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6\"/>
    </mc:Choice>
  </mc:AlternateContent>
  <xr:revisionPtr revIDLastSave="0" documentId="8_{FF6804D0-B215-4716-B330-B12C68BD535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BUF!$A$1:$L$54</definedName>
    <definedName name="_xlnm.Print_Area" localSheetId="228">CPT!$A$1:$L$54</definedName>
    <definedName name="_xlnm.Print_Area" localSheetId="234">'DC1'!$A$1:$L$54</definedName>
    <definedName name="_xlnm.Print_Area" localSheetId="10">'DC10'!$A$1:$L$54</definedName>
    <definedName name="_xlnm.Print_Area" localSheetId="17">'DC12'!$A$1:$L$54</definedName>
    <definedName name="_xlnm.Print_Area" localSheetId="24">'DC13'!$A$1:$L$54</definedName>
    <definedName name="_xlnm.Print_Area" localSheetId="28">'DC14'!$A$1:$L$54</definedName>
    <definedName name="_xlnm.Print_Area" localSheetId="34">'DC15'!$A$1:$L$54</definedName>
    <definedName name="_xlnm.Print_Area" localSheetId="44">'DC16'!$A$1:$L$54</definedName>
    <definedName name="_xlnm.Print_Area" localSheetId="50">'DC18'!$A$1:$L$54</definedName>
    <definedName name="_xlnm.Print_Area" localSheetId="57">'DC19'!$A$1:$L$54</definedName>
    <definedName name="_xlnm.Print_Area" localSheetId="240">'DC2'!$A$1:$L$54</definedName>
    <definedName name="_xlnm.Print_Area" localSheetId="62">'DC20'!$A$1:$L$54</definedName>
    <definedName name="_xlnm.Print_Area" localSheetId="79">'DC21'!$A$1:$L$54</definedName>
    <definedName name="_xlnm.Print_Area" localSheetId="87">'DC22'!$A$1:$L$54</definedName>
    <definedName name="_xlnm.Print_Area" localSheetId="91">'DC23'!$A$1:$L$54</definedName>
    <definedName name="_xlnm.Print_Area" localSheetId="96">'DC24'!$A$1:$L$54</definedName>
    <definedName name="_xlnm.Print_Area" localSheetId="100">'DC25'!$A$1:$L$54</definedName>
    <definedName name="_xlnm.Print_Area" localSheetId="106">'DC26'!$A$1:$L$54</definedName>
    <definedName name="_xlnm.Print_Area" localSheetId="111">'DC27'!$A$1:$L$54</definedName>
    <definedName name="_xlnm.Print_Area" localSheetId="117">'DC28'!$A$1:$L$54</definedName>
    <definedName name="_xlnm.Print_Area" localSheetId="122">'DC29'!$A$1:$L$54</definedName>
    <definedName name="_xlnm.Print_Area" localSheetId="245">'DC3'!$A$1:$L$54</definedName>
    <definedName name="_xlnm.Print_Area" localSheetId="162">'DC30'!$A$1:$L$54</definedName>
    <definedName name="_xlnm.Print_Area" localSheetId="169">'DC31'!$A$1:$L$54</definedName>
    <definedName name="_xlnm.Print_Area" localSheetId="174">'DC32'!$A$1:$L$54</definedName>
    <definedName name="_xlnm.Print_Area" localSheetId="133">'DC33'!$A$1:$L$54</definedName>
    <definedName name="_xlnm.Print_Area" localSheetId="138">'DC34'!$A$1:$L$54</definedName>
    <definedName name="_xlnm.Print_Area" localSheetId="143">'DC35'!$A$1:$L$54</definedName>
    <definedName name="_xlnm.Print_Area" localSheetId="149">'DC36'!$A$1:$L$54</definedName>
    <definedName name="_xlnm.Print_Area" localSheetId="211">'DC37'!$A$1:$L$54</definedName>
    <definedName name="_xlnm.Print_Area" localSheetId="217">'DC38'!$A$1:$L$54</definedName>
    <definedName name="_xlnm.Print_Area" localSheetId="223">'DC39'!$A$1:$L$54</definedName>
    <definedName name="_xlnm.Print_Area" localSheetId="253">'DC4'!$A$1:$L$54</definedName>
    <definedName name="_xlnm.Print_Area" localSheetId="227">'DC40'!$A$1:$L$54</definedName>
    <definedName name="_xlnm.Print_Area" localSheetId="69">'DC42'!$A$1:$L$54</definedName>
    <definedName name="_xlnm.Print_Area" localSheetId="127">'DC43'!$A$1:$L$54</definedName>
    <definedName name="_xlnm.Print_Area" localSheetId="39">'DC44'!$A$1:$L$54</definedName>
    <definedName name="_xlnm.Print_Area" localSheetId="178">'DC45'!$A$1:$L$54</definedName>
    <definedName name="_xlnm.Print_Area" localSheetId="154">'DC47'!$A$1:$L$54</definedName>
    <definedName name="_xlnm.Print_Area" localSheetId="73">'DC48'!$A$1:$L$54</definedName>
    <definedName name="_xlnm.Print_Area" localSheetId="257">'DC5'!$A$1:$L$54</definedName>
    <definedName name="_xlnm.Print_Area" localSheetId="185">'DC6'!$A$1:$L$54</definedName>
    <definedName name="_xlnm.Print_Area" localSheetId="194">'DC7'!$A$1:$L$54</definedName>
    <definedName name="_xlnm.Print_Area" localSheetId="200">'DC8'!$A$1:$L$54</definedName>
    <definedName name="_xlnm.Print_Area" localSheetId="205">'DC9'!$A$1:$L$54</definedName>
    <definedName name="_xlnm.Print_Area" localSheetId="3">'EC101'!$A$1:$L$54</definedName>
    <definedName name="_xlnm.Print_Area" localSheetId="4">'EC102'!$A$1:$L$54</definedName>
    <definedName name="_xlnm.Print_Area" localSheetId="5">'EC104'!$A$1:$L$54</definedName>
    <definedName name="_xlnm.Print_Area" localSheetId="6">'EC105'!$A$1:$L$54</definedName>
    <definedName name="_xlnm.Print_Area" localSheetId="7">'EC106'!$A$1:$L$54</definedName>
    <definedName name="_xlnm.Print_Area" localSheetId="8">'EC108'!$A$1:$L$54</definedName>
    <definedName name="_xlnm.Print_Area" localSheetId="9">'EC109'!$A$1:$L$54</definedName>
    <definedName name="_xlnm.Print_Area" localSheetId="11">'EC121'!$A$1:$L$54</definedName>
    <definedName name="_xlnm.Print_Area" localSheetId="12">'EC122'!$A$1:$L$54</definedName>
    <definedName name="_xlnm.Print_Area" localSheetId="13">'EC123'!$A$1:$L$54</definedName>
    <definedName name="_xlnm.Print_Area" localSheetId="14">'EC124'!$A$1:$L$54</definedName>
    <definedName name="_xlnm.Print_Area" localSheetId="15">'EC126'!$A$1:$L$54</definedName>
    <definedName name="_xlnm.Print_Area" localSheetId="16">'EC129'!$A$1:$L$54</definedName>
    <definedName name="_xlnm.Print_Area" localSheetId="18">'EC131'!$A$1:$L$54</definedName>
    <definedName name="_xlnm.Print_Area" localSheetId="19">'EC135'!$A$1:$L$54</definedName>
    <definedName name="_xlnm.Print_Area" localSheetId="20">'EC136'!$A$1:$L$54</definedName>
    <definedName name="_xlnm.Print_Area" localSheetId="21">'EC137'!$A$1:$L$54</definedName>
    <definedName name="_xlnm.Print_Area" localSheetId="22">'EC138'!$A$1:$L$54</definedName>
    <definedName name="_xlnm.Print_Area" localSheetId="23">'EC139'!$A$1:$L$54</definedName>
    <definedName name="_xlnm.Print_Area" localSheetId="25">'EC141'!$A$1:$L$54</definedName>
    <definedName name="_xlnm.Print_Area" localSheetId="26">'EC142'!$A$1:$L$54</definedName>
    <definedName name="_xlnm.Print_Area" localSheetId="27">'EC145'!$A$1:$L$54</definedName>
    <definedName name="_xlnm.Print_Area" localSheetId="29">'EC153'!$A$1:$L$54</definedName>
    <definedName name="_xlnm.Print_Area" localSheetId="30">'EC154'!$A$1:$L$54</definedName>
    <definedName name="_xlnm.Print_Area" localSheetId="31">'EC155'!$A$1:$L$54</definedName>
    <definedName name="_xlnm.Print_Area" localSheetId="32">'EC156'!$A$1:$L$54</definedName>
    <definedName name="_xlnm.Print_Area" localSheetId="33">'EC157'!$A$1:$L$54</definedName>
    <definedName name="_xlnm.Print_Area" localSheetId="35">'EC441'!$A$1:$L$54</definedName>
    <definedName name="_xlnm.Print_Area" localSheetId="36">'EC442'!$A$1:$L$54</definedName>
    <definedName name="_xlnm.Print_Area" localSheetId="37">'EC443'!$A$1:$L$54</definedName>
    <definedName name="_xlnm.Print_Area" localSheetId="38">'EC444'!$A$1:$L$54</definedName>
    <definedName name="_xlnm.Print_Area" localSheetId="63">EKU!$A$1:$L$54</definedName>
    <definedName name="_xlnm.Print_Area" localSheetId="74">ETH!$A$1:$L$54</definedName>
    <definedName name="_xlnm.Print_Area" localSheetId="41">'FS161'!$A$1:$L$54</definedName>
    <definedName name="_xlnm.Print_Area" localSheetId="42">'FS162'!$A$1:$L$54</definedName>
    <definedName name="_xlnm.Print_Area" localSheetId="43">'FS163'!$A$1:$L$54</definedName>
    <definedName name="_xlnm.Print_Area" localSheetId="45">'FS181'!$A$1:$L$54</definedName>
    <definedName name="_xlnm.Print_Area" localSheetId="46">'FS182'!$A$1:$L$54</definedName>
    <definedName name="_xlnm.Print_Area" localSheetId="47">'FS183'!$A$1:$L$54</definedName>
    <definedName name="_xlnm.Print_Area" localSheetId="48">'FS184'!$A$1:$L$54</definedName>
    <definedName name="_xlnm.Print_Area" localSheetId="49">'FS185'!$A$1:$L$54</definedName>
    <definedName name="_xlnm.Print_Area" localSheetId="51">'FS191'!$A$1:$L$54</definedName>
    <definedName name="_xlnm.Print_Area" localSheetId="52">'FS192'!$A$1:$L$54</definedName>
    <definedName name="_xlnm.Print_Area" localSheetId="53">'FS193'!$A$1:$L$54</definedName>
    <definedName name="_xlnm.Print_Area" localSheetId="54">'FS194'!$A$1:$L$54</definedName>
    <definedName name="_xlnm.Print_Area" localSheetId="55">'FS195'!$A$1:$L$54</definedName>
    <definedName name="_xlnm.Print_Area" localSheetId="56">'FS196'!$A$1:$L$54</definedName>
    <definedName name="_xlnm.Print_Area" localSheetId="58">'FS201'!$A$1:$L$54</definedName>
    <definedName name="_xlnm.Print_Area" localSheetId="59">'FS203'!$A$1:$L$54</definedName>
    <definedName name="_xlnm.Print_Area" localSheetId="60">'FS204'!$A$1:$L$54</definedName>
    <definedName name="_xlnm.Print_Area" localSheetId="61">'FS205'!$A$1:$L$54</definedName>
    <definedName name="_xlnm.Print_Area" localSheetId="66">'GT421'!$A$1:$L$54</definedName>
    <definedName name="_xlnm.Print_Area" localSheetId="67">'GT422'!$A$1:$L$54</definedName>
    <definedName name="_xlnm.Print_Area" localSheetId="68">'GT423'!$A$1:$L$54</definedName>
    <definedName name="_xlnm.Print_Area" localSheetId="70">'GT481'!$A$1:$L$54</definedName>
    <definedName name="_xlnm.Print_Area" localSheetId="71">'GT484'!$A$1:$L$54</definedName>
    <definedName name="_xlnm.Print_Area" localSheetId="72">'GT485'!$A$1:$L$54</definedName>
    <definedName name="_xlnm.Print_Area" localSheetId="64">JHB!$A$1:$L$54</definedName>
    <definedName name="_xlnm.Print_Area" localSheetId="75">'KZN212'!$A$1:$L$54</definedName>
    <definedName name="_xlnm.Print_Area" localSheetId="76">'KZN213'!$A$1:$L$54</definedName>
    <definedName name="_xlnm.Print_Area" localSheetId="77">'KZN214'!$A$1:$L$54</definedName>
    <definedName name="_xlnm.Print_Area" localSheetId="78">'KZN216'!$A$1:$L$54</definedName>
    <definedName name="_xlnm.Print_Area" localSheetId="80">'KZN221'!$A$1:$L$54</definedName>
    <definedName name="_xlnm.Print_Area" localSheetId="81">'KZN222'!$A$1:$L$54</definedName>
    <definedName name="_xlnm.Print_Area" localSheetId="82">'KZN223'!$A$1:$L$54</definedName>
    <definedName name="_xlnm.Print_Area" localSheetId="83">'KZN224'!$A$1:$L$54</definedName>
    <definedName name="_xlnm.Print_Area" localSheetId="84">'KZN225'!$A$1:$L$54</definedName>
    <definedName name="_xlnm.Print_Area" localSheetId="85">'KZN226'!$A$1:$L$54</definedName>
    <definedName name="_xlnm.Print_Area" localSheetId="86">'KZN227'!$A$1:$L$54</definedName>
    <definedName name="_xlnm.Print_Area" localSheetId="88">'KZN235'!$A$1:$L$54</definedName>
    <definedName name="_xlnm.Print_Area" localSheetId="89">'KZN237'!$A$1:$L$54</definedName>
    <definedName name="_xlnm.Print_Area" localSheetId="90">'KZN238'!$A$1:$L$54</definedName>
    <definedName name="_xlnm.Print_Area" localSheetId="92">'KZN241'!$A$1:$L$54</definedName>
    <definedName name="_xlnm.Print_Area" localSheetId="93">'KZN242'!$A$1:$L$54</definedName>
    <definedName name="_xlnm.Print_Area" localSheetId="94">'KZN244'!$A$1:$L$54</definedName>
    <definedName name="_xlnm.Print_Area" localSheetId="95">'KZN245'!$A$1:$L$54</definedName>
    <definedName name="_xlnm.Print_Area" localSheetId="97">'KZN252'!$A$1:$L$54</definedName>
    <definedName name="_xlnm.Print_Area" localSheetId="98">'KZN253'!$A$1:$L$54</definedName>
    <definedName name="_xlnm.Print_Area" localSheetId="99">'KZN254'!$A$1:$L$54</definedName>
    <definedName name="_xlnm.Print_Area" localSheetId="101">'KZN261'!$A$1:$L$54</definedName>
    <definedName name="_xlnm.Print_Area" localSheetId="102">'KZN262'!$A$1:$L$54</definedName>
    <definedName name="_xlnm.Print_Area" localSheetId="103">'KZN263'!$A$1:$L$54</definedName>
    <definedName name="_xlnm.Print_Area" localSheetId="104">'KZN265'!$A$1:$L$54</definedName>
    <definedName name="_xlnm.Print_Area" localSheetId="105">'KZN266'!$A$1:$L$54</definedName>
    <definedName name="_xlnm.Print_Area" localSheetId="107">'KZN271'!$A$1:$L$54</definedName>
    <definedName name="_xlnm.Print_Area" localSheetId="108">'KZN272'!$A$1:$L$54</definedName>
    <definedName name="_xlnm.Print_Area" localSheetId="109">'KZN275'!$A$1:$L$54</definedName>
    <definedName name="_xlnm.Print_Area" localSheetId="110">'KZN276'!$A$1:$L$54</definedName>
    <definedName name="_xlnm.Print_Area" localSheetId="112">'KZN281'!$A$1:$L$54</definedName>
    <definedName name="_xlnm.Print_Area" localSheetId="113">'KZN282'!$A$1:$L$54</definedName>
    <definedName name="_xlnm.Print_Area" localSheetId="114">'KZN284'!$A$1:$L$54</definedName>
    <definedName name="_xlnm.Print_Area" localSheetId="115">'KZN285'!$A$1:$L$54</definedName>
    <definedName name="_xlnm.Print_Area" localSheetId="116">'KZN286'!$A$1:$L$54</definedName>
    <definedName name="_xlnm.Print_Area" localSheetId="118">'KZN291'!$A$1:$L$54</definedName>
    <definedName name="_xlnm.Print_Area" localSheetId="119">'KZN292'!$A$1:$L$54</definedName>
    <definedName name="_xlnm.Print_Area" localSheetId="120">'KZN293'!$A$1:$L$54</definedName>
    <definedName name="_xlnm.Print_Area" localSheetId="121">'KZN294'!$A$1:$L$54</definedName>
    <definedName name="_xlnm.Print_Area" localSheetId="123">'KZN433'!$A$1:$L$54</definedName>
    <definedName name="_xlnm.Print_Area" localSheetId="124">'KZN434'!$A$1:$L$54</definedName>
    <definedName name="_xlnm.Print_Area" localSheetId="125">'KZN435'!$A$1:$L$54</definedName>
    <definedName name="_xlnm.Print_Area" localSheetId="126">'KZN436'!$A$1:$L$54</definedName>
    <definedName name="_xlnm.Print_Area" localSheetId="128">'LIM331'!$A$1:$L$54</definedName>
    <definedName name="_xlnm.Print_Area" localSheetId="129">'LIM332'!$A$1:$L$54</definedName>
    <definedName name="_xlnm.Print_Area" localSheetId="130">'LIM333'!$A$1:$L$54</definedName>
    <definedName name="_xlnm.Print_Area" localSheetId="131">'LIM334'!$A$1:$L$54</definedName>
    <definedName name="_xlnm.Print_Area" localSheetId="132">'LIM335'!$A$1:$L$54</definedName>
    <definedName name="_xlnm.Print_Area" localSheetId="134">'LIM341'!$A$1:$L$54</definedName>
    <definedName name="_xlnm.Print_Area" localSheetId="135">'LIM343'!$A$1:$L$54</definedName>
    <definedName name="_xlnm.Print_Area" localSheetId="136">'LIM344'!$A$1:$L$54</definedName>
    <definedName name="_xlnm.Print_Area" localSheetId="137">'LIM345'!$A$1:$L$54</definedName>
    <definedName name="_xlnm.Print_Area" localSheetId="139">'LIM351'!$A$1:$L$54</definedName>
    <definedName name="_xlnm.Print_Area" localSheetId="140">'LIM353'!$A$1:$L$54</definedName>
    <definedName name="_xlnm.Print_Area" localSheetId="141">'LIM354'!$A$1:$L$54</definedName>
    <definedName name="_xlnm.Print_Area" localSheetId="142">'LIM355'!$A$1:$L$54</definedName>
    <definedName name="_xlnm.Print_Area" localSheetId="144">'LIM361'!$A$1:$L$54</definedName>
    <definedName name="_xlnm.Print_Area" localSheetId="145">'LIM362'!$A$1:$L$54</definedName>
    <definedName name="_xlnm.Print_Area" localSheetId="146">'LIM366'!$A$1:$L$54</definedName>
    <definedName name="_xlnm.Print_Area" localSheetId="147">'LIM367'!$A$1:$L$54</definedName>
    <definedName name="_xlnm.Print_Area" localSheetId="148">'LIM368'!$A$1:$L$54</definedName>
    <definedName name="_xlnm.Print_Area" localSheetId="150">'LIM471'!$A$1:$L$54</definedName>
    <definedName name="_xlnm.Print_Area" localSheetId="151">'LIM472'!$A$1:$L$54</definedName>
    <definedName name="_xlnm.Print_Area" localSheetId="152">'LIM473'!$A$1:$L$54</definedName>
    <definedName name="_xlnm.Print_Area" localSheetId="153">'LIM476'!$A$1:$L$54</definedName>
    <definedName name="_xlnm.Print_Area" localSheetId="40">MAN!$A$1:$L$54</definedName>
    <definedName name="_xlnm.Print_Area" localSheetId="155">'MP301'!$A$1:$L$54</definedName>
    <definedName name="_xlnm.Print_Area" localSheetId="156">'MP302'!$A$1:$L$54</definedName>
    <definedName name="_xlnm.Print_Area" localSheetId="157">'MP303'!$A$1:$L$54</definedName>
    <definedName name="_xlnm.Print_Area" localSheetId="158">'MP304'!$A$1:$L$54</definedName>
    <definedName name="_xlnm.Print_Area" localSheetId="159">'MP305'!$A$1:$L$54</definedName>
    <definedName name="_xlnm.Print_Area" localSheetId="160">'MP306'!$A$1:$L$54</definedName>
    <definedName name="_xlnm.Print_Area" localSheetId="161">'MP307'!$A$1:$L$54</definedName>
    <definedName name="_xlnm.Print_Area" localSheetId="163">'MP311'!$A$1:$L$54</definedName>
    <definedName name="_xlnm.Print_Area" localSheetId="164">'MP312'!$A$1:$L$54</definedName>
    <definedName name="_xlnm.Print_Area" localSheetId="165">'MP313'!$A$1:$L$54</definedName>
    <definedName name="_xlnm.Print_Area" localSheetId="166">'MP314'!$A$1:$L$54</definedName>
    <definedName name="_xlnm.Print_Area" localSheetId="167">'MP315'!$A$1:$L$54</definedName>
    <definedName name="_xlnm.Print_Area" localSheetId="168">'MP316'!$A$1:$L$54</definedName>
    <definedName name="_xlnm.Print_Area" localSheetId="170">'MP321'!$A$1:$L$54</definedName>
    <definedName name="_xlnm.Print_Area" localSheetId="171">'MP324'!$A$1:$L$54</definedName>
    <definedName name="_xlnm.Print_Area" localSheetId="172">'MP325'!$A$1:$L$54</definedName>
    <definedName name="_xlnm.Print_Area" localSheetId="173">'MP326'!$A$1:$L$54</definedName>
    <definedName name="_xlnm.Print_Area" localSheetId="179">'NC061'!$A$1:$L$54</definedName>
    <definedName name="_xlnm.Print_Area" localSheetId="180">'NC062'!$A$1:$L$54</definedName>
    <definedName name="_xlnm.Print_Area" localSheetId="181">'NC064'!$A$1:$L$54</definedName>
    <definedName name="_xlnm.Print_Area" localSheetId="182">'NC065'!$A$1:$L$54</definedName>
    <definedName name="_xlnm.Print_Area" localSheetId="183">'NC066'!$A$1:$L$54</definedName>
    <definedName name="_xlnm.Print_Area" localSheetId="184">'NC067'!$A$1:$L$54</definedName>
    <definedName name="_xlnm.Print_Area" localSheetId="186">'NC071'!$A$1:$L$54</definedName>
    <definedName name="_xlnm.Print_Area" localSheetId="187">'NC072'!$A$1:$L$54</definedName>
    <definedName name="_xlnm.Print_Area" localSheetId="188">'NC073'!$A$1:$L$54</definedName>
    <definedName name="_xlnm.Print_Area" localSheetId="189">'NC074'!$A$1:$L$54</definedName>
    <definedName name="_xlnm.Print_Area" localSheetId="190">'NC075'!$A$1:$L$54</definedName>
    <definedName name="_xlnm.Print_Area" localSheetId="191">'NC076'!$A$1:$L$54</definedName>
    <definedName name="_xlnm.Print_Area" localSheetId="192">'NC077'!$A$1:$L$54</definedName>
    <definedName name="_xlnm.Print_Area" localSheetId="193">'NC078'!$A$1:$L$54</definedName>
    <definedName name="_xlnm.Print_Area" localSheetId="195">'NC082'!$A$1:$L$54</definedName>
    <definedName name="_xlnm.Print_Area" localSheetId="196">'NC084'!$A$1:$L$54</definedName>
    <definedName name="_xlnm.Print_Area" localSheetId="197">'NC085'!$A$1:$L$54</definedName>
    <definedName name="_xlnm.Print_Area" localSheetId="198">'NC086'!$A$1:$L$54</definedName>
    <definedName name="_xlnm.Print_Area" localSheetId="199">'NC087'!$A$1:$L$54</definedName>
    <definedName name="_xlnm.Print_Area" localSheetId="201">'NC091'!$A$1:$L$54</definedName>
    <definedName name="_xlnm.Print_Area" localSheetId="202">'NC092'!$A$1:$L$54</definedName>
    <definedName name="_xlnm.Print_Area" localSheetId="203">'NC093'!$A$1:$L$54</definedName>
    <definedName name="_xlnm.Print_Area" localSheetId="204">'NC094'!$A$1:$L$54</definedName>
    <definedName name="_xlnm.Print_Area" localSheetId="175">'NC451'!$A$1:$L$54</definedName>
    <definedName name="_xlnm.Print_Area" localSheetId="176">'NC452'!$A$1:$L$54</definedName>
    <definedName name="_xlnm.Print_Area" localSheetId="177">'NC453'!$A$1:$L$54</definedName>
    <definedName name="_xlnm.Print_Area" localSheetId="2">NMA!$A$1:$L$54</definedName>
    <definedName name="_xlnm.Print_Area" localSheetId="206">'NW371'!$A$1:$L$54</definedName>
    <definedName name="_xlnm.Print_Area" localSheetId="207">'NW372'!$A$1:$L$54</definedName>
    <definedName name="_xlnm.Print_Area" localSheetId="208">'NW373'!$A$1:$L$54</definedName>
    <definedName name="_xlnm.Print_Area" localSheetId="209">'NW374'!$A$1:$L$54</definedName>
    <definedName name="_xlnm.Print_Area" localSheetId="210">'NW375'!$A$1:$L$54</definedName>
    <definedName name="_xlnm.Print_Area" localSheetId="212">'NW381'!$A$1:$L$54</definedName>
    <definedName name="_xlnm.Print_Area" localSheetId="213">'NW382'!$A$1:$L$54</definedName>
    <definedName name="_xlnm.Print_Area" localSheetId="214">'NW383'!$A$1:$L$54</definedName>
    <definedName name="_xlnm.Print_Area" localSheetId="215">'NW384'!$A$1:$L$54</definedName>
    <definedName name="_xlnm.Print_Area" localSheetId="216">'NW385'!$A$1:$L$54</definedName>
    <definedName name="_xlnm.Print_Area" localSheetId="218">'NW392'!$A$1:$L$54</definedName>
    <definedName name="_xlnm.Print_Area" localSheetId="219">'NW393'!$A$1:$L$54</definedName>
    <definedName name="_xlnm.Print_Area" localSheetId="220">'NW394'!$A$1:$L$54</definedName>
    <definedName name="_xlnm.Print_Area" localSheetId="221">'NW396'!$A$1:$L$54</definedName>
    <definedName name="_xlnm.Print_Area" localSheetId="222">'NW397'!$A$1:$L$54</definedName>
    <definedName name="_xlnm.Print_Area" localSheetId="224">'NW403'!$A$1:$L$54</definedName>
    <definedName name="_xlnm.Print_Area" localSheetId="225">'NW404'!$A$1:$L$54</definedName>
    <definedName name="_xlnm.Print_Area" localSheetId="226">'NW405'!$A$1:$L$54</definedName>
    <definedName name="_xlnm.Print_Area" localSheetId="0">Summary!$A$1:$L$54</definedName>
    <definedName name="_xlnm.Print_Area" localSheetId="65">TSH!$A$1:$L$54</definedName>
    <definedName name="_xlnm.Print_Area" localSheetId="229">'WC011'!$A$1:$L$54</definedName>
    <definedName name="_xlnm.Print_Area" localSheetId="230">'WC012'!$A$1:$L$54</definedName>
    <definedName name="_xlnm.Print_Area" localSheetId="231">'WC013'!$A$1:$L$54</definedName>
    <definedName name="_xlnm.Print_Area" localSheetId="232">'WC014'!$A$1:$L$54</definedName>
    <definedName name="_xlnm.Print_Area" localSheetId="233">'WC015'!$A$1:$L$54</definedName>
    <definedName name="_xlnm.Print_Area" localSheetId="235">'WC022'!$A$1:$L$54</definedName>
    <definedName name="_xlnm.Print_Area" localSheetId="236">'WC023'!$A$1:$L$54</definedName>
    <definedName name="_xlnm.Print_Area" localSheetId="237">'WC024'!$A$1:$L$54</definedName>
    <definedName name="_xlnm.Print_Area" localSheetId="238">'WC025'!$A$1:$L$54</definedName>
    <definedName name="_xlnm.Print_Area" localSheetId="239">'WC026'!$A$1:$L$54</definedName>
    <definedName name="_xlnm.Print_Area" localSheetId="241">'WC031'!$A$1:$L$54</definedName>
    <definedName name="_xlnm.Print_Area" localSheetId="242">'WC032'!$A$1:$L$54</definedName>
    <definedName name="_xlnm.Print_Area" localSheetId="243">'WC033'!$A$1:$L$54</definedName>
    <definedName name="_xlnm.Print_Area" localSheetId="244">'WC034'!$A$1:$L$54</definedName>
    <definedName name="_xlnm.Print_Area" localSheetId="246">'WC041'!$A$1:$L$54</definedName>
    <definedName name="_xlnm.Print_Area" localSheetId="247">'WC042'!$A$1:$L$54</definedName>
    <definedName name="_xlnm.Print_Area" localSheetId="248">'WC043'!$A$1:$L$54</definedName>
    <definedName name="_xlnm.Print_Area" localSheetId="249">'WC044'!$A$1:$L$54</definedName>
    <definedName name="_xlnm.Print_Area" localSheetId="250">'WC045'!$A$1:$L$54</definedName>
    <definedName name="_xlnm.Print_Area" localSheetId="251">'WC047'!$A$1:$L$54</definedName>
    <definedName name="_xlnm.Print_Area" localSheetId="252">'WC048'!$A$1:$L$54</definedName>
    <definedName name="_xlnm.Print_Area" localSheetId="254">'WC051'!$A$1:$L$54</definedName>
    <definedName name="_xlnm.Print_Area" localSheetId="255">'WC052'!$A$1:$L$54</definedName>
    <definedName name="_xlnm.Print_Area" localSheetId="256">'WC053'!$A$1:$L$54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48" i="3"/>
  <c r="K48" i="3"/>
  <c r="J48" i="3"/>
  <c r="I48" i="3"/>
  <c r="H48" i="3"/>
  <c r="G48" i="3"/>
  <c r="F48" i="3"/>
  <c r="E48" i="3"/>
  <c r="D48" i="3"/>
  <c r="C48" i="3"/>
  <c r="L48" i="4"/>
  <c r="K48" i="4"/>
  <c r="J48" i="4"/>
  <c r="I48" i="4"/>
  <c r="H48" i="4"/>
  <c r="G48" i="4"/>
  <c r="F48" i="4"/>
  <c r="E48" i="4"/>
  <c r="D48" i="4"/>
  <c r="C48" i="4"/>
  <c r="L48" i="5"/>
  <c r="K48" i="5"/>
  <c r="J48" i="5"/>
  <c r="I48" i="5"/>
  <c r="H48" i="5"/>
  <c r="G48" i="5"/>
  <c r="F48" i="5"/>
  <c r="E48" i="5"/>
  <c r="D48" i="5"/>
  <c r="C48" i="5"/>
  <c r="L48" i="6"/>
  <c r="K48" i="6"/>
  <c r="J48" i="6"/>
  <c r="I48" i="6"/>
  <c r="H48" i="6"/>
  <c r="G48" i="6"/>
  <c r="F48" i="6"/>
  <c r="E48" i="6"/>
  <c r="D48" i="6"/>
  <c r="C48" i="6"/>
  <c r="L48" i="7"/>
  <c r="K48" i="7"/>
  <c r="J48" i="7"/>
  <c r="I48" i="7"/>
  <c r="H48" i="7"/>
  <c r="G48" i="7"/>
  <c r="F48" i="7"/>
  <c r="E48" i="7"/>
  <c r="D48" i="7"/>
  <c r="C48" i="7"/>
  <c r="L48" i="8"/>
  <c r="K48" i="8"/>
  <c r="J48" i="8"/>
  <c r="I48" i="8"/>
  <c r="H48" i="8"/>
  <c r="G48" i="8"/>
  <c r="F48" i="8"/>
  <c r="E48" i="8"/>
  <c r="D48" i="8"/>
  <c r="C48" i="8"/>
  <c r="L48" i="9"/>
  <c r="K48" i="9"/>
  <c r="J48" i="9"/>
  <c r="I48" i="9"/>
  <c r="H48" i="9"/>
  <c r="G48" i="9"/>
  <c r="F48" i="9"/>
  <c r="E48" i="9"/>
  <c r="D48" i="9"/>
  <c r="C48" i="9"/>
  <c r="L48" i="10"/>
  <c r="K48" i="10"/>
  <c r="J48" i="10"/>
  <c r="I48" i="10"/>
  <c r="H48" i="10"/>
  <c r="G48" i="10"/>
  <c r="F48" i="10"/>
  <c r="E48" i="10"/>
  <c r="D48" i="10"/>
  <c r="C48" i="10"/>
  <c r="L48" i="11"/>
  <c r="K48" i="11"/>
  <c r="J48" i="11"/>
  <c r="I48" i="11"/>
  <c r="H48" i="11"/>
  <c r="G48" i="11"/>
  <c r="F48" i="11"/>
  <c r="E48" i="11"/>
  <c r="D48" i="11"/>
  <c r="C48" i="11"/>
  <c r="L48" i="12"/>
  <c r="K48" i="12"/>
  <c r="J48" i="12"/>
  <c r="I48" i="12"/>
  <c r="H48" i="12"/>
  <c r="G48" i="12"/>
  <c r="F48" i="12"/>
  <c r="E48" i="12"/>
  <c r="D48" i="12"/>
  <c r="C48" i="12"/>
  <c r="L48" i="13"/>
  <c r="K48" i="13"/>
  <c r="J48" i="13"/>
  <c r="I48" i="13"/>
  <c r="H48" i="13"/>
  <c r="G48" i="13"/>
  <c r="F48" i="13"/>
  <c r="E48" i="13"/>
  <c r="D48" i="13"/>
  <c r="C48" i="13"/>
  <c r="L48" i="14"/>
  <c r="K48" i="14"/>
  <c r="J48" i="14"/>
  <c r="I48" i="14"/>
  <c r="H48" i="14"/>
  <c r="G48" i="14"/>
  <c r="F48" i="14"/>
  <c r="E48" i="14"/>
  <c r="D48" i="14"/>
  <c r="C48" i="14"/>
  <c r="L48" i="15"/>
  <c r="K48" i="15"/>
  <c r="J48" i="15"/>
  <c r="I48" i="15"/>
  <c r="H48" i="15"/>
  <c r="G48" i="15"/>
  <c r="F48" i="15"/>
  <c r="E48" i="15"/>
  <c r="D48" i="15"/>
  <c r="C48" i="15"/>
  <c r="L48" i="16"/>
  <c r="K48" i="16"/>
  <c r="J48" i="16"/>
  <c r="I48" i="16"/>
  <c r="H48" i="16"/>
  <c r="G48" i="16"/>
  <c r="F48" i="16"/>
  <c r="E48" i="16"/>
  <c r="D48" i="16"/>
  <c r="C48" i="16"/>
  <c r="L48" i="17"/>
  <c r="K48" i="17"/>
  <c r="J48" i="17"/>
  <c r="I48" i="17"/>
  <c r="H48" i="17"/>
  <c r="G48" i="17"/>
  <c r="F48" i="17"/>
  <c r="E48" i="17"/>
  <c r="D48" i="17"/>
  <c r="C48" i="17"/>
  <c r="L48" i="18"/>
  <c r="K48" i="18"/>
  <c r="J48" i="18"/>
  <c r="I48" i="18"/>
  <c r="H48" i="18"/>
  <c r="G48" i="18"/>
  <c r="F48" i="18"/>
  <c r="E48" i="18"/>
  <c r="D48" i="18"/>
  <c r="C48" i="18"/>
  <c r="L48" i="19"/>
  <c r="K48" i="19"/>
  <c r="J48" i="19"/>
  <c r="I48" i="19"/>
  <c r="H48" i="19"/>
  <c r="G48" i="19"/>
  <c r="F48" i="19"/>
  <c r="E48" i="19"/>
  <c r="D48" i="19"/>
  <c r="C48" i="19"/>
  <c r="L48" i="20"/>
  <c r="K48" i="20"/>
  <c r="J48" i="20"/>
  <c r="I48" i="20"/>
  <c r="H48" i="20"/>
  <c r="G48" i="20"/>
  <c r="F48" i="20"/>
  <c r="E48" i="20"/>
  <c r="D48" i="20"/>
  <c r="C48" i="20"/>
  <c r="L48" i="21"/>
  <c r="K48" i="21"/>
  <c r="J48" i="21"/>
  <c r="I48" i="21"/>
  <c r="H48" i="21"/>
  <c r="G48" i="21"/>
  <c r="F48" i="21"/>
  <c r="E48" i="21"/>
  <c r="D48" i="21"/>
  <c r="C48" i="21"/>
  <c r="L48" i="22"/>
  <c r="K48" i="22"/>
  <c r="J48" i="22"/>
  <c r="I48" i="22"/>
  <c r="H48" i="22"/>
  <c r="G48" i="22"/>
  <c r="F48" i="22"/>
  <c r="E48" i="22"/>
  <c r="D48" i="22"/>
  <c r="C48" i="22"/>
  <c r="L48" i="23"/>
  <c r="K48" i="23"/>
  <c r="J48" i="23"/>
  <c r="I48" i="23"/>
  <c r="H48" i="23"/>
  <c r="G48" i="23"/>
  <c r="F48" i="23"/>
  <c r="E48" i="23"/>
  <c r="D48" i="23"/>
  <c r="C48" i="23"/>
  <c r="L48" i="24"/>
  <c r="K48" i="24"/>
  <c r="J48" i="24"/>
  <c r="I48" i="24"/>
  <c r="H48" i="24"/>
  <c r="G48" i="24"/>
  <c r="F48" i="24"/>
  <c r="E48" i="24"/>
  <c r="D48" i="24"/>
  <c r="C48" i="24"/>
  <c r="L48" i="25"/>
  <c r="K48" i="25"/>
  <c r="J48" i="25"/>
  <c r="I48" i="25"/>
  <c r="H48" i="25"/>
  <c r="G48" i="25"/>
  <c r="F48" i="25"/>
  <c r="E48" i="25"/>
  <c r="D48" i="25"/>
  <c r="C48" i="25"/>
  <c r="L48" i="26"/>
  <c r="K48" i="26"/>
  <c r="J48" i="26"/>
  <c r="I48" i="26"/>
  <c r="H48" i="26"/>
  <c r="G48" i="26"/>
  <c r="F48" i="26"/>
  <c r="E48" i="26"/>
  <c r="D48" i="26"/>
  <c r="C48" i="26"/>
  <c r="L48" i="27"/>
  <c r="K48" i="27"/>
  <c r="J48" i="27"/>
  <c r="I48" i="27"/>
  <c r="H48" i="27"/>
  <c r="G48" i="27"/>
  <c r="F48" i="27"/>
  <c r="E48" i="27"/>
  <c r="D48" i="27"/>
  <c r="C48" i="27"/>
  <c r="L48" i="28"/>
  <c r="K48" i="28"/>
  <c r="J48" i="28"/>
  <c r="I48" i="28"/>
  <c r="H48" i="28"/>
  <c r="G48" i="28"/>
  <c r="F48" i="28"/>
  <c r="E48" i="28"/>
  <c r="D48" i="28"/>
  <c r="C48" i="28"/>
  <c r="L48" i="29"/>
  <c r="K48" i="29"/>
  <c r="J48" i="29"/>
  <c r="I48" i="29"/>
  <c r="H48" i="29"/>
  <c r="G48" i="29"/>
  <c r="F48" i="29"/>
  <c r="E48" i="29"/>
  <c r="D48" i="29"/>
  <c r="C48" i="29"/>
  <c r="L48" i="30"/>
  <c r="K48" i="30"/>
  <c r="J48" i="30"/>
  <c r="I48" i="30"/>
  <c r="H48" i="30"/>
  <c r="G48" i="30"/>
  <c r="F48" i="30"/>
  <c r="E48" i="30"/>
  <c r="D48" i="30"/>
  <c r="C48" i="30"/>
  <c r="L48" i="31"/>
  <c r="K48" i="31"/>
  <c r="J48" i="31"/>
  <c r="I48" i="31"/>
  <c r="H48" i="31"/>
  <c r="G48" i="31"/>
  <c r="F48" i="31"/>
  <c r="E48" i="31"/>
  <c r="D48" i="31"/>
  <c r="C48" i="31"/>
  <c r="L48" i="32"/>
  <c r="K48" i="32"/>
  <c r="J48" i="32"/>
  <c r="I48" i="32"/>
  <c r="H48" i="32"/>
  <c r="G48" i="32"/>
  <c r="F48" i="32"/>
  <c r="E48" i="32"/>
  <c r="D48" i="32"/>
  <c r="C48" i="32"/>
  <c r="L48" i="33"/>
  <c r="K48" i="33"/>
  <c r="J48" i="33"/>
  <c r="I48" i="33"/>
  <c r="H48" i="33"/>
  <c r="G48" i="33"/>
  <c r="F48" i="33"/>
  <c r="E48" i="33"/>
  <c r="D48" i="33"/>
  <c r="C48" i="33"/>
  <c r="L48" i="34"/>
  <c r="K48" i="34"/>
  <c r="J48" i="34"/>
  <c r="I48" i="34"/>
  <c r="H48" i="34"/>
  <c r="G48" i="34"/>
  <c r="F48" i="34"/>
  <c r="E48" i="34"/>
  <c r="D48" i="34"/>
  <c r="C48" i="34"/>
  <c r="L48" i="35"/>
  <c r="K48" i="35"/>
  <c r="J48" i="35"/>
  <c r="I48" i="35"/>
  <c r="H48" i="35"/>
  <c r="G48" i="35"/>
  <c r="F48" i="35"/>
  <c r="E48" i="35"/>
  <c r="D48" i="35"/>
  <c r="C48" i="35"/>
  <c r="L48" i="36"/>
  <c r="K48" i="36"/>
  <c r="J48" i="36"/>
  <c r="I48" i="36"/>
  <c r="H48" i="36"/>
  <c r="G48" i="36"/>
  <c r="F48" i="36"/>
  <c r="E48" i="36"/>
  <c r="D48" i="36"/>
  <c r="C48" i="36"/>
  <c r="L48" i="37"/>
  <c r="K48" i="37"/>
  <c r="J48" i="37"/>
  <c r="I48" i="37"/>
  <c r="H48" i="37"/>
  <c r="G48" i="37"/>
  <c r="F48" i="37"/>
  <c r="E48" i="37"/>
  <c r="D48" i="37"/>
  <c r="C48" i="37"/>
  <c r="L48" i="38"/>
  <c r="K48" i="38"/>
  <c r="J48" i="38"/>
  <c r="I48" i="38"/>
  <c r="H48" i="38"/>
  <c r="G48" i="38"/>
  <c r="F48" i="38"/>
  <c r="E48" i="38"/>
  <c r="D48" i="38"/>
  <c r="C48" i="38"/>
  <c r="L48" i="39"/>
  <c r="K48" i="39"/>
  <c r="J48" i="39"/>
  <c r="I48" i="39"/>
  <c r="H48" i="39"/>
  <c r="G48" i="39"/>
  <c r="F48" i="39"/>
  <c r="E48" i="39"/>
  <c r="D48" i="39"/>
  <c r="C48" i="39"/>
  <c r="L48" i="40"/>
  <c r="K48" i="40"/>
  <c r="J48" i="40"/>
  <c r="I48" i="40"/>
  <c r="H48" i="40"/>
  <c r="G48" i="40"/>
  <c r="F48" i="40"/>
  <c r="E48" i="40"/>
  <c r="D48" i="40"/>
  <c r="C48" i="40"/>
  <c r="L48" i="41"/>
  <c r="K48" i="41"/>
  <c r="J48" i="41"/>
  <c r="I48" i="41"/>
  <c r="H48" i="41"/>
  <c r="G48" i="41"/>
  <c r="F48" i="41"/>
  <c r="E48" i="41"/>
  <c r="D48" i="41"/>
  <c r="C48" i="41"/>
  <c r="L48" i="42"/>
  <c r="K48" i="42"/>
  <c r="J48" i="42"/>
  <c r="I48" i="42"/>
  <c r="H48" i="42"/>
  <c r="G48" i="42"/>
  <c r="F48" i="42"/>
  <c r="E48" i="42"/>
  <c r="D48" i="42"/>
  <c r="C48" i="42"/>
  <c r="L48" i="43"/>
  <c r="K48" i="43"/>
  <c r="J48" i="43"/>
  <c r="I48" i="43"/>
  <c r="H48" i="43"/>
  <c r="G48" i="43"/>
  <c r="F48" i="43"/>
  <c r="E48" i="43"/>
  <c r="D48" i="43"/>
  <c r="C48" i="43"/>
  <c r="L48" i="44"/>
  <c r="K48" i="44"/>
  <c r="J48" i="44"/>
  <c r="I48" i="44"/>
  <c r="H48" i="44"/>
  <c r="G48" i="44"/>
  <c r="F48" i="44"/>
  <c r="E48" i="44"/>
  <c r="D48" i="44"/>
  <c r="C48" i="44"/>
  <c r="L48" i="45"/>
  <c r="K48" i="45"/>
  <c r="J48" i="45"/>
  <c r="I48" i="45"/>
  <c r="H48" i="45"/>
  <c r="G48" i="45"/>
  <c r="F48" i="45"/>
  <c r="E48" i="45"/>
  <c r="D48" i="45"/>
  <c r="C48" i="45"/>
  <c r="L48" i="46"/>
  <c r="K48" i="46"/>
  <c r="J48" i="46"/>
  <c r="I48" i="46"/>
  <c r="H48" i="46"/>
  <c r="G48" i="46"/>
  <c r="F48" i="46"/>
  <c r="E48" i="46"/>
  <c r="D48" i="46"/>
  <c r="C48" i="46"/>
  <c r="L48" i="47"/>
  <c r="K48" i="47"/>
  <c r="J48" i="47"/>
  <c r="I48" i="47"/>
  <c r="H48" i="47"/>
  <c r="G48" i="47"/>
  <c r="F48" i="47"/>
  <c r="E48" i="47"/>
  <c r="D48" i="47"/>
  <c r="C48" i="47"/>
  <c r="L48" i="48"/>
  <c r="K48" i="48"/>
  <c r="J48" i="48"/>
  <c r="I48" i="48"/>
  <c r="H48" i="48"/>
  <c r="G48" i="48"/>
  <c r="F48" i="48"/>
  <c r="E48" i="48"/>
  <c r="D48" i="48"/>
  <c r="C48" i="48"/>
  <c r="L48" i="49"/>
  <c r="K48" i="49"/>
  <c r="J48" i="49"/>
  <c r="I48" i="49"/>
  <c r="H48" i="49"/>
  <c r="G48" i="49"/>
  <c r="F48" i="49"/>
  <c r="E48" i="49"/>
  <c r="D48" i="49"/>
  <c r="C48" i="49"/>
  <c r="L48" i="50"/>
  <c r="K48" i="50"/>
  <c r="J48" i="50"/>
  <c r="I48" i="50"/>
  <c r="H48" i="50"/>
  <c r="G48" i="50"/>
  <c r="F48" i="50"/>
  <c r="E48" i="50"/>
  <c r="D48" i="50"/>
  <c r="C48" i="50"/>
  <c r="L48" i="51"/>
  <c r="K48" i="51"/>
  <c r="J48" i="51"/>
  <c r="I48" i="51"/>
  <c r="H48" i="51"/>
  <c r="G48" i="51"/>
  <c r="F48" i="51"/>
  <c r="E48" i="51"/>
  <c r="D48" i="51"/>
  <c r="C48" i="51"/>
  <c r="L48" i="52"/>
  <c r="K48" i="52"/>
  <c r="J48" i="52"/>
  <c r="I48" i="52"/>
  <c r="H48" i="52"/>
  <c r="G48" i="52"/>
  <c r="F48" i="52"/>
  <c r="E48" i="52"/>
  <c r="D48" i="52"/>
  <c r="C48" i="52"/>
  <c r="L48" i="53"/>
  <c r="K48" i="53"/>
  <c r="J48" i="53"/>
  <c r="I48" i="53"/>
  <c r="H48" i="53"/>
  <c r="G48" i="53"/>
  <c r="F48" i="53"/>
  <c r="E48" i="53"/>
  <c r="D48" i="53"/>
  <c r="C48" i="53"/>
  <c r="L48" i="54"/>
  <c r="K48" i="54"/>
  <c r="J48" i="54"/>
  <c r="I48" i="54"/>
  <c r="H48" i="54"/>
  <c r="G48" i="54"/>
  <c r="F48" i="54"/>
  <c r="E48" i="54"/>
  <c r="D48" i="54"/>
  <c r="C48" i="54"/>
  <c r="L48" i="55"/>
  <c r="K48" i="55"/>
  <c r="J48" i="55"/>
  <c r="I48" i="55"/>
  <c r="H48" i="55"/>
  <c r="G48" i="55"/>
  <c r="F48" i="55"/>
  <c r="E48" i="55"/>
  <c r="D48" i="55"/>
  <c r="C48" i="55"/>
  <c r="L48" i="56"/>
  <c r="K48" i="56"/>
  <c r="J48" i="56"/>
  <c r="I48" i="56"/>
  <c r="H48" i="56"/>
  <c r="G48" i="56"/>
  <c r="F48" i="56"/>
  <c r="E48" i="56"/>
  <c r="D48" i="56"/>
  <c r="C48" i="56"/>
  <c r="L48" i="57"/>
  <c r="K48" i="57"/>
  <c r="J48" i="57"/>
  <c r="I48" i="57"/>
  <c r="H48" i="57"/>
  <c r="G48" i="57"/>
  <c r="F48" i="57"/>
  <c r="E48" i="57"/>
  <c r="D48" i="57"/>
  <c r="C48" i="57"/>
  <c r="L48" i="58"/>
  <c r="K48" i="58"/>
  <c r="J48" i="58"/>
  <c r="I48" i="58"/>
  <c r="H48" i="58"/>
  <c r="G48" i="58"/>
  <c r="F48" i="58"/>
  <c r="E48" i="58"/>
  <c r="D48" i="58"/>
  <c r="C48" i="58"/>
  <c r="L48" i="59"/>
  <c r="K48" i="59"/>
  <c r="J48" i="59"/>
  <c r="I48" i="59"/>
  <c r="H48" i="59"/>
  <c r="G48" i="59"/>
  <c r="F48" i="59"/>
  <c r="E48" i="59"/>
  <c r="D48" i="59"/>
  <c r="C48" i="59"/>
  <c r="L48" i="60"/>
  <c r="K48" i="60"/>
  <c r="J48" i="60"/>
  <c r="I48" i="60"/>
  <c r="H48" i="60"/>
  <c r="G48" i="60"/>
  <c r="F48" i="60"/>
  <c r="E48" i="60"/>
  <c r="D48" i="60"/>
  <c r="C48" i="60"/>
  <c r="L48" i="61"/>
  <c r="K48" i="61"/>
  <c r="J48" i="61"/>
  <c r="I48" i="61"/>
  <c r="H48" i="61"/>
  <c r="G48" i="61"/>
  <c r="F48" i="61"/>
  <c r="E48" i="61"/>
  <c r="D48" i="61"/>
  <c r="C48" i="61"/>
  <c r="L48" i="62"/>
  <c r="K48" i="62"/>
  <c r="J48" i="62"/>
  <c r="I48" i="62"/>
  <c r="H48" i="62"/>
  <c r="G48" i="62"/>
  <c r="F48" i="62"/>
  <c r="E48" i="62"/>
  <c r="D48" i="62"/>
  <c r="C48" i="62"/>
  <c r="L48" i="63"/>
  <c r="K48" i="63"/>
  <c r="J48" i="63"/>
  <c r="I48" i="63"/>
  <c r="H48" i="63"/>
  <c r="G48" i="63"/>
  <c r="F48" i="63"/>
  <c r="E48" i="63"/>
  <c r="D48" i="63"/>
  <c r="C48" i="63"/>
  <c r="L48" i="64"/>
  <c r="K48" i="64"/>
  <c r="J48" i="64"/>
  <c r="I48" i="64"/>
  <c r="H48" i="64"/>
  <c r="G48" i="64"/>
  <c r="F48" i="64"/>
  <c r="E48" i="64"/>
  <c r="D48" i="64"/>
  <c r="C48" i="64"/>
  <c r="L48" i="65"/>
  <c r="K48" i="65"/>
  <c r="J48" i="65"/>
  <c r="I48" i="65"/>
  <c r="H48" i="65"/>
  <c r="G48" i="65"/>
  <c r="F48" i="65"/>
  <c r="E48" i="65"/>
  <c r="D48" i="65"/>
  <c r="C48" i="65"/>
  <c r="L48" i="66"/>
  <c r="K48" i="66"/>
  <c r="J48" i="66"/>
  <c r="I48" i="66"/>
  <c r="H48" i="66"/>
  <c r="G48" i="66"/>
  <c r="F48" i="66"/>
  <c r="E48" i="66"/>
  <c r="D48" i="66"/>
  <c r="C48" i="66"/>
  <c r="L48" i="67"/>
  <c r="K48" i="67"/>
  <c r="J48" i="67"/>
  <c r="I48" i="67"/>
  <c r="H48" i="67"/>
  <c r="G48" i="67"/>
  <c r="F48" i="67"/>
  <c r="E48" i="67"/>
  <c r="D48" i="67"/>
  <c r="C48" i="67"/>
  <c r="L48" i="68"/>
  <c r="K48" i="68"/>
  <c r="J48" i="68"/>
  <c r="I48" i="68"/>
  <c r="H48" i="68"/>
  <c r="G48" i="68"/>
  <c r="F48" i="68"/>
  <c r="E48" i="68"/>
  <c r="D48" i="68"/>
  <c r="C48" i="68"/>
  <c r="L48" i="69"/>
  <c r="K48" i="69"/>
  <c r="J48" i="69"/>
  <c r="I48" i="69"/>
  <c r="H48" i="69"/>
  <c r="G48" i="69"/>
  <c r="F48" i="69"/>
  <c r="E48" i="69"/>
  <c r="D48" i="69"/>
  <c r="C48" i="69"/>
  <c r="L48" i="70"/>
  <c r="K48" i="70"/>
  <c r="J48" i="70"/>
  <c r="I48" i="70"/>
  <c r="H48" i="70"/>
  <c r="G48" i="70"/>
  <c r="F48" i="70"/>
  <c r="E48" i="70"/>
  <c r="D48" i="70"/>
  <c r="C48" i="70"/>
  <c r="L48" i="71"/>
  <c r="K48" i="71"/>
  <c r="J48" i="71"/>
  <c r="I48" i="71"/>
  <c r="H48" i="71"/>
  <c r="G48" i="71"/>
  <c r="F48" i="71"/>
  <c r="E48" i="71"/>
  <c r="D48" i="71"/>
  <c r="C48" i="71"/>
  <c r="L48" i="72"/>
  <c r="K48" i="72"/>
  <c r="J48" i="72"/>
  <c r="I48" i="72"/>
  <c r="H48" i="72"/>
  <c r="G48" i="72"/>
  <c r="F48" i="72"/>
  <c r="E48" i="72"/>
  <c r="D48" i="72"/>
  <c r="C48" i="72"/>
  <c r="L48" i="73"/>
  <c r="K48" i="73"/>
  <c r="J48" i="73"/>
  <c r="I48" i="73"/>
  <c r="H48" i="73"/>
  <c r="G48" i="73"/>
  <c r="F48" i="73"/>
  <c r="E48" i="73"/>
  <c r="D48" i="73"/>
  <c r="C48" i="73"/>
  <c r="L48" i="74"/>
  <c r="K48" i="74"/>
  <c r="J48" i="74"/>
  <c r="I48" i="74"/>
  <c r="H48" i="74"/>
  <c r="G48" i="74"/>
  <c r="F48" i="74"/>
  <c r="E48" i="74"/>
  <c r="D48" i="74"/>
  <c r="C48" i="74"/>
  <c r="L48" i="75"/>
  <c r="K48" i="75"/>
  <c r="J48" i="75"/>
  <c r="I48" i="75"/>
  <c r="H48" i="75"/>
  <c r="G48" i="75"/>
  <c r="F48" i="75"/>
  <c r="E48" i="75"/>
  <c r="D48" i="75"/>
  <c r="C48" i="75"/>
  <c r="L48" i="76"/>
  <c r="K48" i="76"/>
  <c r="J48" i="76"/>
  <c r="I48" i="76"/>
  <c r="H48" i="76"/>
  <c r="G48" i="76"/>
  <c r="F48" i="76"/>
  <c r="E48" i="76"/>
  <c r="D48" i="76"/>
  <c r="C48" i="76"/>
  <c r="L48" i="77"/>
  <c r="K48" i="77"/>
  <c r="J48" i="77"/>
  <c r="I48" i="77"/>
  <c r="H48" i="77"/>
  <c r="G48" i="77"/>
  <c r="F48" i="77"/>
  <c r="E48" i="77"/>
  <c r="D48" i="77"/>
  <c r="C48" i="77"/>
  <c r="L48" i="78"/>
  <c r="K48" i="78"/>
  <c r="J48" i="78"/>
  <c r="I48" i="78"/>
  <c r="H48" i="78"/>
  <c r="G48" i="78"/>
  <c r="F48" i="78"/>
  <c r="E48" i="78"/>
  <c r="D48" i="78"/>
  <c r="C48" i="78"/>
  <c r="L48" i="79"/>
  <c r="K48" i="79"/>
  <c r="J48" i="79"/>
  <c r="I48" i="79"/>
  <c r="H48" i="79"/>
  <c r="G48" i="79"/>
  <c r="F48" i="79"/>
  <c r="E48" i="79"/>
  <c r="D48" i="79"/>
  <c r="C48" i="79"/>
  <c r="L48" i="80"/>
  <c r="K48" i="80"/>
  <c r="J48" i="80"/>
  <c r="I48" i="80"/>
  <c r="H48" i="80"/>
  <c r="G48" i="80"/>
  <c r="F48" i="80"/>
  <c r="E48" i="80"/>
  <c r="D48" i="80"/>
  <c r="C48" i="80"/>
  <c r="L48" i="81"/>
  <c r="K48" i="81"/>
  <c r="J48" i="81"/>
  <c r="I48" i="81"/>
  <c r="H48" i="81"/>
  <c r="G48" i="81"/>
  <c r="F48" i="81"/>
  <c r="E48" i="81"/>
  <c r="D48" i="81"/>
  <c r="C48" i="81"/>
  <c r="L48" i="82"/>
  <c r="K48" i="82"/>
  <c r="J48" i="82"/>
  <c r="I48" i="82"/>
  <c r="H48" i="82"/>
  <c r="G48" i="82"/>
  <c r="F48" i="82"/>
  <c r="E48" i="82"/>
  <c r="D48" i="82"/>
  <c r="C48" i="82"/>
  <c r="L48" i="83"/>
  <c r="K48" i="83"/>
  <c r="J48" i="83"/>
  <c r="I48" i="83"/>
  <c r="H48" i="83"/>
  <c r="G48" i="83"/>
  <c r="F48" i="83"/>
  <c r="E48" i="83"/>
  <c r="D48" i="83"/>
  <c r="C48" i="83"/>
  <c r="L48" i="84"/>
  <c r="K48" i="84"/>
  <c r="J48" i="84"/>
  <c r="I48" i="84"/>
  <c r="H48" i="84"/>
  <c r="G48" i="84"/>
  <c r="F48" i="84"/>
  <c r="E48" i="84"/>
  <c r="D48" i="84"/>
  <c r="C48" i="84"/>
  <c r="L48" i="85"/>
  <c r="K48" i="85"/>
  <c r="J48" i="85"/>
  <c r="I48" i="85"/>
  <c r="H48" i="85"/>
  <c r="G48" i="85"/>
  <c r="F48" i="85"/>
  <c r="E48" i="85"/>
  <c r="D48" i="85"/>
  <c r="C48" i="85"/>
  <c r="L48" i="86"/>
  <c r="K48" i="86"/>
  <c r="J48" i="86"/>
  <c r="I48" i="86"/>
  <c r="H48" i="86"/>
  <c r="G48" i="86"/>
  <c r="F48" i="86"/>
  <c r="E48" i="86"/>
  <c r="D48" i="86"/>
  <c r="C48" i="86"/>
  <c r="L48" i="87"/>
  <c r="K48" i="87"/>
  <c r="J48" i="87"/>
  <c r="I48" i="87"/>
  <c r="H48" i="87"/>
  <c r="G48" i="87"/>
  <c r="F48" i="87"/>
  <c r="E48" i="87"/>
  <c r="D48" i="87"/>
  <c r="C48" i="87"/>
  <c r="L48" i="88"/>
  <c r="K48" i="88"/>
  <c r="J48" i="88"/>
  <c r="I48" i="88"/>
  <c r="H48" i="88"/>
  <c r="G48" i="88"/>
  <c r="F48" i="88"/>
  <c r="E48" i="88"/>
  <c r="D48" i="88"/>
  <c r="C48" i="88"/>
  <c r="L48" i="89"/>
  <c r="K48" i="89"/>
  <c r="J48" i="89"/>
  <c r="I48" i="89"/>
  <c r="H48" i="89"/>
  <c r="G48" i="89"/>
  <c r="F48" i="89"/>
  <c r="E48" i="89"/>
  <c r="D48" i="89"/>
  <c r="C48" i="89"/>
  <c r="L48" i="90"/>
  <c r="K48" i="90"/>
  <c r="J48" i="90"/>
  <c r="I48" i="90"/>
  <c r="H48" i="90"/>
  <c r="G48" i="90"/>
  <c r="F48" i="90"/>
  <c r="E48" i="90"/>
  <c r="D48" i="90"/>
  <c r="C48" i="90"/>
  <c r="L48" i="91"/>
  <c r="K48" i="91"/>
  <c r="J48" i="91"/>
  <c r="I48" i="91"/>
  <c r="H48" i="91"/>
  <c r="G48" i="91"/>
  <c r="F48" i="91"/>
  <c r="E48" i="91"/>
  <c r="D48" i="91"/>
  <c r="C48" i="91"/>
  <c r="L48" i="92"/>
  <c r="K48" i="92"/>
  <c r="J48" i="92"/>
  <c r="I48" i="92"/>
  <c r="H48" i="92"/>
  <c r="G48" i="92"/>
  <c r="F48" i="92"/>
  <c r="E48" i="92"/>
  <c r="D48" i="92"/>
  <c r="C48" i="92"/>
  <c r="L48" i="93"/>
  <c r="K48" i="93"/>
  <c r="J48" i="93"/>
  <c r="I48" i="93"/>
  <c r="H48" i="93"/>
  <c r="G48" i="93"/>
  <c r="F48" i="93"/>
  <c r="E48" i="93"/>
  <c r="D48" i="93"/>
  <c r="C48" i="93"/>
  <c r="L48" i="94"/>
  <c r="K48" i="94"/>
  <c r="J48" i="94"/>
  <c r="I48" i="94"/>
  <c r="H48" i="94"/>
  <c r="G48" i="94"/>
  <c r="F48" i="94"/>
  <c r="E48" i="94"/>
  <c r="D48" i="94"/>
  <c r="C48" i="94"/>
  <c r="L48" i="95"/>
  <c r="K48" i="95"/>
  <c r="J48" i="95"/>
  <c r="I48" i="95"/>
  <c r="H48" i="95"/>
  <c r="G48" i="95"/>
  <c r="F48" i="95"/>
  <c r="E48" i="95"/>
  <c r="D48" i="95"/>
  <c r="C48" i="95"/>
  <c r="L48" i="96"/>
  <c r="K48" i="96"/>
  <c r="J48" i="96"/>
  <c r="I48" i="96"/>
  <c r="H48" i="96"/>
  <c r="G48" i="96"/>
  <c r="F48" i="96"/>
  <c r="E48" i="96"/>
  <c r="D48" i="96"/>
  <c r="C48" i="96"/>
  <c r="L48" i="97"/>
  <c r="K48" i="97"/>
  <c r="J48" i="97"/>
  <c r="I48" i="97"/>
  <c r="H48" i="97"/>
  <c r="G48" i="97"/>
  <c r="F48" i="97"/>
  <c r="E48" i="97"/>
  <c r="D48" i="97"/>
  <c r="C48" i="97"/>
  <c r="L48" i="98"/>
  <c r="K48" i="98"/>
  <c r="J48" i="98"/>
  <c r="I48" i="98"/>
  <c r="H48" i="98"/>
  <c r="G48" i="98"/>
  <c r="F48" i="98"/>
  <c r="E48" i="98"/>
  <c r="D48" i="98"/>
  <c r="C48" i="98"/>
  <c r="L48" i="99"/>
  <c r="K48" i="99"/>
  <c r="J48" i="99"/>
  <c r="I48" i="99"/>
  <c r="H48" i="99"/>
  <c r="G48" i="99"/>
  <c r="F48" i="99"/>
  <c r="E48" i="99"/>
  <c r="D48" i="99"/>
  <c r="C48" i="99"/>
  <c r="L48" i="100"/>
  <c r="K48" i="100"/>
  <c r="J48" i="100"/>
  <c r="I48" i="100"/>
  <c r="H48" i="100"/>
  <c r="G48" i="100"/>
  <c r="F48" i="100"/>
  <c r="E48" i="100"/>
  <c r="D48" i="100"/>
  <c r="C48" i="100"/>
  <c r="L48" i="101"/>
  <c r="K48" i="101"/>
  <c r="J48" i="101"/>
  <c r="I48" i="101"/>
  <c r="H48" i="101"/>
  <c r="G48" i="101"/>
  <c r="F48" i="101"/>
  <c r="E48" i="101"/>
  <c r="D48" i="101"/>
  <c r="C48" i="101"/>
  <c r="L48" i="102"/>
  <c r="K48" i="102"/>
  <c r="J48" i="102"/>
  <c r="I48" i="102"/>
  <c r="H48" i="102"/>
  <c r="G48" i="102"/>
  <c r="F48" i="102"/>
  <c r="E48" i="102"/>
  <c r="D48" i="102"/>
  <c r="C48" i="102"/>
  <c r="L48" i="103"/>
  <c r="K48" i="103"/>
  <c r="J48" i="103"/>
  <c r="I48" i="103"/>
  <c r="H48" i="103"/>
  <c r="G48" i="103"/>
  <c r="F48" i="103"/>
  <c r="E48" i="103"/>
  <c r="D48" i="103"/>
  <c r="C48" i="103"/>
  <c r="L48" i="104"/>
  <c r="K48" i="104"/>
  <c r="J48" i="104"/>
  <c r="I48" i="104"/>
  <c r="H48" i="104"/>
  <c r="G48" i="104"/>
  <c r="F48" i="104"/>
  <c r="E48" i="104"/>
  <c r="D48" i="104"/>
  <c r="C48" i="104"/>
  <c r="L48" i="105"/>
  <c r="K48" i="105"/>
  <c r="J48" i="105"/>
  <c r="I48" i="105"/>
  <c r="H48" i="105"/>
  <c r="G48" i="105"/>
  <c r="F48" i="105"/>
  <c r="E48" i="105"/>
  <c r="D48" i="105"/>
  <c r="C48" i="105"/>
  <c r="L48" i="106"/>
  <c r="K48" i="106"/>
  <c r="J48" i="106"/>
  <c r="I48" i="106"/>
  <c r="H48" i="106"/>
  <c r="G48" i="106"/>
  <c r="F48" i="106"/>
  <c r="E48" i="106"/>
  <c r="D48" i="106"/>
  <c r="C48" i="106"/>
  <c r="L48" i="107"/>
  <c r="K48" i="107"/>
  <c r="J48" i="107"/>
  <c r="I48" i="107"/>
  <c r="H48" i="107"/>
  <c r="G48" i="107"/>
  <c r="F48" i="107"/>
  <c r="E48" i="107"/>
  <c r="D48" i="107"/>
  <c r="C48" i="107"/>
  <c r="L48" i="108"/>
  <c r="K48" i="108"/>
  <c r="J48" i="108"/>
  <c r="I48" i="108"/>
  <c r="H48" i="108"/>
  <c r="G48" i="108"/>
  <c r="F48" i="108"/>
  <c r="E48" i="108"/>
  <c r="D48" i="108"/>
  <c r="C48" i="108"/>
  <c r="L48" i="109"/>
  <c r="K48" i="109"/>
  <c r="J48" i="109"/>
  <c r="I48" i="109"/>
  <c r="H48" i="109"/>
  <c r="G48" i="109"/>
  <c r="F48" i="109"/>
  <c r="E48" i="109"/>
  <c r="D48" i="109"/>
  <c r="C48" i="109"/>
  <c r="L48" i="110"/>
  <c r="K48" i="110"/>
  <c r="J48" i="110"/>
  <c r="I48" i="110"/>
  <c r="H48" i="110"/>
  <c r="G48" i="110"/>
  <c r="F48" i="110"/>
  <c r="E48" i="110"/>
  <c r="D48" i="110"/>
  <c r="C48" i="110"/>
  <c r="L48" i="111"/>
  <c r="K48" i="111"/>
  <c r="J48" i="111"/>
  <c r="I48" i="111"/>
  <c r="H48" i="111"/>
  <c r="G48" i="111"/>
  <c r="F48" i="111"/>
  <c r="E48" i="111"/>
  <c r="D48" i="111"/>
  <c r="C48" i="111"/>
  <c r="L48" i="112"/>
  <c r="K48" i="112"/>
  <c r="J48" i="112"/>
  <c r="I48" i="112"/>
  <c r="H48" i="112"/>
  <c r="G48" i="112"/>
  <c r="F48" i="112"/>
  <c r="E48" i="112"/>
  <c r="D48" i="112"/>
  <c r="C48" i="112"/>
  <c r="L48" i="113"/>
  <c r="K48" i="113"/>
  <c r="J48" i="113"/>
  <c r="I48" i="113"/>
  <c r="H48" i="113"/>
  <c r="G48" i="113"/>
  <c r="F48" i="113"/>
  <c r="E48" i="113"/>
  <c r="D48" i="113"/>
  <c r="C48" i="113"/>
  <c r="L48" i="114"/>
  <c r="K48" i="114"/>
  <c r="J48" i="114"/>
  <c r="I48" i="114"/>
  <c r="H48" i="114"/>
  <c r="G48" i="114"/>
  <c r="F48" i="114"/>
  <c r="E48" i="114"/>
  <c r="D48" i="114"/>
  <c r="C48" i="114"/>
  <c r="L48" i="115"/>
  <c r="K48" i="115"/>
  <c r="J48" i="115"/>
  <c r="I48" i="115"/>
  <c r="H48" i="115"/>
  <c r="G48" i="115"/>
  <c r="F48" i="115"/>
  <c r="E48" i="115"/>
  <c r="D48" i="115"/>
  <c r="C48" i="115"/>
  <c r="L48" i="116"/>
  <c r="K48" i="116"/>
  <c r="J48" i="116"/>
  <c r="I48" i="116"/>
  <c r="H48" i="116"/>
  <c r="G48" i="116"/>
  <c r="F48" i="116"/>
  <c r="E48" i="116"/>
  <c r="D48" i="116"/>
  <c r="C48" i="116"/>
  <c r="L48" i="117"/>
  <c r="K48" i="117"/>
  <c r="J48" i="117"/>
  <c r="I48" i="117"/>
  <c r="H48" i="117"/>
  <c r="G48" i="117"/>
  <c r="F48" i="117"/>
  <c r="E48" i="117"/>
  <c r="D48" i="117"/>
  <c r="C48" i="117"/>
  <c r="L48" i="118"/>
  <c r="K48" i="118"/>
  <c r="J48" i="118"/>
  <c r="I48" i="118"/>
  <c r="H48" i="118"/>
  <c r="G48" i="118"/>
  <c r="F48" i="118"/>
  <c r="E48" i="118"/>
  <c r="D48" i="118"/>
  <c r="C48" i="118"/>
  <c r="L48" i="119"/>
  <c r="K48" i="119"/>
  <c r="J48" i="119"/>
  <c r="I48" i="119"/>
  <c r="H48" i="119"/>
  <c r="G48" i="119"/>
  <c r="F48" i="119"/>
  <c r="E48" i="119"/>
  <c r="D48" i="119"/>
  <c r="C48" i="119"/>
  <c r="L48" i="120"/>
  <c r="K48" i="120"/>
  <c r="J48" i="120"/>
  <c r="I48" i="120"/>
  <c r="H48" i="120"/>
  <c r="G48" i="120"/>
  <c r="F48" i="120"/>
  <c r="E48" i="120"/>
  <c r="D48" i="120"/>
  <c r="C48" i="120"/>
  <c r="L48" i="121"/>
  <c r="K48" i="121"/>
  <c r="J48" i="121"/>
  <c r="I48" i="121"/>
  <c r="H48" i="121"/>
  <c r="G48" i="121"/>
  <c r="F48" i="121"/>
  <c r="E48" i="121"/>
  <c r="D48" i="121"/>
  <c r="C48" i="121"/>
  <c r="L48" i="122"/>
  <c r="K48" i="122"/>
  <c r="J48" i="122"/>
  <c r="I48" i="122"/>
  <c r="H48" i="122"/>
  <c r="G48" i="122"/>
  <c r="F48" i="122"/>
  <c r="E48" i="122"/>
  <c r="D48" i="122"/>
  <c r="C48" i="122"/>
  <c r="L48" i="123"/>
  <c r="K48" i="123"/>
  <c r="J48" i="123"/>
  <c r="I48" i="123"/>
  <c r="H48" i="123"/>
  <c r="G48" i="123"/>
  <c r="F48" i="123"/>
  <c r="E48" i="123"/>
  <c r="D48" i="123"/>
  <c r="C48" i="123"/>
  <c r="L48" i="124"/>
  <c r="K48" i="124"/>
  <c r="J48" i="124"/>
  <c r="I48" i="124"/>
  <c r="H48" i="124"/>
  <c r="G48" i="124"/>
  <c r="F48" i="124"/>
  <c r="E48" i="124"/>
  <c r="D48" i="124"/>
  <c r="C48" i="124"/>
  <c r="L48" i="125"/>
  <c r="K48" i="125"/>
  <c r="J48" i="125"/>
  <c r="I48" i="125"/>
  <c r="H48" i="125"/>
  <c r="G48" i="125"/>
  <c r="F48" i="125"/>
  <c r="E48" i="125"/>
  <c r="D48" i="125"/>
  <c r="C48" i="125"/>
  <c r="L48" i="126"/>
  <c r="K48" i="126"/>
  <c r="J48" i="126"/>
  <c r="I48" i="126"/>
  <c r="H48" i="126"/>
  <c r="G48" i="126"/>
  <c r="F48" i="126"/>
  <c r="E48" i="126"/>
  <c r="D48" i="126"/>
  <c r="C48" i="126"/>
  <c r="L48" i="127"/>
  <c r="K48" i="127"/>
  <c r="J48" i="127"/>
  <c r="I48" i="127"/>
  <c r="H48" i="127"/>
  <c r="G48" i="127"/>
  <c r="F48" i="127"/>
  <c r="E48" i="127"/>
  <c r="D48" i="127"/>
  <c r="C48" i="127"/>
  <c r="L48" i="128"/>
  <c r="K48" i="128"/>
  <c r="J48" i="128"/>
  <c r="I48" i="128"/>
  <c r="H48" i="128"/>
  <c r="G48" i="128"/>
  <c r="F48" i="128"/>
  <c r="E48" i="128"/>
  <c r="D48" i="128"/>
  <c r="C48" i="128"/>
  <c r="L48" i="129"/>
  <c r="K48" i="129"/>
  <c r="J48" i="129"/>
  <c r="I48" i="129"/>
  <c r="H48" i="129"/>
  <c r="G48" i="129"/>
  <c r="F48" i="129"/>
  <c r="E48" i="129"/>
  <c r="D48" i="129"/>
  <c r="C48" i="129"/>
  <c r="L48" i="130"/>
  <c r="K48" i="130"/>
  <c r="J48" i="130"/>
  <c r="I48" i="130"/>
  <c r="H48" i="130"/>
  <c r="G48" i="130"/>
  <c r="F48" i="130"/>
  <c r="E48" i="130"/>
  <c r="D48" i="130"/>
  <c r="C48" i="130"/>
  <c r="L48" i="131"/>
  <c r="K48" i="131"/>
  <c r="J48" i="131"/>
  <c r="I48" i="131"/>
  <c r="H48" i="131"/>
  <c r="G48" i="131"/>
  <c r="F48" i="131"/>
  <c r="E48" i="131"/>
  <c r="D48" i="131"/>
  <c r="C48" i="131"/>
  <c r="L48" i="132"/>
  <c r="K48" i="132"/>
  <c r="J48" i="132"/>
  <c r="I48" i="132"/>
  <c r="H48" i="132"/>
  <c r="G48" i="132"/>
  <c r="F48" i="132"/>
  <c r="E48" i="132"/>
  <c r="D48" i="132"/>
  <c r="C48" i="132"/>
  <c r="L48" i="133"/>
  <c r="K48" i="133"/>
  <c r="J48" i="133"/>
  <c r="I48" i="133"/>
  <c r="H48" i="133"/>
  <c r="G48" i="133"/>
  <c r="F48" i="133"/>
  <c r="E48" i="133"/>
  <c r="D48" i="133"/>
  <c r="C48" i="133"/>
  <c r="L48" i="134"/>
  <c r="K48" i="134"/>
  <c r="J48" i="134"/>
  <c r="I48" i="134"/>
  <c r="H48" i="134"/>
  <c r="G48" i="134"/>
  <c r="F48" i="134"/>
  <c r="E48" i="134"/>
  <c r="D48" i="134"/>
  <c r="C48" i="134"/>
  <c r="L48" i="135"/>
  <c r="K48" i="135"/>
  <c r="J48" i="135"/>
  <c r="I48" i="135"/>
  <c r="H48" i="135"/>
  <c r="G48" i="135"/>
  <c r="F48" i="135"/>
  <c r="E48" i="135"/>
  <c r="D48" i="135"/>
  <c r="C48" i="135"/>
  <c r="L48" i="136"/>
  <c r="K48" i="136"/>
  <c r="J48" i="136"/>
  <c r="I48" i="136"/>
  <c r="H48" i="136"/>
  <c r="G48" i="136"/>
  <c r="F48" i="136"/>
  <c r="E48" i="136"/>
  <c r="D48" i="136"/>
  <c r="C48" i="136"/>
  <c r="L48" i="137"/>
  <c r="K48" i="137"/>
  <c r="J48" i="137"/>
  <c r="I48" i="137"/>
  <c r="H48" i="137"/>
  <c r="G48" i="137"/>
  <c r="F48" i="137"/>
  <c r="E48" i="137"/>
  <c r="D48" i="137"/>
  <c r="C48" i="137"/>
  <c r="L48" i="138"/>
  <c r="K48" i="138"/>
  <c r="J48" i="138"/>
  <c r="I48" i="138"/>
  <c r="H48" i="138"/>
  <c r="G48" i="138"/>
  <c r="F48" i="138"/>
  <c r="E48" i="138"/>
  <c r="D48" i="138"/>
  <c r="C48" i="138"/>
  <c r="L48" i="139"/>
  <c r="K48" i="139"/>
  <c r="J48" i="139"/>
  <c r="I48" i="139"/>
  <c r="H48" i="139"/>
  <c r="G48" i="139"/>
  <c r="F48" i="139"/>
  <c r="E48" i="139"/>
  <c r="D48" i="139"/>
  <c r="C48" i="139"/>
  <c r="L48" i="140"/>
  <c r="K48" i="140"/>
  <c r="J48" i="140"/>
  <c r="I48" i="140"/>
  <c r="H48" i="140"/>
  <c r="G48" i="140"/>
  <c r="F48" i="140"/>
  <c r="E48" i="140"/>
  <c r="D48" i="140"/>
  <c r="C48" i="140"/>
  <c r="L48" i="141"/>
  <c r="K48" i="141"/>
  <c r="J48" i="141"/>
  <c r="I48" i="141"/>
  <c r="H48" i="141"/>
  <c r="G48" i="141"/>
  <c r="F48" i="141"/>
  <c r="E48" i="141"/>
  <c r="D48" i="141"/>
  <c r="C48" i="141"/>
  <c r="L48" i="142"/>
  <c r="K48" i="142"/>
  <c r="J48" i="142"/>
  <c r="I48" i="142"/>
  <c r="H48" i="142"/>
  <c r="G48" i="142"/>
  <c r="F48" i="142"/>
  <c r="E48" i="142"/>
  <c r="D48" i="142"/>
  <c r="C48" i="142"/>
  <c r="L48" i="143"/>
  <c r="K48" i="143"/>
  <c r="J48" i="143"/>
  <c r="I48" i="143"/>
  <c r="H48" i="143"/>
  <c r="G48" i="143"/>
  <c r="F48" i="143"/>
  <c r="E48" i="143"/>
  <c r="D48" i="143"/>
  <c r="C48" i="143"/>
  <c r="L48" i="144"/>
  <c r="K48" i="144"/>
  <c r="J48" i="144"/>
  <c r="I48" i="144"/>
  <c r="H48" i="144"/>
  <c r="G48" i="144"/>
  <c r="F48" i="144"/>
  <c r="E48" i="144"/>
  <c r="D48" i="144"/>
  <c r="C48" i="144"/>
  <c r="L48" i="145"/>
  <c r="K48" i="145"/>
  <c r="J48" i="145"/>
  <c r="I48" i="145"/>
  <c r="H48" i="145"/>
  <c r="G48" i="145"/>
  <c r="F48" i="145"/>
  <c r="E48" i="145"/>
  <c r="D48" i="145"/>
  <c r="C48" i="145"/>
  <c r="L48" i="146"/>
  <c r="K48" i="146"/>
  <c r="J48" i="146"/>
  <c r="I48" i="146"/>
  <c r="H48" i="146"/>
  <c r="G48" i="146"/>
  <c r="F48" i="146"/>
  <c r="E48" i="146"/>
  <c r="D48" i="146"/>
  <c r="C48" i="146"/>
  <c r="L48" i="147"/>
  <c r="K48" i="147"/>
  <c r="J48" i="147"/>
  <c r="I48" i="147"/>
  <c r="H48" i="147"/>
  <c r="G48" i="147"/>
  <c r="F48" i="147"/>
  <c r="E48" i="147"/>
  <c r="D48" i="147"/>
  <c r="C48" i="147"/>
  <c r="L48" i="148"/>
  <c r="K48" i="148"/>
  <c r="J48" i="148"/>
  <c r="I48" i="148"/>
  <c r="H48" i="148"/>
  <c r="G48" i="148"/>
  <c r="F48" i="148"/>
  <c r="E48" i="148"/>
  <c r="D48" i="148"/>
  <c r="C48" i="148"/>
  <c r="L48" i="149"/>
  <c r="K48" i="149"/>
  <c r="J48" i="149"/>
  <c r="I48" i="149"/>
  <c r="H48" i="149"/>
  <c r="G48" i="149"/>
  <c r="F48" i="149"/>
  <c r="E48" i="149"/>
  <c r="D48" i="149"/>
  <c r="C48" i="149"/>
  <c r="L48" i="150"/>
  <c r="K48" i="150"/>
  <c r="J48" i="150"/>
  <c r="I48" i="150"/>
  <c r="H48" i="150"/>
  <c r="G48" i="150"/>
  <c r="F48" i="150"/>
  <c r="E48" i="150"/>
  <c r="D48" i="150"/>
  <c r="C48" i="150"/>
  <c r="L48" i="151"/>
  <c r="K48" i="151"/>
  <c r="J48" i="151"/>
  <c r="I48" i="151"/>
  <c r="H48" i="151"/>
  <c r="G48" i="151"/>
  <c r="F48" i="151"/>
  <c r="E48" i="151"/>
  <c r="D48" i="151"/>
  <c r="C48" i="151"/>
  <c r="L48" i="152"/>
  <c r="K48" i="152"/>
  <c r="J48" i="152"/>
  <c r="I48" i="152"/>
  <c r="H48" i="152"/>
  <c r="G48" i="152"/>
  <c r="F48" i="152"/>
  <c r="E48" i="152"/>
  <c r="D48" i="152"/>
  <c r="C48" i="152"/>
  <c r="L48" i="153"/>
  <c r="K48" i="153"/>
  <c r="J48" i="153"/>
  <c r="I48" i="153"/>
  <c r="H48" i="153"/>
  <c r="G48" i="153"/>
  <c r="F48" i="153"/>
  <c r="E48" i="153"/>
  <c r="D48" i="153"/>
  <c r="C48" i="153"/>
  <c r="L48" i="154"/>
  <c r="K48" i="154"/>
  <c r="J48" i="154"/>
  <c r="I48" i="154"/>
  <c r="H48" i="154"/>
  <c r="G48" i="154"/>
  <c r="F48" i="154"/>
  <c r="E48" i="154"/>
  <c r="D48" i="154"/>
  <c r="C48" i="154"/>
  <c r="L48" i="155"/>
  <c r="K48" i="155"/>
  <c r="J48" i="155"/>
  <c r="I48" i="155"/>
  <c r="H48" i="155"/>
  <c r="G48" i="155"/>
  <c r="F48" i="155"/>
  <c r="E48" i="155"/>
  <c r="D48" i="155"/>
  <c r="C48" i="155"/>
  <c r="L48" i="156"/>
  <c r="K48" i="156"/>
  <c r="J48" i="156"/>
  <c r="I48" i="156"/>
  <c r="H48" i="156"/>
  <c r="G48" i="156"/>
  <c r="F48" i="156"/>
  <c r="E48" i="156"/>
  <c r="D48" i="156"/>
  <c r="C48" i="156"/>
  <c r="L48" i="157"/>
  <c r="K48" i="157"/>
  <c r="J48" i="157"/>
  <c r="I48" i="157"/>
  <c r="H48" i="157"/>
  <c r="G48" i="157"/>
  <c r="F48" i="157"/>
  <c r="E48" i="157"/>
  <c r="D48" i="157"/>
  <c r="C48" i="157"/>
  <c r="L48" i="158"/>
  <c r="K48" i="158"/>
  <c r="J48" i="158"/>
  <c r="I48" i="158"/>
  <c r="H48" i="158"/>
  <c r="G48" i="158"/>
  <c r="F48" i="158"/>
  <c r="E48" i="158"/>
  <c r="D48" i="158"/>
  <c r="C48" i="158"/>
  <c r="L48" i="159"/>
  <c r="K48" i="159"/>
  <c r="J48" i="159"/>
  <c r="I48" i="159"/>
  <c r="H48" i="159"/>
  <c r="G48" i="159"/>
  <c r="F48" i="159"/>
  <c r="E48" i="159"/>
  <c r="D48" i="159"/>
  <c r="C48" i="159"/>
  <c r="L48" i="160"/>
  <c r="K48" i="160"/>
  <c r="J48" i="160"/>
  <c r="I48" i="160"/>
  <c r="H48" i="160"/>
  <c r="G48" i="160"/>
  <c r="F48" i="160"/>
  <c r="E48" i="160"/>
  <c r="D48" i="160"/>
  <c r="C48" i="160"/>
  <c r="L48" i="161"/>
  <c r="K48" i="161"/>
  <c r="J48" i="161"/>
  <c r="I48" i="161"/>
  <c r="H48" i="161"/>
  <c r="G48" i="161"/>
  <c r="F48" i="161"/>
  <c r="E48" i="161"/>
  <c r="D48" i="161"/>
  <c r="C48" i="161"/>
  <c r="L48" i="162"/>
  <c r="K48" i="162"/>
  <c r="J48" i="162"/>
  <c r="I48" i="162"/>
  <c r="H48" i="162"/>
  <c r="G48" i="162"/>
  <c r="F48" i="162"/>
  <c r="E48" i="162"/>
  <c r="D48" i="162"/>
  <c r="C48" i="162"/>
  <c r="L48" i="163"/>
  <c r="K48" i="163"/>
  <c r="J48" i="163"/>
  <c r="I48" i="163"/>
  <c r="H48" i="163"/>
  <c r="G48" i="163"/>
  <c r="F48" i="163"/>
  <c r="E48" i="163"/>
  <c r="D48" i="163"/>
  <c r="C48" i="163"/>
  <c r="L48" i="164"/>
  <c r="K48" i="164"/>
  <c r="J48" i="164"/>
  <c r="I48" i="164"/>
  <c r="H48" i="164"/>
  <c r="G48" i="164"/>
  <c r="F48" i="164"/>
  <c r="E48" i="164"/>
  <c r="D48" i="164"/>
  <c r="C48" i="164"/>
  <c r="L48" i="165"/>
  <c r="K48" i="165"/>
  <c r="J48" i="165"/>
  <c r="I48" i="165"/>
  <c r="H48" i="165"/>
  <c r="G48" i="165"/>
  <c r="F48" i="165"/>
  <c r="E48" i="165"/>
  <c r="D48" i="165"/>
  <c r="C48" i="165"/>
  <c r="L48" i="166"/>
  <c r="K48" i="166"/>
  <c r="J48" i="166"/>
  <c r="I48" i="166"/>
  <c r="H48" i="166"/>
  <c r="G48" i="166"/>
  <c r="F48" i="166"/>
  <c r="E48" i="166"/>
  <c r="D48" i="166"/>
  <c r="C48" i="166"/>
  <c r="L48" i="167"/>
  <c r="K48" i="167"/>
  <c r="J48" i="167"/>
  <c r="I48" i="167"/>
  <c r="H48" i="167"/>
  <c r="G48" i="167"/>
  <c r="F48" i="167"/>
  <c r="E48" i="167"/>
  <c r="D48" i="167"/>
  <c r="C48" i="167"/>
  <c r="L48" i="168"/>
  <c r="K48" i="168"/>
  <c r="J48" i="168"/>
  <c r="I48" i="168"/>
  <c r="H48" i="168"/>
  <c r="G48" i="168"/>
  <c r="F48" i="168"/>
  <c r="E48" i="168"/>
  <c r="D48" i="168"/>
  <c r="C48" i="168"/>
  <c r="L48" i="169"/>
  <c r="K48" i="169"/>
  <c r="J48" i="169"/>
  <c r="I48" i="169"/>
  <c r="H48" i="169"/>
  <c r="G48" i="169"/>
  <c r="F48" i="169"/>
  <c r="E48" i="169"/>
  <c r="D48" i="169"/>
  <c r="C48" i="169"/>
  <c r="L48" i="170"/>
  <c r="K48" i="170"/>
  <c r="J48" i="170"/>
  <c r="I48" i="170"/>
  <c r="H48" i="170"/>
  <c r="G48" i="170"/>
  <c r="F48" i="170"/>
  <c r="E48" i="170"/>
  <c r="D48" i="170"/>
  <c r="C48" i="170"/>
  <c r="L48" i="171"/>
  <c r="K48" i="171"/>
  <c r="J48" i="171"/>
  <c r="I48" i="171"/>
  <c r="H48" i="171"/>
  <c r="G48" i="171"/>
  <c r="F48" i="171"/>
  <c r="E48" i="171"/>
  <c r="D48" i="171"/>
  <c r="C48" i="171"/>
  <c r="L48" i="172"/>
  <c r="K48" i="172"/>
  <c r="J48" i="172"/>
  <c r="I48" i="172"/>
  <c r="H48" i="172"/>
  <c r="G48" i="172"/>
  <c r="F48" i="172"/>
  <c r="E48" i="172"/>
  <c r="D48" i="172"/>
  <c r="C48" i="172"/>
  <c r="L48" i="173"/>
  <c r="K48" i="173"/>
  <c r="J48" i="173"/>
  <c r="I48" i="173"/>
  <c r="H48" i="173"/>
  <c r="G48" i="173"/>
  <c r="F48" i="173"/>
  <c r="E48" i="173"/>
  <c r="D48" i="173"/>
  <c r="C48" i="173"/>
  <c r="L48" i="174"/>
  <c r="K48" i="174"/>
  <c r="J48" i="174"/>
  <c r="I48" i="174"/>
  <c r="H48" i="174"/>
  <c r="G48" i="174"/>
  <c r="F48" i="174"/>
  <c r="E48" i="174"/>
  <c r="D48" i="174"/>
  <c r="C48" i="174"/>
  <c r="L48" i="175"/>
  <c r="K48" i="175"/>
  <c r="J48" i="175"/>
  <c r="I48" i="175"/>
  <c r="H48" i="175"/>
  <c r="G48" i="175"/>
  <c r="F48" i="175"/>
  <c r="E48" i="175"/>
  <c r="D48" i="175"/>
  <c r="C48" i="175"/>
  <c r="L48" i="176"/>
  <c r="K48" i="176"/>
  <c r="J48" i="176"/>
  <c r="I48" i="176"/>
  <c r="H48" i="176"/>
  <c r="G48" i="176"/>
  <c r="F48" i="176"/>
  <c r="E48" i="176"/>
  <c r="D48" i="176"/>
  <c r="C48" i="176"/>
  <c r="L48" i="177"/>
  <c r="K48" i="177"/>
  <c r="J48" i="177"/>
  <c r="I48" i="177"/>
  <c r="H48" i="177"/>
  <c r="G48" i="177"/>
  <c r="F48" i="177"/>
  <c r="E48" i="177"/>
  <c r="D48" i="177"/>
  <c r="C48" i="177"/>
  <c r="L48" i="178"/>
  <c r="K48" i="178"/>
  <c r="J48" i="178"/>
  <c r="I48" i="178"/>
  <c r="H48" i="178"/>
  <c r="G48" i="178"/>
  <c r="F48" i="178"/>
  <c r="E48" i="178"/>
  <c r="D48" i="178"/>
  <c r="C48" i="178"/>
  <c r="L48" i="179"/>
  <c r="K48" i="179"/>
  <c r="J48" i="179"/>
  <c r="I48" i="179"/>
  <c r="H48" i="179"/>
  <c r="G48" i="179"/>
  <c r="F48" i="179"/>
  <c r="E48" i="179"/>
  <c r="D48" i="179"/>
  <c r="C48" i="179"/>
  <c r="L48" i="180"/>
  <c r="K48" i="180"/>
  <c r="J48" i="180"/>
  <c r="I48" i="180"/>
  <c r="H48" i="180"/>
  <c r="G48" i="180"/>
  <c r="F48" i="180"/>
  <c r="E48" i="180"/>
  <c r="D48" i="180"/>
  <c r="C48" i="180"/>
  <c r="L48" i="181"/>
  <c r="K48" i="181"/>
  <c r="J48" i="181"/>
  <c r="I48" i="181"/>
  <c r="H48" i="181"/>
  <c r="G48" i="181"/>
  <c r="F48" i="181"/>
  <c r="E48" i="181"/>
  <c r="D48" i="181"/>
  <c r="C48" i="181"/>
  <c r="L48" i="182"/>
  <c r="K48" i="182"/>
  <c r="J48" i="182"/>
  <c r="I48" i="182"/>
  <c r="H48" i="182"/>
  <c r="G48" i="182"/>
  <c r="F48" i="182"/>
  <c r="E48" i="182"/>
  <c r="D48" i="182"/>
  <c r="C48" i="182"/>
  <c r="L48" i="183"/>
  <c r="K48" i="183"/>
  <c r="J48" i="183"/>
  <c r="I48" i="183"/>
  <c r="H48" i="183"/>
  <c r="G48" i="183"/>
  <c r="F48" i="183"/>
  <c r="E48" i="183"/>
  <c r="D48" i="183"/>
  <c r="C48" i="183"/>
  <c r="L48" i="184"/>
  <c r="K48" i="184"/>
  <c r="J48" i="184"/>
  <c r="I48" i="184"/>
  <c r="H48" i="184"/>
  <c r="G48" i="184"/>
  <c r="F48" i="184"/>
  <c r="E48" i="184"/>
  <c r="D48" i="184"/>
  <c r="C48" i="184"/>
  <c r="L48" i="185"/>
  <c r="K48" i="185"/>
  <c r="J48" i="185"/>
  <c r="I48" i="185"/>
  <c r="H48" i="185"/>
  <c r="G48" i="185"/>
  <c r="F48" i="185"/>
  <c r="E48" i="185"/>
  <c r="D48" i="185"/>
  <c r="C48" i="185"/>
  <c r="L48" i="186"/>
  <c r="K48" i="186"/>
  <c r="J48" i="186"/>
  <c r="I48" i="186"/>
  <c r="H48" i="186"/>
  <c r="G48" i="186"/>
  <c r="F48" i="186"/>
  <c r="E48" i="186"/>
  <c r="D48" i="186"/>
  <c r="C48" i="186"/>
  <c r="L48" i="187"/>
  <c r="K48" i="187"/>
  <c r="J48" i="187"/>
  <c r="I48" i="187"/>
  <c r="H48" i="187"/>
  <c r="G48" i="187"/>
  <c r="F48" i="187"/>
  <c r="E48" i="187"/>
  <c r="D48" i="187"/>
  <c r="C48" i="187"/>
  <c r="L48" i="188"/>
  <c r="K48" i="188"/>
  <c r="J48" i="188"/>
  <c r="I48" i="188"/>
  <c r="H48" i="188"/>
  <c r="G48" i="188"/>
  <c r="F48" i="188"/>
  <c r="E48" i="188"/>
  <c r="D48" i="188"/>
  <c r="C48" i="188"/>
  <c r="L48" i="189"/>
  <c r="K48" i="189"/>
  <c r="J48" i="189"/>
  <c r="I48" i="189"/>
  <c r="H48" i="189"/>
  <c r="G48" i="189"/>
  <c r="F48" i="189"/>
  <c r="E48" i="189"/>
  <c r="D48" i="189"/>
  <c r="C48" i="189"/>
  <c r="L48" i="190"/>
  <c r="K48" i="190"/>
  <c r="J48" i="190"/>
  <c r="I48" i="190"/>
  <c r="H48" i="190"/>
  <c r="G48" i="190"/>
  <c r="F48" i="190"/>
  <c r="E48" i="190"/>
  <c r="D48" i="190"/>
  <c r="C48" i="190"/>
  <c r="L48" i="191"/>
  <c r="K48" i="191"/>
  <c r="J48" i="191"/>
  <c r="I48" i="191"/>
  <c r="H48" i="191"/>
  <c r="G48" i="191"/>
  <c r="F48" i="191"/>
  <c r="E48" i="191"/>
  <c r="D48" i="191"/>
  <c r="C48" i="191"/>
  <c r="L48" i="192"/>
  <c r="K48" i="192"/>
  <c r="J48" i="192"/>
  <c r="I48" i="192"/>
  <c r="H48" i="192"/>
  <c r="G48" i="192"/>
  <c r="F48" i="192"/>
  <c r="E48" i="192"/>
  <c r="D48" i="192"/>
  <c r="C48" i="192"/>
  <c r="L48" i="193"/>
  <c r="K48" i="193"/>
  <c r="J48" i="193"/>
  <c r="I48" i="193"/>
  <c r="H48" i="193"/>
  <c r="G48" i="193"/>
  <c r="F48" i="193"/>
  <c r="E48" i="193"/>
  <c r="D48" i="193"/>
  <c r="C48" i="193"/>
  <c r="L48" i="194"/>
  <c r="K48" i="194"/>
  <c r="J48" i="194"/>
  <c r="I48" i="194"/>
  <c r="H48" i="194"/>
  <c r="G48" i="194"/>
  <c r="F48" i="194"/>
  <c r="E48" i="194"/>
  <c r="D48" i="194"/>
  <c r="C48" i="194"/>
  <c r="L48" i="195"/>
  <c r="K48" i="195"/>
  <c r="J48" i="195"/>
  <c r="I48" i="195"/>
  <c r="H48" i="195"/>
  <c r="G48" i="195"/>
  <c r="F48" i="195"/>
  <c r="E48" i="195"/>
  <c r="D48" i="195"/>
  <c r="C48" i="195"/>
  <c r="L48" i="196"/>
  <c r="K48" i="196"/>
  <c r="J48" i="196"/>
  <c r="I48" i="196"/>
  <c r="H48" i="196"/>
  <c r="G48" i="196"/>
  <c r="F48" i="196"/>
  <c r="E48" i="196"/>
  <c r="D48" i="196"/>
  <c r="C48" i="196"/>
  <c r="L48" i="197"/>
  <c r="K48" i="197"/>
  <c r="J48" i="197"/>
  <c r="I48" i="197"/>
  <c r="H48" i="197"/>
  <c r="G48" i="197"/>
  <c r="F48" i="197"/>
  <c r="E48" i="197"/>
  <c r="D48" i="197"/>
  <c r="C48" i="197"/>
  <c r="L48" i="198"/>
  <c r="K48" i="198"/>
  <c r="J48" i="198"/>
  <c r="I48" i="198"/>
  <c r="H48" i="198"/>
  <c r="G48" i="198"/>
  <c r="F48" i="198"/>
  <c r="E48" i="198"/>
  <c r="D48" i="198"/>
  <c r="C48" i="198"/>
  <c r="L48" i="199"/>
  <c r="K48" i="199"/>
  <c r="J48" i="199"/>
  <c r="I48" i="199"/>
  <c r="H48" i="199"/>
  <c r="G48" i="199"/>
  <c r="F48" i="199"/>
  <c r="E48" i="199"/>
  <c r="D48" i="199"/>
  <c r="C48" i="199"/>
  <c r="L48" i="200"/>
  <c r="K48" i="200"/>
  <c r="J48" i="200"/>
  <c r="I48" i="200"/>
  <c r="H48" i="200"/>
  <c r="G48" i="200"/>
  <c r="F48" i="200"/>
  <c r="E48" i="200"/>
  <c r="D48" i="200"/>
  <c r="C48" i="200"/>
  <c r="L48" i="201"/>
  <c r="K48" i="201"/>
  <c r="J48" i="201"/>
  <c r="I48" i="201"/>
  <c r="H48" i="201"/>
  <c r="G48" i="201"/>
  <c r="F48" i="201"/>
  <c r="E48" i="201"/>
  <c r="D48" i="201"/>
  <c r="C48" i="201"/>
  <c r="L48" i="202"/>
  <c r="K48" i="202"/>
  <c r="J48" i="202"/>
  <c r="I48" i="202"/>
  <c r="H48" i="202"/>
  <c r="G48" i="202"/>
  <c r="F48" i="202"/>
  <c r="E48" i="202"/>
  <c r="D48" i="202"/>
  <c r="C48" i="202"/>
  <c r="L48" i="203"/>
  <c r="K48" i="203"/>
  <c r="J48" i="203"/>
  <c r="I48" i="203"/>
  <c r="H48" i="203"/>
  <c r="G48" i="203"/>
  <c r="F48" i="203"/>
  <c r="E48" i="203"/>
  <c r="D48" i="203"/>
  <c r="C48" i="203"/>
  <c r="L48" i="204"/>
  <c r="K48" i="204"/>
  <c r="J48" i="204"/>
  <c r="I48" i="204"/>
  <c r="H48" i="204"/>
  <c r="G48" i="204"/>
  <c r="F48" i="204"/>
  <c r="E48" i="204"/>
  <c r="D48" i="204"/>
  <c r="C48" i="204"/>
  <c r="L48" i="205"/>
  <c r="K48" i="205"/>
  <c r="J48" i="205"/>
  <c r="I48" i="205"/>
  <c r="H48" i="205"/>
  <c r="G48" i="205"/>
  <c r="F48" i="205"/>
  <c r="E48" i="205"/>
  <c r="D48" i="205"/>
  <c r="C48" i="205"/>
  <c r="L48" i="206"/>
  <c r="K48" i="206"/>
  <c r="J48" i="206"/>
  <c r="I48" i="206"/>
  <c r="H48" i="206"/>
  <c r="G48" i="206"/>
  <c r="F48" i="206"/>
  <c r="E48" i="206"/>
  <c r="D48" i="206"/>
  <c r="C48" i="206"/>
  <c r="L48" i="207"/>
  <c r="K48" i="207"/>
  <c r="J48" i="207"/>
  <c r="I48" i="207"/>
  <c r="H48" i="207"/>
  <c r="G48" i="207"/>
  <c r="F48" i="207"/>
  <c r="E48" i="207"/>
  <c r="D48" i="207"/>
  <c r="C48" i="207"/>
  <c r="L48" i="208"/>
  <c r="K48" i="208"/>
  <c r="J48" i="208"/>
  <c r="I48" i="208"/>
  <c r="H48" i="208"/>
  <c r="G48" i="208"/>
  <c r="F48" i="208"/>
  <c r="E48" i="208"/>
  <c r="D48" i="208"/>
  <c r="C48" i="208"/>
  <c r="L48" i="209"/>
  <c r="K48" i="209"/>
  <c r="J48" i="209"/>
  <c r="I48" i="209"/>
  <c r="H48" i="209"/>
  <c r="G48" i="209"/>
  <c r="F48" i="209"/>
  <c r="E48" i="209"/>
  <c r="D48" i="209"/>
  <c r="C48" i="209"/>
  <c r="L48" i="210"/>
  <c r="K48" i="210"/>
  <c r="J48" i="210"/>
  <c r="I48" i="210"/>
  <c r="H48" i="210"/>
  <c r="G48" i="210"/>
  <c r="F48" i="210"/>
  <c r="E48" i="210"/>
  <c r="D48" i="210"/>
  <c r="C48" i="210"/>
  <c r="L48" i="211"/>
  <c r="K48" i="211"/>
  <c r="J48" i="211"/>
  <c r="I48" i="211"/>
  <c r="H48" i="211"/>
  <c r="G48" i="211"/>
  <c r="F48" i="211"/>
  <c r="E48" i="211"/>
  <c r="D48" i="211"/>
  <c r="C48" i="211"/>
  <c r="L48" i="212"/>
  <c r="K48" i="212"/>
  <c r="J48" i="212"/>
  <c r="I48" i="212"/>
  <c r="H48" i="212"/>
  <c r="G48" i="212"/>
  <c r="F48" i="212"/>
  <c r="E48" i="212"/>
  <c r="D48" i="212"/>
  <c r="C48" i="212"/>
  <c r="L48" i="213"/>
  <c r="K48" i="213"/>
  <c r="J48" i="213"/>
  <c r="I48" i="213"/>
  <c r="H48" i="213"/>
  <c r="G48" i="213"/>
  <c r="F48" i="213"/>
  <c r="E48" i="213"/>
  <c r="D48" i="213"/>
  <c r="C48" i="213"/>
  <c r="L48" i="214"/>
  <c r="K48" i="214"/>
  <c r="J48" i="214"/>
  <c r="I48" i="214"/>
  <c r="H48" i="214"/>
  <c r="G48" i="214"/>
  <c r="F48" i="214"/>
  <c r="E48" i="214"/>
  <c r="D48" i="214"/>
  <c r="C48" i="214"/>
  <c r="L48" i="215"/>
  <c r="K48" i="215"/>
  <c r="J48" i="215"/>
  <c r="I48" i="215"/>
  <c r="H48" i="215"/>
  <c r="G48" i="215"/>
  <c r="F48" i="215"/>
  <c r="E48" i="215"/>
  <c r="D48" i="215"/>
  <c r="C48" i="215"/>
  <c r="L48" i="216"/>
  <c r="K48" i="216"/>
  <c r="J48" i="216"/>
  <c r="I48" i="216"/>
  <c r="H48" i="216"/>
  <c r="G48" i="216"/>
  <c r="F48" i="216"/>
  <c r="E48" i="216"/>
  <c r="D48" i="216"/>
  <c r="C48" i="216"/>
  <c r="L48" i="217"/>
  <c r="K48" i="217"/>
  <c r="J48" i="217"/>
  <c r="I48" i="217"/>
  <c r="H48" i="217"/>
  <c r="G48" i="217"/>
  <c r="F48" i="217"/>
  <c r="E48" i="217"/>
  <c r="D48" i="217"/>
  <c r="C48" i="217"/>
  <c r="L48" i="218"/>
  <c r="K48" i="218"/>
  <c r="J48" i="218"/>
  <c r="I48" i="218"/>
  <c r="H48" i="218"/>
  <c r="G48" i="218"/>
  <c r="F48" i="218"/>
  <c r="E48" i="218"/>
  <c r="D48" i="218"/>
  <c r="C48" i="218"/>
  <c r="L48" i="219"/>
  <c r="K48" i="219"/>
  <c r="J48" i="219"/>
  <c r="I48" i="219"/>
  <c r="H48" i="219"/>
  <c r="G48" i="219"/>
  <c r="F48" i="219"/>
  <c r="E48" i="219"/>
  <c r="D48" i="219"/>
  <c r="C48" i="219"/>
  <c r="L48" i="220"/>
  <c r="K48" i="220"/>
  <c r="J48" i="220"/>
  <c r="I48" i="220"/>
  <c r="H48" i="220"/>
  <c r="G48" i="220"/>
  <c r="F48" i="220"/>
  <c r="E48" i="220"/>
  <c r="D48" i="220"/>
  <c r="C48" i="220"/>
  <c r="L48" i="221"/>
  <c r="K48" i="221"/>
  <c r="J48" i="221"/>
  <c r="I48" i="221"/>
  <c r="H48" i="221"/>
  <c r="G48" i="221"/>
  <c r="F48" i="221"/>
  <c r="E48" i="221"/>
  <c r="D48" i="221"/>
  <c r="C48" i="221"/>
  <c r="L48" i="222"/>
  <c r="K48" i="222"/>
  <c r="J48" i="222"/>
  <c r="I48" i="222"/>
  <c r="H48" i="222"/>
  <c r="G48" i="222"/>
  <c r="F48" i="222"/>
  <c r="E48" i="222"/>
  <c r="D48" i="222"/>
  <c r="C48" i="222"/>
  <c r="L48" i="223"/>
  <c r="K48" i="223"/>
  <c r="J48" i="223"/>
  <c r="I48" i="223"/>
  <c r="H48" i="223"/>
  <c r="G48" i="223"/>
  <c r="F48" i="223"/>
  <c r="E48" i="223"/>
  <c r="D48" i="223"/>
  <c r="C48" i="223"/>
  <c r="L48" i="224"/>
  <c r="K48" i="224"/>
  <c r="J48" i="224"/>
  <c r="I48" i="224"/>
  <c r="H48" i="224"/>
  <c r="G48" i="224"/>
  <c r="F48" i="224"/>
  <c r="E48" i="224"/>
  <c r="D48" i="224"/>
  <c r="C48" i="224"/>
  <c r="L48" i="225"/>
  <c r="K48" i="225"/>
  <c r="J48" i="225"/>
  <c r="I48" i="225"/>
  <c r="H48" i="225"/>
  <c r="G48" i="225"/>
  <c r="F48" i="225"/>
  <c r="E48" i="225"/>
  <c r="D48" i="225"/>
  <c r="C48" i="225"/>
  <c r="L48" i="226"/>
  <c r="K48" i="226"/>
  <c r="J48" i="226"/>
  <c r="I48" i="226"/>
  <c r="H48" i="226"/>
  <c r="G48" i="226"/>
  <c r="F48" i="226"/>
  <c r="E48" i="226"/>
  <c r="D48" i="226"/>
  <c r="C48" i="226"/>
  <c r="L48" i="227"/>
  <c r="K48" i="227"/>
  <c r="J48" i="227"/>
  <c r="I48" i="227"/>
  <c r="H48" i="227"/>
  <c r="G48" i="227"/>
  <c r="F48" i="227"/>
  <c r="E48" i="227"/>
  <c r="D48" i="227"/>
  <c r="C48" i="227"/>
  <c r="L48" i="228"/>
  <c r="K48" i="228"/>
  <c r="J48" i="228"/>
  <c r="I48" i="228"/>
  <c r="H48" i="228"/>
  <c r="G48" i="228"/>
  <c r="F48" i="228"/>
  <c r="E48" i="228"/>
  <c r="D48" i="228"/>
  <c r="C48" i="228"/>
  <c r="L48" i="229"/>
  <c r="K48" i="229"/>
  <c r="J48" i="229"/>
  <c r="I48" i="229"/>
  <c r="H48" i="229"/>
  <c r="G48" i="229"/>
  <c r="F48" i="229"/>
  <c r="E48" i="229"/>
  <c r="D48" i="229"/>
  <c r="C48" i="229"/>
  <c r="L48" i="230"/>
  <c r="K48" i="230"/>
  <c r="J48" i="230"/>
  <c r="I48" i="230"/>
  <c r="H48" i="230"/>
  <c r="G48" i="230"/>
  <c r="F48" i="230"/>
  <c r="E48" i="230"/>
  <c r="D48" i="230"/>
  <c r="C48" i="230"/>
  <c r="L48" i="231"/>
  <c r="K48" i="231"/>
  <c r="J48" i="231"/>
  <c r="I48" i="231"/>
  <c r="H48" i="231"/>
  <c r="G48" i="231"/>
  <c r="F48" i="231"/>
  <c r="E48" i="231"/>
  <c r="D48" i="231"/>
  <c r="C48" i="231"/>
  <c r="L48" i="232"/>
  <c r="K48" i="232"/>
  <c r="J48" i="232"/>
  <c r="I48" i="232"/>
  <c r="H48" i="232"/>
  <c r="G48" i="232"/>
  <c r="F48" i="232"/>
  <c r="E48" i="232"/>
  <c r="D48" i="232"/>
  <c r="C48" i="232"/>
  <c r="L48" i="233"/>
  <c r="K48" i="233"/>
  <c r="J48" i="233"/>
  <c r="I48" i="233"/>
  <c r="H48" i="233"/>
  <c r="G48" i="233"/>
  <c r="F48" i="233"/>
  <c r="E48" i="233"/>
  <c r="D48" i="233"/>
  <c r="C48" i="233"/>
  <c r="L48" i="234"/>
  <c r="K48" i="234"/>
  <c r="J48" i="234"/>
  <c r="I48" i="234"/>
  <c r="H48" i="234"/>
  <c r="G48" i="234"/>
  <c r="F48" i="234"/>
  <c r="E48" i="234"/>
  <c r="D48" i="234"/>
  <c r="C48" i="234"/>
  <c r="L48" i="235"/>
  <c r="K48" i="235"/>
  <c r="J48" i="235"/>
  <c r="I48" i="235"/>
  <c r="H48" i="235"/>
  <c r="G48" i="235"/>
  <c r="F48" i="235"/>
  <c r="E48" i="235"/>
  <c r="D48" i="235"/>
  <c r="C48" i="235"/>
  <c r="L48" i="236"/>
  <c r="K48" i="236"/>
  <c r="J48" i="236"/>
  <c r="I48" i="236"/>
  <c r="H48" i="236"/>
  <c r="G48" i="236"/>
  <c r="F48" i="236"/>
  <c r="E48" i="236"/>
  <c r="D48" i="236"/>
  <c r="C48" i="236"/>
  <c r="L48" i="237"/>
  <c r="K48" i="237"/>
  <c r="J48" i="237"/>
  <c r="I48" i="237"/>
  <c r="H48" i="237"/>
  <c r="G48" i="237"/>
  <c r="F48" i="237"/>
  <c r="E48" i="237"/>
  <c r="D48" i="237"/>
  <c r="C48" i="237"/>
  <c r="L48" i="238"/>
  <c r="K48" i="238"/>
  <c r="J48" i="238"/>
  <c r="I48" i="238"/>
  <c r="H48" i="238"/>
  <c r="G48" i="238"/>
  <c r="F48" i="238"/>
  <c r="E48" i="238"/>
  <c r="D48" i="238"/>
  <c r="C48" i="238"/>
  <c r="L48" i="239"/>
  <c r="K48" i="239"/>
  <c r="J48" i="239"/>
  <c r="I48" i="239"/>
  <c r="H48" i="239"/>
  <c r="G48" i="239"/>
  <c r="F48" i="239"/>
  <c r="E48" i="239"/>
  <c r="D48" i="239"/>
  <c r="C48" i="239"/>
  <c r="L48" i="240"/>
  <c r="K48" i="240"/>
  <c r="J48" i="240"/>
  <c r="I48" i="240"/>
  <c r="H48" i="240"/>
  <c r="G48" i="240"/>
  <c r="F48" i="240"/>
  <c r="E48" i="240"/>
  <c r="D48" i="240"/>
  <c r="C48" i="240"/>
  <c r="L48" i="241"/>
  <c r="K48" i="241"/>
  <c r="J48" i="241"/>
  <c r="I48" i="241"/>
  <c r="H48" i="241"/>
  <c r="G48" i="241"/>
  <c r="F48" i="241"/>
  <c r="E48" i="241"/>
  <c r="D48" i="241"/>
  <c r="C48" i="241"/>
  <c r="L48" i="242"/>
  <c r="K48" i="242"/>
  <c r="J48" i="242"/>
  <c r="I48" i="242"/>
  <c r="H48" i="242"/>
  <c r="G48" i="242"/>
  <c r="F48" i="242"/>
  <c r="E48" i="242"/>
  <c r="D48" i="242"/>
  <c r="C48" i="242"/>
  <c r="L48" i="243"/>
  <c r="K48" i="243"/>
  <c r="J48" i="243"/>
  <c r="I48" i="243"/>
  <c r="H48" i="243"/>
  <c r="G48" i="243"/>
  <c r="F48" i="243"/>
  <c r="E48" i="243"/>
  <c r="D48" i="243"/>
  <c r="C48" i="243"/>
  <c r="L48" i="244"/>
  <c r="K48" i="244"/>
  <c r="J48" i="244"/>
  <c r="I48" i="244"/>
  <c r="H48" i="244"/>
  <c r="G48" i="244"/>
  <c r="F48" i="244"/>
  <c r="E48" i="244"/>
  <c r="D48" i="244"/>
  <c r="C48" i="244"/>
  <c r="L48" i="245"/>
  <c r="K48" i="245"/>
  <c r="J48" i="245"/>
  <c r="I48" i="245"/>
  <c r="H48" i="245"/>
  <c r="G48" i="245"/>
  <c r="F48" i="245"/>
  <c r="E48" i="245"/>
  <c r="D48" i="245"/>
  <c r="C48" i="245"/>
  <c r="L48" i="246"/>
  <c r="K48" i="246"/>
  <c r="J48" i="246"/>
  <c r="I48" i="246"/>
  <c r="H48" i="246"/>
  <c r="G48" i="246"/>
  <c r="F48" i="246"/>
  <c r="E48" i="246"/>
  <c r="D48" i="246"/>
  <c r="C48" i="246"/>
  <c r="L48" i="247"/>
  <c r="K48" i="247"/>
  <c r="J48" i="247"/>
  <c r="I48" i="247"/>
  <c r="H48" i="247"/>
  <c r="G48" i="247"/>
  <c r="F48" i="247"/>
  <c r="E48" i="247"/>
  <c r="D48" i="247"/>
  <c r="C48" i="247"/>
  <c r="L48" i="248"/>
  <c r="K48" i="248"/>
  <c r="J48" i="248"/>
  <c r="I48" i="248"/>
  <c r="H48" i="248"/>
  <c r="G48" i="248"/>
  <c r="F48" i="248"/>
  <c r="E48" i="248"/>
  <c r="D48" i="248"/>
  <c r="C48" i="248"/>
  <c r="L48" i="249"/>
  <c r="K48" i="249"/>
  <c r="J48" i="249"/>
  <c r="I48" i="249"/>
  <c r="H48" i="249"/>
  <c r="G48" i="249"/>
  <c r="F48" i="249"/>
  <c r="E48" i="249"/>
  <c r="D48" i="249"/>
  <c r="C48" i="249"/>
  <c r="L48" i="250"/>
  <c r="K48" i="250"/>
  <c r="J48" i="250"/>
  <c r="I48" i="250"/>
  <c r="H48" i="250"/>
  <c r="G48" i="250"/>
  <c r="F48" i="250"/>
  <c r="E48" i="250"/>
  <c r="D48" i="250"/>
  <c r="C48" i="250"/>
  <c r="L48" i="251"/>
  <c r="K48" i="251"/>
  <c r="J48" i="251"/>
  <c r="I48" i="251"/>
  <c r="H48" i="251"/>
  <c r="G48" i="251"/>
  <c r="F48" i="251"/>
  <c r="E48" i="251"/>
  <c r="D48" i="251"/>
  <c r="C48" i="251"/>
  <c r="L48" i="252"/>
  <c r="K48" i="252"/>
  <c r="J48" i="252"/>
  <c r="I48" i="252"/>
  <c r="H48" i="252"/>
  <c r="G48" i="252"/>
  <c r="F48" i="252"/>
  <c r="E48" i="252"/>
  <c r="D48" i="252"/>
  <c r="C48" i="252"/>
  <c r="L48" i="253"/>
  <c r="K48" i="253"/>
  <c r="J48" i="253"/>
  <c r="I48" i="253"/>
  <c r="H48" i="253"/>
  <c r="G48" i="253"/>
  <c r="F48" i="253"/>
  <c r="E48" i="253"/>
  <c r="D48" i="253"/>
  <c r="C48" i="253"/>
  <c r="L48" i="254"/>
  <c r="K48" i="254"/>
  <c r="J48" i="254"/>
  <c r="I48" i="254"/>
  <c r="H48" i="254"/>
  <c r="G48" i="254"/>
  <c r="F48" i="254"/>
  <c r="E48" i="254"/>
  <c r="D48" i="254"/>
  <c r="C48" i="254"/>
  <c r="L48" i="255"/>
  <c r="K48" i="255"/>
  <c r="J48" i="255"/>
  <c r="I48" i="255"/>
  <c r="H48" i="255"/>
  <c r="G48" i="255"/>
  <c r="F48" i="255"/>
  <c r="E48" i="255"/>
  <c r="D48" i="255"/>
  <c r="C48" i="255"/>
  <c r="L48" i="256"/>
  <c r="K48" i="256"/>
  <c r="J48" i="256"/>
  <c r="I48" i="256"/>
  <c r="H48" i="256"/>
  <c r="G48" i="256"/>
  <c r="F48" i="256"/>
  <c r="E48" i="256"/>
  <c r="D48" i="256"/>
  <c r="C48" i="256"/>
  <c r="L48" i="257"/>
  <c r="K48" i="257"/>
  <c r="J48" i="257"/>
  <c r="I48" i="257"/>
  <c r="H48" i="257"/>
  <c r="G48" i="257"/>
  <c r="F48" i="257"/>
  <c r="E48" i="257"/>
  <c r="D48" i="257"/>
  <c r="C48" i="257"/>
  <c r="L48" i="258"/>
  <c r="K48" i="258"/>
  <c r="J48" i="258"/>
  <c r="I48" i="258"/>
  <c r="H48" i="258"/>
  <c r="G48" i="258"/>
  <c r="F48" i="258"/>
  <c r="E48" i="258"/>
  <c r="D48" i="258"/>
  <c r="C48" i="258"/>
  <c r="L48" i="1"/>
  <c r="K48" i="1"/>
  <c r="J48" i="1"/>
  <c r="I48" i="1"/>
  <c r="H48" i="1"/>
  <c r="G48" i="1"/>
  <c r="F48" i="1"/>
  <c r="E48" i="1"/>
  <c r="D48" i="1"/>
  <c r="C48" i="1"/>
  <c r="L39" i="2"/>
  <c r="K39" i="2"/>
  <c r="J39" i="2"/>
  <c r="I39" i="2"/>
  <c r="H39" i="2"/>
  <c r="G39" i="2"/>
  <c r="F39" i="2"/>
  <c r="E39" i="2"/>
  <c r="D39" i="2"/>
  <c r="C39" i="2"/>
  <c r="L39" i="3"/>
  <c r="K39" i="3"/>
  <c r="J39" i="3"/>
  <c r="I39" i="3"/>
  <c r="H39" i="3"/>
  <c r="G39" i="3"/>
  <c r="F39" i="3"/>
  <c r="E39" i="3"/>
  <c r="D39" i="3"/>
  <c r="C39" i="3"/>
  <c r="L39" i="4"/>
  <c r="K39" i="4"/>
  <c r="J39" i="4"/>
  <c r="I39" i="4"/>
  <c r="H39" i="4"/>
  <c r="G39" i="4"/>
  <c r="F39" i="4"/>
  <c r="E39" i="4"/>
  <c r="D39" i="4"/>
  <c r="C39" i="4"/>
  <c r="L39" i="5"/>
  <c r="K39" i="5"/>
  <c r="J39" i="5"/>
  <c r="I39" i="5"/>
  <c r="H39" i="5"/>
  <c r="G39" i="5"/>
  <c r="F39" i="5"/>
  <c r="E39" i="5"/>
  <c r="D39" i="5"/>
  <c r="C39" i="5"/>
  <c r="L39" i="6"/>
  <c r="K39" i="6"/>
  <c r="J39" i="6"/>
  <c r="I39" i="6"/>
  <c r="H39" i="6"/>
  <c r="G39" i="6"/>
  <c r="F39" i="6"/>
  <c r="E39" i="6"/>
  <c r="D39" i="6"/>
  <c r="C39" i="6"/>
  <c r="L39" i="7"/>
  <c r="K39" i="7"/>
  <c r="J39" i="7"/>
  <c r="I39" i="7"/>
  <c r="H39" i="7"/>
  <c r="G39" i="7"/>
  <c r="F39" i="7"/>
  <c r="E39" i="7"/>
  <c r="D39" i="7"/>
  <c r="C39" i="7"/>
  <c r="L39" i="8"/>
  <c r="K39" i="8"/>
  <c r="J39" i="8"/>
  <c r="I39" i="8"/>
  <c r="H39" i="8"/>
  <c r="G39" i="8"/>
  <c r="F39" i="8"/>
  <c r="E39" i="8"/>
  <c r="D39" i="8"/>
  <c r="C39" i="8"/>
  <c r="L39" i="9"/>
  <c r="K39" i="9"/>
  <c r="J39" i="9"/>
  <c r="I39" i="9"/>
  <c r="H39" i="9"/>
  <c r="G39" i="9"/>
  <c r="F39" i="9"/>
  <c r="E39" i="9"/>
  <c r="D39" i="9"/>
  <c r="C39" i="9"/>
  <c r="L39" i="10"/>
  <c r="K39" i="10"/>
  <c r="J39" i="10"/>
  <c r="I39" i="10"/>
  <c r="H39" i="10"/>
  <c r="G39" i="10"/>
  <c r="F39" i="10"/>
  <c r="E39" i="10"/>
  <c r="D39" i="10"/>
  <c r="C39" i="10"/>
  <c r="L39" i="11"/>
  <c r="K39" i="11"/>
  <c r="J39" i="11"/>
  <c r="I39" i="11"/>
  <c r="H39" i="11"/>
  <c r="G39" i="11"/>
  <c r="F39" i="11"/>
  <c r="E39" i="11"/>
  <c r="D39" i="11"/>
  <c r="C39" i="11"/>
  <c r="L39" i="12"/>
  <c r="K39" i="12"/>
  <c r="J39" i="12"/>
  <c r="I39" i="12"/>
  <c r="H39" i="12"/>
  <c r="G39" i="12"/>
  <c r="F39" i="12"/>
  <c r="E39" i="12"/>
  <c r="D39" i="12"/>
  <c r="C39" i="12"/>
  <c r="L39" i="13"/>
  <c r="K39" i="13"/>
  <c r="J39" i="13"/>
  <c r="I39" i="13"/>
  <c r="H39" i="13"/>
  <c r="G39" i="13"/>
  <c r="F39" i="13"/>
  <c r="E39" i="13"/>
  <c r="D39" i="13"/>
  <c r="C39" i="13"/>
  <c r="L39" i="14"/>
  <c r="K39" i="14"/>
  <c r="J39" i="14"/>
  <c r="I39" i="14"/>
  <c r="H39" i="14"/>
  <c r="G39" i="14"/>
  <c r="F39" i="14"/>
  <c r="E39" i="14"/>
  <c r="D39" i="14"/>
  <c r="C39" i="14"/>
  <c r="L39" i="15"/>
  <c r="K39" i="15"/>
  <c r="J39" i="15"/>
  <c r="I39" i="15"/>
  <c r="H39" i="15"/>
  <c r="G39" i="15"/>
  <c r="F39" i="15"/>
  <c r="E39" i="15"/>
  <c r="D39" i="15"/>
  <c r="C39" i="15"/>
  <c r="L39" i="16"/>
  <c r="K39" i="16"/>
  <c r="J39" i="16"/>
  <c r="I39" i="16"/>
  <c r="H39" i="16"/>
  <c r="G39" i="16"/>
  <c r="F39" i="16"/>
  <c r="E39" i="16"/>
  <c r="D39" i="16"/>
  <c r="C39" i="16"/>
  <c r="L39" i="17"/>
  <c r="K39" i="17"/>
  <c r="J39" i="17"/>
  <c r="I39" i="17"/>
  <c r="H39" i="17"/>
  <c r="G39" i="17"/>
  <c r="F39" i="17"/>
  <c r="E39" i="17"/>
  <c r="D39" i="17"/>
  <c r="C39" i="17"/>
  <c r="L39" i="18"/>
  <c r="K39" i="18"/>
  <c r="J39" i="18"/>
  <c r="I39" i="18"/>
  <c r="H39" i="18"/>
  <c r="G39" i="18"/>
  <c r="F39" i="18"/>
  <c r="E39" i="18"/>
  <c r="D39" i="18"/>
  <c r="C39" i="18"/>
  <c r="L39" i="19"/>
  <c r="K39" i="19"/>
  <c r="J39" i="19"/>
  <c r="I39" i="19"/>
  <c r="H39" i="19"/>
  <c r="G39" i="19"/>
  <c r="F39" i="19"/>
  <c r="E39" i="19"/>
  <c r="D39" i="19"/>
  <c r="C39" i="19"/>
  <c r="L39" i="20"/>
  <c r="K39" i="20"/>
  <c r="J39" i="20"/>
  <c r="I39" i="20"/>
  <c r="H39" i="20"/>
  <c r="G39" i="20"/>
  <c r="F39" i="20"/>
  <c r="E39" i="20"/>
  <c r="D39" i="20"/>
  <c r="C39" i="20"/>
  <c r="L39" i="21"/>
  <c r="K39" i="21"/>
  <c r="J39" i="21"/>
  <c r="I39" i="21"/>
  <c r="H39" i="21"/>
  <c r="G39" i="21"/>
  <c r="F39" i="21"/>
  <c r="E39" i="21"/>
  <c r="D39" i="21"/>
  <c r="C39" i="21"/>
  <c r="L39" i="22"/>
  <c r="K39" i="22"/>
  <c r="J39" i="22"/>
  <c r="I39" i="22"/>
  <c r="H39" i="22"/>
  <c r="G39" i="22"/>
  <c r="F39" i="22"/>
  <c r="E39" i="22"/>
  <c r="D39" i="22"/>
  <c r="C39" i="22"/>
  <c r="L39" i="23"/>
  <c r="K39" i="23"/>
  <c r="J39" i="23"/>
  <c r="I39" i="23"/>
  <c r="H39" i="23"/>
  <c r="G39" i="23"/>
  <c r="F39" i="23"/>
  <c r="E39" i="23"/>
  <c r="D39" i="23"/>
  <c r="C39" i="23"/>
  <c r="L39" i="24"/>
  <c r="K39" i="24"/>
  <c r="J39" i="24"/>
  <c r="I39" i="24"/>
  <c r="H39" i="24"/>
  <c r="G39" i="24"/>
  <c r="F39" i="24"/>
  <c r="E39" i="24"/>
  <c r="D39" i="24"/>
  <c r="C39" i="24"/>
  <c r="L39" i="25"/>
  <c r="K39" i="25"/>
  <c r="J39" i="25"/>
  <c r="I39" i="25"/>
  <c r="H39" i="25"/>
  <c r="G39" i="25"/>
  <c r="F39" i="25"/>
  <c r="E39" i="25"/>
  <c r="D39" i="25"/>
  <c r="C39" i="25"/>
  <c r="L39" i="26"/>
  <c r="K39" i="26"/>
  <c r="J39" i="26"/>
  <c r="I39" i="26"/>
  <c r="H39" i="26"/>
  <c r="G39" i="26"/>
  <c r="F39" i="26"/>
  <c r="E39" i="26"/>
  <c r="D39" i="26"/>
  <c r="C39" i="26"/>
  <c r="L39" i="27"/>
  <c r="K39" i="27"/>
  <c r="J39" i="27"/>
  <c r="I39" i="27"/>
  <c r="H39" i="27"/>
  <c r="G39" i="27"/>
  <c r="F39" i="27"/>
  <c r="E39" i="27"/>
  <c r="D39" i="27"/>
  <c r="C39" i="27"/>
  <c r="L39" i="28"/>
  <c r="K39" i="28"/>
  <c r="J39" i="28"/>
  <c r="I39" i="28"/>
  <c r="H39" i="28"/>
  <c r="G39" i="28"/>
  <c r="F39" i="28"/>
  <c r="E39" i="28"/>
  <c r="D39" i="28"/>
  <c r="C39" i="28"/>
  <c r="L39" i="29"/>
  <c r="K39" i="29"/>
  <c r="J39" i="29"/>
  <c r="I39" i="29"/>
  <c r="H39" i="29"/>
  <c r="G39" i="29"/>
  <c r="F39" i="29"/>
  <c r="E39" i="29"/>
  <c r="D39" i="29"/>
  <c r="C39" i="29"/>
  <c r="L39" i="30"/>
  <c r="K39" i="30"/>
  <c r="J39" i="30"/>
  <c r="I39" i="30"/>
  <c r="H39" i="30"/>
  <c r="G39" i="30"/>
  <c r="F39" i="30"/>
  <c r="E39" i="30"/>
  <c r="D39" i="30"/>
  <c r="C39" i="30"/>
  <c r="L39" i="31"/>
  <c r="K39" i="31"/>
  <c r="J39" i="31"/>
  <c r="I39" i="31"/>
  <c r="H39" i="31"/>
  <c r="G39" i="31"/>
  <c r="F39" i="31"/>
  <c r="E39" i="31"/>
  <c r="D39" i="31"/>
  <c r="C39" i="31"/>
  <c r="L39" i="32"/>
  <c r="K39" i="32"/>
  <c r="J39" i="32"/>
  <c r="I39" i="32"/>
  <c r="H39" i="32"/>
  <c r="G39" i="32"/>
  <c r="F39" i="32"/>
  <c r="E39" i="32"/>
  <c r="D39" i="32"/>
  <c r="C39" i="32"/>
  <c r="L39" i="33"/>
  <c r="K39" i="33"/>
  <c r="J39" i="33"/>
  <c r="I39" i="33"/>
  <c r="H39" i="33"/>
  <c r="G39" i="33"/>
  <c r="F39" i="33"/>
  <c r="E39" i="33"/>
  <c r="D39" i="33"/>
  <c r="C39" i="33"/>
  <c r="L39" i="34"/>
  <c r="K39" i="34"/>
  <c r="J39" i="34"/>
  <c r="I39" i="34"/>
  <c r="H39" i="34"/>
  <c r="G39" i="34"/>
  <c r="F39" i="34"/>
  <c r="E39" i="34"/>
  <c r="D39" i="34"/>
  <c r="C39" i="34"/>
  <c r="L39" i="35"/>
  <c r="K39" i="35"/>
  <c r="J39" i="35"/>
  <c r="I39" i="35"/>
  <c r="H39" i="35"/>
  <c r="G39" i="35"/>
  <c r="F39" i="35"/>
  <c r="E39" i="35"/>
  <c r="D39" i="35"/>
  <c r="C39" i="35"/>
  <c r="L39" i="36"/>
  <c r="K39" i="36"/>
  <c r="J39" i="36"/>
  <c r="I39" i="36"/>
  <c r="H39" i="36"/>
  <c r="G39" i="36"/>
  <c r="F39" i="36"/>
  <c r="E39" i="36"/>
  <c r="D39" i="36"/>
  <c r="C39" i="36"/>
  <c r="L39" i="37"/>
  <c r="K39" i="37"/>
  <c r="J39" i="37"/>
  <c r="I39" i="37"/>
  <c r="H39" i="37"/>
  <c r="G39" i="37"/>
  <c r="F39" i="37"/>
  <c r="E39" i="37"/>
  <c r="D39" i="37"/>
  <c r="C39" i="37"/>
  <c r="L39" i="38"/>
  <c r="K39" i="38"/>
  <c r="J39" i="38"/>
  <c r="I39" i="38"/>
  <c r="H39" i="38"/>
  <c r="G39" i="38"/>
  <c r="F39" i="38"/>
  <c r="E39" i="38"/>
  <c r="D39" i="38"/>
  <c r="C39" i="38"/>
  <c r="L39" i="39"/>
  <c r="K39" i="39"/>
  <c r="J39" i="39"/>
  <c r="I39" i="39"/>
  <c r="H39" i="39"/>
  <c r="G39" i="39"/>
  <c r="F39" i="39"/>
  <c r="E39" i="39"/>
  <c r="D39" i="39"/>
  <c r="C39" i="39"/>
  <c r="L39" i="40"/>
  <c r="K39" i="40"/>
  <c r="J39" i="40"/>
  <c r="I39" i="40"/>
  <c r="H39" i="40"/>
  <c r="G39" i="40"/>
  <c r="F39" i="40"/>
  <c r="E39" i="40"/>
  <c r="D39" i="40"/>
  <c r="C39" i="40"/>
  <c r="L39" i="41"/>
  <c r="K39" i="41"/>
  <c r="J39" i="41"/>
  <c r="I39" i="41"/>
  <c r="H39" i="41"/>
  <c r="G39" i="41"/>
  <c r="F39" i="41"/>
  <c r="E39" i="41"/>
  <c r="D39" i="41"/>
  <c r="C39" i="41"/>
  <c r="L39" i="42"/>
  <c r="K39" i="42"/>
  <c r="J39" i="42"/>
  <c r="I39" i="42"/>
  <c r="H39" i="42"/>
  <c r="G39" i="42"/>
  <c r="F39" i="42"/>
  <c r="E39" i="42"/>
  <c r="D39" i="42"/>
  <c r="C39" i="42"/>
  <c r="L39" i="43"/>
  <c r="K39" i="43"/>
  <c r="J39" i="43"/>
  <c r="I39" i="43"/>
  <c r="H39" i="43"/>
  <c r="G39" i="43"/>
  <c r="F39" i="43"/>
  <c r="E39" i="43"/>
  <c r="D39" i="43"/>
  <c r="C39" i="43"/>
  <c r="L39" i="44"/>
  <c r="K39" i="44"/>
  <c r="J39" i="44"/>
  <c r="I39" i="44"/>
  <c r="H39" i="44"/>
  <c r="G39" i="44"/>
  <c r="F39" i="44"/>
  <c r="E39" i="44"/>
  <c r="D39" i="44"/>
  <c r="C39" i="44"/>
  <c r="L39" i="45"/>
  <c r="K39" i="45"/>
  <c r="J39" i="45"/>
  <c r="I39" i="45"/>
  <c r="H39" i="45"/>
  <c r="G39" i="45"/>
  <c r="F39" i="45"/>
  <c r="E39" i="45"/>
  <c r="D39" i="45"/>
  <c r="C39" i="45"/>
  <c r="L39" i="46"/>
  <c r="K39" i="46"/>
  <c r="J39" i="46"/>
  <c r="I39" i="46"/>
  <c r="H39" i="46"/>
  <c r="G39" i="46"/>
  <c r="F39" i="46"/>
  <c r="E39" i="46"/>
  <c r="D39" i="46"/>
  <c r="C39" i="46"/>
  <c r="L39" i="47"/>
  <c r="K39" i="47"/>
  <c r="J39" i="47"/>
  <c r="I39" i="47"/>
  <c r="H39" i="47"/>
  <c r="G39" i="47"/>
  <c r="F39" i="47"/>
  <c r="E39" i="47"/>
  <c r="D39" i="47"/>
  <c r="C39" i="47"/>
  <c r="L39" i="48"/>
  <c r="K39" i="48"/>
  <c r="J39" i="48"/>
  <c r="I39" i="48"/>
  <c r="H39" i="48"/>
  <c r="G39" i="48"/>
  <c r="F39" i="48"/>
  <c r="E39" i="48"/>
  <c r="D39" i="48"/>
  <c r="C39" i="48"/>
  <c r="L39" i="49"/>
  <c r="K39" i="49"/>
  <c r="J39" i="49"/>
  <c r="I39" i="49"/>
  <c r="H39" i="49"/>
  <c r="G39" i="49"/>
  <c r="F39" i="49"/>
  <c r="E39" i="49"/>
  <c r="D39" i="49"/>
  <c r="C39" i="49"/>
  <c r="L39" i="50"/>
  <c r="K39" i="50"/>
  <c r="J39" i="50"/>
  <c r="I39" i="50"/>
  <c r="H39" i="50"/>
  <c r="G39" i="50"/>
  <c r="F39" i="50"/>
  <c r="E39" i="50"/>
  <c r="D39" i="50"/>
  <c r="C39" i="50"/>
  <c r="L39" i="51"/>
  <c r="K39" i="51"/>
  <c r="J39" i="51"/>
  <c r="I39" i="51"/>
  <c r="H39" i="51"/>
  <c r="G39" i="51"/>
  <c r="F39" i="51"/>
  <c r="E39" i="51"/>
  <c r="D39" i="51"/>
  <c r="C39" i="51"/>
  <c r="L39" i="52"/>
  <c r="K39" i="52"/>
  <c r="J39" i="52"/>
  <c r="I39" i="52"/>
  <c r="H39" i="52"/>
  <c r="G39" i="52"/>
  <c r="F39" i="52"/>
  <c r="E39" i="52"/>
  <c r="D39" i="52"/>
  <c r="C39" i="52"/>
  <c r="L39" i="53"/>
  <c r="K39" i="53"/>
  <c r="J39" i="53"/>
  <c r="I39" i="53"/>
  <c r="H39" i="53"/>
  <c r="G39" i="53"/>
  <c r="F39" i="53"/>
  <c r="E39" i="53"/>
  <c r="D39" i="53"/>
  <c r="C39" i="53"/>
  <c r="L39" i="54"/>
  <c r="K39" i="54"/>
  <c r="J39" i="54"/>
  <c r="I39" i="54"/>
  <c r="H39" i="54"/>
  <c r="G39" i="54"/>
  <c r="F39" i="54"/>
  <c r="E39" i="54"/>
  <c r="D39" i="54"/>
  <c r="C39" i="54"/>
  <c r="L39" i="55"/>
  <c r="K39" i="55"/>
  <c r="J39" i="55"/>
  <c r="I39" i="55"/>
  <c r="H39" i="55"/>
  <c r="G39" i="55"/>
  <c r="F39" i="55"/>
  <c r="E39" i="55"/>
  <c r="D39" i="55"/>
  <c r="C39" i="55"/>
  <c r="L39" i="56"/>
  <c r="K39" i="56"/>
  <c r="J39" i="56"/>
  <c r="I39" i="56"/>
  <c r="H39" i="56"/>
  <c r="G39" i="56"/>
  <c r="F39" i="56"/>
  <c r="E39" i="56"/>
  <c r="D39" i="56"/>
  <c r="C39" i="56"/>
  <c r="L39" i="57"/>
  <c r="K39" i="57"/>
  <c r="J39" i="57"/>
  <c r="I39" i="57"/>
  <c r="H39" i="57"/>
  <c r="G39" i="57"/>
  <c r="F39" i="57"/>
  <c r="E39" i="57"/>
  <c r="D39" i="57"/>
  <c r="C39" i="57"/>
  <c r="L39" i="58"/>
  <c r="K39" i="58"/>
  <c r="J39" i="58"/>
  <c r="I39" i="58"/>
  <c r="H39" i="58"/>
  <c r="G39" i="58"/>
  <c r="F39" i="58"/>
  <c r="E39" i="58"/>
  <c r="D39" i="58"/>
  <c r="C39" i="58"/>
  <c r="L39" i="59"/>
  <c r="K39" i="59"/>
  <c r="J39" i="59"/>
  <c r="I39" i="59"/>
  <c r="H39" i="59"/>
  <c r="G39" i="59"/>
  <c r="F39" i="59"/>
  <c r="E39" i="59"/>
  <c r="D39" i="59"/>
  <c r="C39" i="59"/>
  <c r="L39" i="60"/>
  <c r="K39" i="60"/>
  <c r="J39" i="60"/>
  <c r="I39" i="60"/>
  <c r="H39" i="60"/>
  <c r="G39" i="60"/>
  <c r="F39" i="60"/>
  <c r="E39" i="60"/>
  <c r="D39" i="60"/>
  <c r="C39" i="60"/>
  <c r="L39" i="61"/>
  <c r="K39" i="61"/>
  <c r="J39" i="61"/>
  <c r="I39" i="61"/>
  <c r="H39" i="61"/>
  <c r="G39" i="61"/>
  <c r="F39" i="61"/>
  <c r="E39" i="61"/>
  <c r="D39" i="61"/>
  <c r="C39" i="61"/>
  <c r="L39" i="62"/>
  <c r="K39" i="62"/>
  <c r="J39" i="62"/>
  <c r="I39" i="62"/>
  <c r="H39" i="62"/>
  <c r="G39" i="62"/>
  <c r="F39" i="62"/>
  <c r="E39" i="62"/>
  <c r="D39" i="62"/>
  <c r="C39" i="62"/>
  <c r="L39" i="63"/>
  <c r="K39" i="63"/>
  <c r="J39" i="63"/>
  <c r="I39" i="63"/>
  <c r="H39" i="63"/>
  <c r="G39" i="63"/>
  <c r="F39" i="63"/>
  <c r="E39" i="63"/>
  <c r="D39" i="63"/>
  <c r="C39" i="63"/>
  <c r="L39" i="64"/>
  <c r="K39" i="64"/>
  <c r="J39" i="64"/>
  <c r="I39" i="64"/>
  <c r="H39" i="64"/>
  <c r="G39" i="64"/>
  <c r="F39" i="64"/>
  <c r="E39" i="64"/>
  <c r="D39" i="64"/>
  <c r="C39" i="64"/>
  <c r="L39" i="65"/>
  <c r="K39" i="65"/>
  <c r="J39" i="65"/>
  <c r="I39" i="65"/>
  <c r="H39" i="65"/>
  <c r="G39" i="65"/>
  <c r="F39" i="65"/>
  <c r="E39" i="65"/>
  <c r="D39" i="65"/>
  <c r="C39" i="65"/>
  <c r="L39" i="66"/>
  <c r="K39" i="66"/>
  <c r="J39" i="66"/>
  <c r="I39" i="66"/>
  <c r="H39" i="66"/>
  <c r="G39" i="66"/>
  <c r="F39" i="66"/>
  <c r="E39" i="66"/>
  <c r="D39" i="66"/>
  <c r="C39" i="66"/>
  <c r="L39" i="67"/>
  <c r="K39" i="67"/>
  <c r="J39" i="67"/>
  <c r="I39" i="67"/>
  <c r="H39" i="67"/>
  <c r="G39" i="67"/>
  <c r="F39" i="67"/>
  <c r="E39" i="67"/>
  <c r="D39" i="67"/>
  <c r="C39" i="67"/>
  <c r="L39" i="68"/>
  <c r="K39" i="68"/>
  <c r="J39" i="68"/>
  <c r="I39" i="68"/>
  <c r="H39" i="68"/>
  <c r="G39" i="68"/>
  <c r="F39" i="68"/>
  <c r="E39" i="68"/>
  <c r="D39" i="68"/>
  <c r="C39" i="68"/>
  <c r="L39" i="69"/>
  <c r="K39" i="69"/>
  <c r="J39" i="69"/>
  <c r="I39" i="69"/>
  <c r="H39" i="69"/>
  <c r="G39" i="69"/>
  <c r="F39" i="69"/>
  <c r="E39" i="69"/>
  <c r="D39" i="69"/>
  <c r="C39" i="69"/>
  <c r="L39" i="70"/>
  <c r="K39" i="70"/>
  <c r="J39" i="70"/>
  <c r="I39" i="70"/>
  <c r="H39" i="70"/>
  <c r="G39" i="70"/>
  <c r="F39" i="70"/>
  <c r="E39" i="70"/>
  <c r="D39" i="70"/>
  <c r="C39" i="70"/>
  <c r="L39" i="71"/>
  <c r="K39" i="71"/>
  <c r="J39" i="71"/>
  <c r="I39" i="71"/>
  <c r="H39" i="71"/>
  <c r="G39" i="71"/>
  <c r="F39" i="71"/>
  <c r="E39" i="71"/>
  <c r="D39" i="71"/>
  <c r="C39" i="71"/>
  <c r="L39" i="72"/>
  <c r="K39" i="72"/>
  <c r="J39" i="72"/>
  <c r="I39" i="72"/>
  <c r="H39" i="72"/>
  <c r="G39" i="72"/>
  <c r="F39" i="72"/>
  <c r="E39" i="72"/>
  <c r="D39" i="72"/>
  <c r="C39" i="72"/>
  <c r="L39" i="73"/>
  <c r="K39" i="73"/>
  <c r="J39" i="73"/>
  <c r="I39" i="73"/>
  <c r="H39" i="73"/>
  <c r="G39" i="73"/>
  <c r="F39" i="73"/>
  <c r="E39" i="73"/>
  <c r="D39" i="73"/>
  <c r="C39" i="73"/>
  <c r="L39" i="74"/>
  <c r="K39" i="74"/>
  <c r="J39" i="74"/>
  <c r="I39" i="74"/>
  <c r="H39" i="74"/>
  <c r="G39" i="74"/>
  <c r="F39" i="74"/>
  <c r="E39" i="74"/>
  <c r="D39" i="74"/>
  <c r="C39" i="74"/>
  <c r="L39" i="75"/>
  <c r="K39" i="75"/>
  <c r="J39" i="75"/>
  <c r="I39" i="75"/>
  <c r="H39" i="75"/>
  <c r="G39" i="75"/>
  <c r="F39" i="75"/>
  <c r="E39" i="75"/>
  <c r="D39" i="75"/>
  <c r="C39" i="75"/>
  <c r="L39" i="76"/>
  <c r="K39" i="76"/>
  <c r="J39" i="76"/>
  <c r="I39" i="76"/>
  <c r="H39" i="76"/>
  <c r="G39" i="76"/>
  <c r="F39" i="76"/>
  <c r="E39" i="76"/>
  <c r="D39" i="76"/>
  <c r="C39" i="76"/>
  <c r="L39" i="77"/>
  <c r="K39" i="77"/>
  <c r="J39" i="77"/>
  <c r="I39" i="77"/>
  <c r="H39" i="77"/>
  <c r="G39" i="77"/>
  <c r="F39" i="77"/>
  <c r="E39" i="77"/>
  <c r="D39" i="77"/>
  <c r="C39" i="77"/>
  <c r="L39" i="78"/>
  <c r="K39" i="78"/>
  <c r="J39" i="78"/>
  <c r="I39" i="78"/>
  <c r="H39" i="78"/>
  <c r="G39" i="78"/>
  <c r="F39" i="78"/>
  <c r="E39" i="78"/>
  <c r="D39" i="78"/>
  <c r="C39" i="78"/>
  <c r="L39" i="79"/>
  <c r="K39" i="79"/>
  <c r="J39" i="79"/>
  <c r="I39" i="79"/>
  <c r="H39" i="79"/>
  <c r="G39" i="79"/>
  <c r="F39" i="79"/>
  <c r="E39" i="79"/>
  <c r="D39" i="79"/>
  <c r="C39" i="79"/>
  <c r="L39" i="80"/>
  <c r="K39" i="80"/>
  <c r="J39" i="80"/>
  <c r="I39" i="80"/>
  <c r="H39" i="80"/>
  <c r="G39" i="80"/>
  <c r="F39" i="80"/>
  <c r="E39" i="80"/>
  <c r="D39" i="80"/>
  <c r="C39" i="80"/>
  <c r="L39" i="81"/>
  <c r="K39" i="81"/>
  <c r="J39" i="81"/>
  <c r="I39" i="81"/>
  <c r="H39" i="81"/>
  <c r="G39" i="81"/>
  <c r="F39" i="81"/>
  <c r="E39" i="81"/>
  <c r="D39" i="81"/>
  <c r="C39" i="81"/>
  <c r="L39" i="82"/>
  <c r="K39" i="82"/>
  <c r="J39" i="82"/>
  <c r="I39" i="82"/>
  <c r="H39" i="82"/>
  <c r="G39" i="82"/>
  <c r="F39" i="82"/>
  <c r="E39" i="82"/>
  <c r="D39" i="82"/>
  <c r="C39" i="82"/>
  <c r="L39" i="83"/>
  <c r="K39" i="83"/>
  <c r="J39" i="83"/>
  <c r="I39" i="83"/>
  <c r="H39" i="83"/>
  <c r="G39" i="83"/>
  <c r="F39" i="83"/>
  <c r="E39" i="83"/>
  <c r="D39" i="83"/>
  <c r="C39" i="83"/>
  <c r="L39" i="84"/>
  <c r="K39" i="84"/>
  <c r="J39" i="84"/>
  <c r="I39" i="84"/>
  <c r="H39" i="84"/>
  <c r="G39" i="84"/>
  <c r="F39" i="84"/>
  <c r="E39" i="84"/>
  <c r="D39" i="84"/>
  <c r="C39" i="84"/>
  <c r="L39" i="85"/>
  <c r="K39" i="85"/>
  <c r="J39" i="85"/>
  <c r="I39" i="85"/>
  <c r="H39" i="85"/>
  <c r="G39" i="85"/>
  <c r="F39" i="85"/>
  <c r="E39" i="85"/>
  <c r="D39" i="85"/>
  <c r="C39" i="85"/>
  <c r="L39" i="86"/>
  <c r="K39" i="86"/>
  <c r="J39" i="86"/>
  <c r="I39" i="86"/>
  <c r="H39" i="86"/>
  <c r="G39" i="86"/>
  <c r="F39" i="86"/>
  <c r="E39" i="86"/>
  <c r="D39" i="86"/>
  <c r="C39" i="86"/>
  <c r="L39" i="87"/>
  <c r="K39" i="87"/>
  <c r="J39" i="87"/>
  <c r="I39" i="87"/>
  <c r="H39" i="87"/>
  <c r="G39" i="87"/>
  <c r="F39" i="87"/>
  <c r="E39" i="87"/>
  <c r="D39" i="87"/>
  <c r="C39" i="87"/>
  <c r="L39" i="88"/>
  <c r="K39" i="88"/>
  <c r="J39" i="88"/>
  <c r="I39" i="88"/>
  <c r="H39" i="88"/>
  <c r="G39" i="88"/>
  <c r="F39" i="88"/>
  <c r="E39" i="88"/>
  <c r="D39" i="88"/>
  <c r="C39" i="88"/>
  <c r="L39" i="89"/>
  <c r="K39" i="89"/>
  <c r="J39" i="89"/>
  <c r="I39" i="89"/>
  <c r="H39" i="89"/>
  <c r="G39" i="89"/>
  <c r="F39" i="89"/>
  <c r="E39" i="89"/>
  <c r="D39" i="89"/>
  <c r="C39" i="89"/>
  <c r="L39" i="90"/>
  <c r="K39" i="90"/>
  <c r="J39" i="90"/>
  <c r="I39" i="90"/>
  <c r="H39" i="90"/>
  <c r="G39" i="90"/>
  <c r="F39" i="90"/>
  <c r="E39" i="90"/>
  <c r="D39" i="90"/>
  <c r="C39" i="90"/>
  <c r="L39" i="91"/>
  <c r="K39" i="91"/>
  <c r="J39" i="91"/>
  <c r="I39" i="91"/>
  <c r="H39" i="91"/>
  <c r="G39" i="91"/>
  <c r="F39" i="91"/>
  <c r="E39" i="91"/>
  <c r="D39" i="91"/>
  <c r="C39" i="91"/>
  <c r="L39" i="92"/>
  <c r="K39" i="92"/>
  <c r="J39" i="92"/>
  <c r="I39" i="92"/>
  <c r="H39" i="92"/>
  <c r="G39" i="92"/>
  <c r="F39" i="92"/>
  <c r="E39" i="92"/>
  <c r="D39" i="92"/>
  <c r="C39" i="92"/>
  <c r="L39" i="93"/>
  <c r="K39" i="93"/>
  <c r="J39" i="93"/>
  <c r="I39" i="93"/>
  <c r="H39" i="93"/>
  <c r="G39" i="93"/>
  <c r="F39" i="93"/>
  <c r="E39" i="93"/>
  <c r="D39" i="93"/>
  <c r="C39" i="93"/>
  <c r="L39" i="94"/>
  <c r="K39" i="94"/>
  <c r="J39" i="94"/>
  <c r="I39" i="94"/>
  <c r="H39" i="94"/>
  <c r="G39" i="94"/>
  <c r="F39" i="94"/>
  <c r="E39" i="94"/>
  <c r="D39" i="94"/>
  <c r="C39" i="94"/>
  <c r="L39" i="95"/>
  <c r="K39" i="95"/>
  <c r="J39" i="95"/>
  <c r="I39" i="95"/>
  <c r="H39" i="95"/>
  <c r="G39" i="95"/>
  <c r="F39" i="95"/>
  <c r="E39" i="95"/>
  <c r="D39" i="95"/>
  <c r="C39" i="95"/>
  <c r="L39" i="96"/>
  <c r="K39" i="96"/>
  <c r="J39" i="96"/>
  <c r="I39" i="96"/>
  <c r="H39" i="96"/>
  <c r="G39" i="96"/>
  <c r="F39" i="96"/>
  <c r="E39" i="96"/>
  <c r="D39" i="96"/>
  <c r="C39" i="96"/>
  <c r="L39" i="97"/>
  <c r="K39" i="97"/>
  <c r="J39" i="97"/>
  <c r="I39" i="97"/>
  <c r="H39" i="97"/>
  <c r="G39" i="97"/>
  <c r="F39" i="97"/>
  <c r="E39" i="97"/>
  <c r="D39" i="97"/>
  <c r="C39" i="97"/>
  <c r="L39" i="98"/>
  <c r="K39" i="98"/>
  <c r="J39" i="98"/>
  <c r="I39" i="98"/>
  <c r="H39" i="98"/>
  <c r="G39" i="98"/>
  <c r="F39" i="98"/>
  <c r="E39" i="98"/>
  <c r="D39" i="98"/>
  <c r="C39" i="98"/>
  <c r="L39" i="99"/>
  <c r="K39" i="99"/>
  <c r="J39" i="99"/>
  <c r="I39" i="99"/>
  <c r="H39" i="99"/>
  <c r="G39" i="99"/>
  <c r="F39" i="99"/>
  <c r="E39" i="99"/>
  <c r="D39" i="99"/>
  <c r="C39" i="99"/>
  <c r="L39" i="100"/>
  <c r="K39" i="100"/>
  <c r="J39" i="100"/>
  <c r="I39" i="100"/>
  <c r="H39" i="100"/>
  <c r="G39" i="100"/>
  <c r="F39" i="100"/>
  <c r="E39" i="100"/>
  <c r="D39" i="100"/>
  <c r="C39" i="100"/>
  <c r="L39" i="101"/>
  <c r="K39" i="101"/>
  <c r="J39" i="101"/>
  <c r="I39" i="101"/>
  <c r="H39" i="101"/>
  <c r="G39" i="101"/>
  <c r="F39" i="101"/>
  <c r="E39" i="101"/>
  <c r="D39" i="101"/>
  <c r="C39" i="101"/>
  <c r="L39" i="102"/>
  <c r="K39" i="102"/>
  <c r="J39" i="102"/>
  <c r="I39" i="102"/>
  <c r="H39" i="102"/>
  <c r="G39" i="102"/>
  <c r="F39" i="102"/>
  <c r="E39" i="102"/>
  <c r="D39" i="102"/>
  <c r="C39" i="102"/>
  <c r="L39" i="103"/>
  <c r="K39" i="103"/>
  <c r="J39" i="103"/>
  <c r="I39" i="103"/>
  <c r="H39" i="103"/>
  <c r="G39" i="103"/>
  <c r="F39" i="103"/>
  <c r="E39" i="103"/>
  <c r="D39" i="103"/>
  <c r="C39" i="103"/>
  <c r="L39" i="104"/>
  <c r="K39" i="104"/>
  <c r="J39" i="104"/>
  <c r="I39" i="104"/>
  <c r="H39" i="104"/>
  <c r="G39" i="104"/>
  <c r="F39" i="104"/>
  <c r="E39" i="104"/>
  <c r="D39" i="104"/>
  <c r="C39" i="104"/>
  <c r="L39" i="105"/>
  <c r="K39" i="105"/>
  <c r="J39" i="105"/>
  <c r="I39" i="105"/>
  <c r="H39" i="105"/>
  <c r="G39" i="105"/>
  <c r="F39" i="105"/>
  <c r="E39" i="105"/>
  <c r="D39" i="105"/>
  <c r="C39" i="105"/>
  <c r="L39" i="106"/>
  <c r="K39" i="106"/>
  <c r="J39" i="106"/>
  <c r="I39" i="106"/>
  <c r="H39" i="106"/>
  <c r="G39" i="106"/>
  <c r="F39" i="106"/>
  <c r="E39" i="106"/>
  <c r="D39" i="106"/>
  <c r="C39" i="106"/>
  <c r="L39" i="107"/>
  <c r="K39" i="107"/>
  <c r="J39" i="107"/>
  <c r="I39" i="107"/>
  <c r="H39" i="107"/>
  <c r="G39" i="107"/>
  <c r="F39" i="107"/>
  <c r="E39" i="107"/>
  <c r="D39" i="107"/>
  <c r="C39" i="107"/>
  <c r="L39" i="108"/>
  <c r="K39" i="108"/>
  <c r="J39" i="108"/>
  <c r="I39" i="108"/>
  <c r="H39" i="108"/>
  <c r="G39" i="108"/>
  <c r="F39" i="108"/>
  <c r="E39" i="108"/>
  <c r="D39" i="108"/>
  <c r="C39" i="108"/>
  <c r="L39" i="109"/>
  <c r="K39" i="109"/>
  <c r="J39" i="109"/>
  <c r="I39" i="109"/>
  <c r="H39" i="109"/>
  <c r="G39" i="109"/>
  <c r="F39" i="109"/>
  <c r="E39" i="109"/>
  <c r="D39" i="109"/>
  <c r="C39" i="109"/>
  <c r="L39" i="110"/>
  <c r="K39" i="110"/>
  <c r="J39" i="110"/>
  <c r="I39" i="110"/>
  <c r="H39" i="110"/>
  <c r="G39" i="110"/>
  <c r="F39" i="110"/>
  <c r="E39" i="110"/>
  <c r="D39" i="110"/>
  <c r="C39" i="110"/>
  <c r="L39" i="111"/>
  <c r="K39" i="111"/>
  <c r="J39" i="111"/>
  <c r="I39" i="111"/>
  <c r="H39" i="111"/>
  <c r="G39" i="111"/>
  <c r="F39" i="111"/>
  <c r="E39" i="111"/>
  <c r="D39" i="111"/>
  <c r="C39" i="111"/>
  <c r="L39" i="112"/>
  <c r="K39" i="112"/>
  <c r="J39" i="112"/>
  <c r="I39" i="112"/>
  <c r="H39" i="112"/>
  <c r="G39" i="112"/>
  <c r="F39" i="112"/>
  <c r="E39" i="112"/>
  <c r="D39" i="112"/>
  <c r="C39" i="112"/>
  <c r="L39" i="113"/>
  <c r="K39" i="113"/>
  <c r="J39" i="113"/>
  <c r="I39" i="113"/>
  <c r="H39" i="113"/>
  <c r="G39" i="113"/>
  <c r="F39" i="113"/>
  <c r="E39" i="113"/>
  <c r="D39" i="113"/>
  <c r="C39" i="113"/>
  <c r="L39" i="114"/>
  <c r="K39" i="114"/>
  <c r="J39" i="114"/>
  <c r="I39" i="114"/>
  <c r="H39" i="114"/>
  <c r="G39" i="114"/>
  <c r="F39" i="114"/>
  <c r="E39" i="114"/>
  <c r="D39" i="114"/>
  <c r="C39" i="114"/>
  <c r="L39" i="115"/>
  <c r="K39" i="115"/>
  <c r="J39" i="115"/>
  <c r="I39" i="115"/>
  <c r="H39" i="115"/>
  <c r="G39" i="115"/>
  <c r="F39" i="115"/>
  <c r="E39" i="115"/>
  <c r="D39" i="115"/>
  <c r="C39" i="115"/>
  <c r="L39" i="116"/>
  <c r="K39" i="116"/>
  <c r="J39" i="116"/>
  <c r="I39" i="116"/>
  <c r="H39" i="116"/>
  <c r="G39" i="116"/>
  <c r="F39" i="116"/>
  <c r="E39" i="116"/>
  <c r="D39" i="116"/>
  <c r="C39" i="116"/>
  <c r="L39" i="117"/>
  <c r="K39" i="117"/>
  <c r="J39" i="117"/>
  <c r="I39" i="117"/>
  <c r="H39" i="117"/>
  <c r="G39" i="117"/>
  <c r="F39" i="117"/>
  <c r="E39" i="117"/>
  <c r="D39" i="117"/>
  <c r="C39" i="117"/>
  <c r="L39" i="118"/>
  <c r="K39" i="118"/>
  <c r="J39" i="118"/>
  <c r="I39" i="118"/>
  <c r="H39" i="118"/>
  <c r="G39" i="118"/>
  <c r="F39" i="118"/>
  <c r="E39" i="118"/>
  <c r="D39" i="118"/>
  <c r="C39" i="118"/>
  <c r="L39" i="119"/>
  <c r="K39" i="119"/>
  <c r="J39" i="119"/>
  <c r="I39" i="119"/>
  <c r="H39" i="119"/>
  <c r="G39" i="119"/>
  <c r="F39" i="119"/>
  <c r="E39" i="119"/>
  <c r="D39" i="119"/>
  <c r="C39" i="119"/>
  <c r="L39" i="120"/>
  <c r="K39" i="120"/>
  <c r="J39" i="120"/>
  <c r="I39" i="120"/>
  <c r="H39" i="120"/>
  <c r="G39" i="120"/>
  <c r="F39" i="120"/>
  <c r="E39" i="120"/>
  <c r="D39" i="120"/>
  <c r="C39" i="120"/>
  <c r="L39" i="121"/>
  <c r="K39" i="121"/>
  <c r="J39" i="121"/>
  <c r="I39" i="121"/>
  <c r="H39" i="121"/>
  <c r="G39" i="121"/>
  <c r="F39" i="121"/>
  <c r="E39" i="121"/>
  <c r="D39" i="121"/>
  <c r="C39" i="121"/>
  <c r="L39" i="122"/>
  <c r="K39" i="122"/>
  <c r="J39" i="122"/>
  <c r="I39" i="122"/>
  <c r="H39" i="122"/>
  <c r="G39" i="122"/>
  <c r="F39" i="122"/>
  <c r="E39" i="122"/>
  <c r="D39" i="122"/>
  <c r="C39" i="122"/>
  <c r="L39" i="123"/>
  <c r="K39" i="123"/>
  <c r="J39" i="123"/>
  <c r="I39" i="123"/>
  <c r="H39" i="123"/>
  <c r="G39" i="123"/>
  <c r="F39" i="123"/>
  <c r="E39" i="123"/>
  <c r="D39" i="123"/>
  <c r="C39" i="123"/>
  <c r="L39" i="124"/>
  <c r="K39" i="124"/>
  <c r="J39" i="124"/>
  <c r="I39" i="124"/>
  <c r="H39" i="124"/>
  <c r="G39" i="124"/>
  <c r="F39" i="124"/>
  <c r="E39" i="124"/>
  <c r="D39" i="124"/>
  <c r="C39" i="124"/>
  <c r="L39" i="125"/>
  <c r="K39" i="125"/>
  <c r="J39" i="125"/>
  <c r="I39" i="125"/>
  <c r="H39" i="125"/>
  <c r="G39" i="125"/>
  <c r="F39" i="125"/>
  <c r="E39" i="125"/>
  <c r="D39" i="125"/>
  <c r="C39" i="125"/>
  <c r="L39" i="126"/>
  <c r="K39" i="126"/>
  <c r="J39" i="126"/>
  <c r="I39" i="126"/>
  <c r="H39" i="126"/>
  <c r="G39" i="126"/>
  <c r="F39" i="126"/>
  <c r="E39" i="126"/>
  <c r="D39" i="126"/>
  <c r="C39" i="126"/>
  <c r="L39" i="127"/>
  <c r="K39" i="127"/>
  <c r="J39" i="127"/>
  <c r="I39" i="127"/>
  <c r="H39" i="127"/>
  <c r="G39" i="127"/>
  <c r="F39" i="127"/>
  <c r="E39" i="127"/>
  <c r="D39" i="127"/>
  <c r="C39" i="127"/>
  <c r="L39" i="128"/>
  <c r="K39" i="128"/>
  <c r="J39" i="128"/>
  <c r="I39" i="128"/>
  <c r="H39" i="128"/>
  <c r="G39" i="128"/>
  <c r="F39" i="128"/>
  <c r="E39" i="128"/>
  <c r="D39" i="128"/>
  <c r="C39" i="128"/>
  <c r="L39" i="129"/>
  <c r="K39" i="129"/>
  <c r="J39" i="129"/>
  <c r="I39" i="129"/>
  <c r="H39" i="129"/>
  <c r="G39" i="129"/>
  <c r="F39" i="129"/>
  <c r="E39" i="129"/>
  <c r="D39" i="129"/>
  <c r="C39" i="129"/>
  <c r="L39" i="130"/>
  <c r="K39" i="130"/>
  <c r="J39" i="130"/>
  <c r="I39" i="130"/>
  <c r="H39" i="130"/>
  <c r="G39" i="130"/>
  <c r="F39" i="130"/>
  <c r="E39" i="130"/>
  <c r="D39" i="130"/>
  <c r="C39" i="130"/>
  <c r="L39" i="131"/>
  <c r="K39" i="131"/>
  <c r="J39" i="131"/>
  <c r="I39" i="131"/>
  <c r="H39" i="131"/>
  <c r="G39" i="131"/>
  <c r="F39" i="131"/>
  <c r="E39" i="131"/>
  <c r="D39" i="131"/>
  <c r="C39" i="131"/>
  <c r="L39" i="132"/>
  <c r="K39" i="132"/>
  <c r="J39" i="132"/>
  <c r="I39" i="132"/>
  <c r="H39" i="132"/>
  <c r="G39" i="132"/>
  <c r="F39" i="132"/>
  <c r="E39" i="132"/>
  <c r="D39" i="132"/>
  <c r="C39" i="132"/>
  <c r="L39" i="133"/>
  <c r="K39" i="133"/>
  <c r="J39" i="133"/>
  <c r="I39" i="133"/>
  <c r="H39" i="133"/>
  <c r="G39" i="133"/>
  <c r="F39" i="133"/>
  <c r="E39" i="133"/>
  <c r="D39" i="133"/>
  <c r="C39" i="133"/>
  <c r="L39" i="134"/>
  <c r="K39" i="134"/>
  <c r="J39" i="134"/>
  <c r="I39" i="134"/>
  <c r="H39" i="134"/>
  <c r="G39" i="134"/>
  <c r="F39" i="134"/>
  <c r="E39" i="134"/>
  <c r="D39" i="134"/>
  <c r="C39" i="134"/>
  <c r="L39" i="135"/>
  <c r="K39" i="135"/>
  <c r="J39" i="135"/>
  <c r="I39" i="135"/>
  <c r="H39" i="135"/>
  <c r="G39" i="135"/>
  <c r="F39" i="135"/>
  <c r="E39" i="135"/>
  <c r="D39" i="135"/>
  <c r="C39" i="135"/>
  <c r="L39" i="136"/>
  <c r="K39" i="136"/>
  <c r="J39" i="136"/>
  <c r="I39" i="136"/>
  <c r="H39" i="136"/>
  <c r="G39" i="136"/>
  <c r="F39" i="136"/>
  <c r="E39" i="136"/>
  <c r="D39" i="136"/>
  <c r="C39" i="136"/>
  <c r="L39" i="137"/>
  <c r="K39" i="137"/>
  <c r="J39" i="137"/>
  <c r="I39" i="137"/>
  <c r="H39" i="137"/>
  <c r="G39" i="137"/>
  <c r="F39" i="137"/>
  <c r="E39" i="137"/>
  <c r="D39" i="137"/>
  <c r="C39" i="137"/>
  <c r="L39" i="138"/>
  <c r="K39" i="138"/>
  <c r="J39" i="138"/>
  <c r="I39" i="138"/>
  <c r="H39" i="138"/>
  <c r="G39" i="138"/>
  <c r="F39" i="138"/>
  <c r="E39" i="138"/>
  <c r="D39" i="138"/>
  <c r="C39" i="138"/>
  <c r="L39" i="139"/>
  <c r="K39" i="139"/>
  <c r="J39" i="139"/>
  <c r="I39" i="139"/>
  <c r="H39" i="139"/>
  <c r="G39" i="139"/>
  <c r="F39" i="139"/>
  <c r="E39" i="139"/>
  <c r="D39" i="139"/>
  <c r="C39" i="139"/>
  <c r="L39" i="140"/>
  <c r="K39" i="140"/>
  <c r="J39" i="140"/>
  <c r="I39" i="140"/>
  <c r="H39" i="140"/>
  <c r="G39" i="140"/>
  <c r="F39" i="140"/>
  <c r="E39" i="140"/>
  <c r="D39" i="140"/>
  <c r="C39" i="140"/>
  <c r="L39" i="141"/>
  <c r="K39" i="141"/>
  <c r="J39" i="141"/>
  <c r="I39" i="141"/>
  <c r="H39" i="141"/>
  <c r="G39" i="141"/>
  <c r="F39" i="141"/>
  <c r="E39" i="141"/>
  <c r="D39" i="141"/>
  <c r="C39" i="141"/>
  <c r="L39" i="142"/>
  <c r="K39" i="142"/>
  <c r="J39" i="142"/>
  <c r="I39" i="142"/>
  <c r="H39" i="142"/>
  <c r="G39" i="142"/>
  <c r="F39" i="142"/>
  <c r="E39" i="142"/>
  <c r="D39" i="142"/>
  <c r="C39" i="142"/>
  <c r="L39" i="143"/>
  <c r="K39" i="143"/>
  <c r="J39" i="143"/>
  <c r="I39" i="143"/>
  <c r="H39" i="143"/>
  <c r="G39" i="143"/>
  <c r="F39" i="143"/>
  <c r="E39" i="143"/>
  <c r="D39" i="143"/>
  <c r="C39" i="143"/>
  <c r="L39" i="144"/>
  <c r="K39" i="144"/>
  <c r="J39" i="144"/>
  <c r="I39" i="144"/>
  <c r="H39" i="144"/>
  <c r="G39" i="144"/>
  <c r="F39" i="144"/>
  <c r="E39" i="144"/>
  <c r="D39" i="144"/>
  <c r="C39" i="144"/>
  <c r="L39" i="145"/>
  <c r="K39" i="145"/>
  <c r="J39" i="145"/>
  <c r="I39" i="145"/>
  <c r="H39" i="145"/>
  <c r="G39" i="145"/>
  <c r="F39" i="145"/>
  <c r="E39" i="145"/>
  <c r="D39" i="145"/>
  <c r="C39" i="145"/>
  <c r="L39" i="146"/>
  <c r="K39" i="146"/>
  <c r="J39" i="146"/>
  <c r="I39" i="146"/>
  <c r="H39" i="146"/>
  <c r="G39" i="146"/>
  <c r="F39" i="146"/>
  <c r="E39" i="146"/>
  <c r="D39" i="146"/>
  <c r="C39" i="146"/>
  <c r="L39" i="147"/>
  <c r="K39" i="147"/>
  <c r="J39" i="147"/>
  <c r="I39" i="147"/>
  <c r="H39" i="147"/>
  <c r="G39" i="147"/>
  <c r="F39" i="147"/>
  <c r="E39" i="147"/>
  <c r="D39" i="147"/>
  <c r="C39" i="147"/>
  <c r="L39" i="148"/>
  <c r="K39" i="148"/>
  <c r="J39" i="148"/>
  <c r="I39" i="148"/>
  <c r="H39" i="148"/>
  <c r="G39" i="148"/>
  <c r="F39" i="148"/>
  <c r="E39" i="148"/>
  <c r="D39" i="148"/>
  <c r="C39" i="148"/>
  <c r="L39" i="149"/>
  <c r="K39" i="149"/>
  <c r="J39" i="149"/>
  <c r="I39" i="149"/>
  <c r="H39" i="149"/>
  <c r="G39" i="149"/>
  <c r="F39" i="149"/>
  <c r="E39" i="149"/>
  <c r="D39" i="149"/>
  <c r="C39" i="149"/>
  <c r="L39" i="150"/>
  <c r="K39" i="150"/>
  <c r="J39" i="150"/>
  <c r="I39" i="150"/>
  <c r="H39" i="150"/>
  <c r="G39" i="150"/>
  <c r="F39" i="150"/>
  <c r="E39" i="150"/>
  <c r="D39" i="150"/>
  <c r="C39" i="150"/>
  <c r="L39" i="151"/>
  <c r="K39" i="151"/>
  <c r="J39" i="151"/>
  <c r="I39" i="151"/>
  <c r="H39" i="151"/>
  <c r="G39" i="151"/>
  <c r="F39" i="151"/>
  <c r="E39" i="151"/>
  <c r="D39" i="151"/>
  <c r="C39" i="151"/>
  <c r="L39" i="152"/>
  <c r="K39" i="152"/>
  <c r="J39" i="152"/>
  <c r="I39" i="152"/>
  <c r="H39" i="152"/>
  <c r="G39" i="152"/>
  <c r="F39" i="152"/>
  <c r="E39" i="152"/>
  <c r="D39" i="152"/>
  <c r="C39" i="152"/>
  <c r="L39" i="153"/>
  <c r="K39" i="153"/>
  <c r="J39" i="153"/>
  <c r="I39" i="153"/>
  <c r="H39" i="153"/>
  <c r="G39" i="153"/>
  <c r="F39" i="153"/>
  <c r="E39" i="153"/>
  <c r="D39" i="153"/>
  <c r="C39" i="153"/>
  <c r="L39" i="154"/>
  <c r="K39" i="154"/>
  <c r="J39" i="154"/>
  <c r="I39" i="154"/>
  <c r="H39" i="154"/>
  <c r="G39" i="154"/>
  <c r="F39" i="154"/>
  <c r="E39" i="154"/>
  <c r="D39" i="154"/>
  <c r="C39" i="154"/>
  <c r="L39" i="155"/>
  <c r="K39" i="155"/>
  <c r="J39" i="155"/>
  <c r="I39" i="155"/>
  <c r="H39" i="155"/>
  <c r="G39" i="155"/>
  <c r="F39" i="155"/>
  <c r="E39" i="155"/>
  <c r="D39" i="155"/>
  <c r="C39" i="155"/>
  <c r="L39" i="156"/>
  <c r="K39" i="156"/>
  <c r="J39" i="156"/>
  <c r="I39" i="156"/>
  <c r="H39" i="156"/>
  <c r="G39" i="156"/>
  <c r="F39" i="156"/>
  <c r="E39" i="156"/>
  <c r="D39" i="156"/>
  <c r="C39" i="156"/>
  <c r="L39" i="157"/>
  <c r="K39" i="157"/>
  <c r="J39" i="157"/>
  <c r="I39" i="157"/>
  <c r="H39" i="157"/>
  <c r="G39" i="157"/>
  <c r="F39" i="157"/>
  <c r="E39" i="157"/>
  <c r="D39" i="157"/>
  <c r="C39" i="157"/>
  <c r="L39" i="158"/>
  <c r="K39" i="158"/>
  <c r="J39" i="158"/>
  <c r="I39" i="158"/>
  <c r="H39" i="158"/>
  <c r="G39" i="158"/>
  <c r="F39" i="158"/>
  <c r="E39" i="158"/>
  <c r="D39" i="158"/>
  <c r="C39" i="158"/>
  <c r="H40" i="159"/>
  <c r="L39" i="159"/>
  <c r="K39" i="159"/>
  <c r="J39" i="159"/>
  <c r="I39" i="159"/>
  <c r="H39" i="159"/>
  <c r="G39" i="159"/>
  <c r="F39" i="159"/>
  <c r="F40" i="159" s="1"/>
  <c r="E39" i="159"/>
  <c r="D39" i="159"/>
  <c r="C39" i="159"/>
  <c r="L39" i="160"/>
  <c r="K39" i="160"/>
  <c r="J39" i="160"/>
  <c r="I39" i="160"/>
  <c r="H39" i="160"/>
  <c r="G39" i="160"/>
  <c r="F39" i="160"/>
  <c r="E39" i="160"/>
  <c r="D39" i="160"/>
  <c r="C39" i="160"/>
  <c r="L39" i="161"/>
  <c r="K39" i="161"/>
  <c r="J39" i="161"/>
  <c r="I39" i="161"/>
  <c r="H39" i="161"/>
  <c r="G39" i="161"/>
  <c r="F39" i="161"/>
  <c r="E39" i="161"/>
  <c r="D39" i="161"/>
  <c r="C39" i="161"/>
  <c r="L39" i="162"/>
  <c r="K39" i="162"/>
  <c r="J39" i="162"/>
  <c r="I39" i="162"/>
  <c r="H39" i="162"/>
  <c r="G39" i="162"/>
  <c r="F39" i="162"/>
  <c r="E39" i="162"/>
  <c r="E40" i="162" s="1"/>
  <c r="D39" i="162"/>
  <c r="C39" i="162"/>
  <c r="L39" i="163"/>
  <c r="K39" i="163"/>
  <c r="J39" i="163"/>
  <c r="I39" i="163"/>
  <c r="H39" i="163"/>
  <c r="G39" i="163"/>
  <c r="F39" i="163"/>
  <c r="E39" i="163"/>
  <c r="D39" i="163"/>
  <c r="C39" i="163"/>
  <c r="L39" i="164"/>
  <c r="K39" i="164"/>
  <c r="J39" i="164"/>
  <c r="I39" i="164"/>
  <c r="H39" i="164"/>
  <c r="G39" i="164"/>
  <c r="F39" i="164"/>
  <c r="E39" i="164"/>
  <c r="D39" i="164"/>
  <c r="C39" i="164"/>
  <c r="L39" i="165"/>
  <c r="K39" i="165"/>
  <c r="J39" i="165"/>
  <c r="I39" i="165"/>
  <c r="H39" i="165"/>
  <c r="G39" i="165"/>
  <c r="F39" i="165"/>
  <c r="E39" i="165"/>
  <c r="D39" i="165"/>
  <c r="C39" i="165"/>
  <c r="L39" i="166"/>
  <c r="K39" i="166"/>
  <c r="J39" i="166"/>
  <c r="I39" i="166"/>
  <c r="H39" i="166"/>
  <c r="G39" i="166"/>
  <c r="F39" i="166"/>
  <c r="E39" i="166"/>
  <c r="D39" i="166"/>
  <c r="C39" i="166"/>
  <c r="L39" i="167"/>
  <c r="K39" i="167"/>
  <c r="J39" i="167"/>
  <c r="I39" i="167"/>
  <c r="H39" i="167"/>
  <c r="G39" i="167"/>
  <c r="F39" i="167"/>
  <c r="E39" i="167"/>
  <c r="D39" i="167"/>
  <c r="C39" i="167"/>
  <c r="L39" i="168"/>
  <c r="K39" i="168"/>
  <c r="J39" i="168"/>
  <c r="I39" i="168"/>
  <c r="H39" i="168"/>
  <c r="G39" i="168"/>
  <c r="F39" i="168"/>
  <c r="E39" i="168"/>
  <c r="D39" i="168"/>
  <c r="C39" i="168"/>
  <c r="L39" i="169"/>
  <c r="K39" i="169"/>
  <c r="J39" i="169"/>
  <c r="I39" i="169"/>
  <c r="H39" i="169"/>
  <c r="G39" i="169"/>
  <c r="F39" i="169"/>
  <c r="E39" i="169"/>
  <c r="D39" i="169"/>
  <c r="C39" i="169"/>
  <c r="L39" i="170"/>
  <c r="K39" i="170"/>
  <c r="J39" i="170"/>
  <c r="I39" i="170"/>
  <c r="H39" i="170"/>
  <c r="G39" i="170"/>
  <c r="F39" i="170"/>
  <c r="E39" i="170"/>
  <c r="D39" i="170"/>
  <c r="C39" i="170"/>
  <c r="L39" i="171"/>
  <c r="K39" i="171"/>
  <c r="J39" i="171"/>
  <c r="I39" i="171"/>
  <c r="H39" i="171"/>
  <c r="G39" i="171"/>
  <c r="F39" i="171"/>
  <c r="E39" i="171"/>
  <c r="D39" i="171"/>
  <c r="C39" i="171"/>
  <c r="G40" i="172"/>
  <c r="L39" i="172"/>
  <c r="K39" i="172"/>
  <c r="J39" i="172"/>
  <c r="I39" i="172"/>
  <c r="H39" i="172"/>
  <c r="G39" i="172"/>
  <c r="F39" i="172"/>
  <c r="E39" i="172"/>
  <c r="D39" i="172"/>
  <c r="C39" i="172"/>
  <c r="L39" i="173"/>
  <c r="K39" i="173"/>
  <c r="J39" i="173"/>
  <c r="I39" i="173"/>
  <c r="H39" i="173"/>
  <c r="G39" i="173"/>
  <c r="F39" i="173"/>
  <c r="E39" i="173"/>
  <c r="D39" i="173"/>
  <c r="C39" i="173"/>
  <c r="L39" i="174"/>
  <c r="K39" i="174"/>
  <c r="J39" i="174"/>
  <c r="I39" i="174"/>
  <c r="H39" i="174"/>
  <c r="G39" i="174"/>
  <c r="F39" i="174"/>
  <c r="E39" i="174"/>
  <c r="D39" i="174"/>
  <c r="C39" i="174"/>
  <c r="L39" i="175"/>
  <c r="K39" i="175"/>
  <c r="J39" i="175"/>
  <c r="I39" i="175"/>
  <c r="H39" i="175"/>
  <c r="G39" i="175"/>
  <c r="F39" i="175"/>
  <c r="E39" i="175"/>
  <c r="D39" i="175"/>
  <c r="C39" i="175"/>
  <c r="L39" i="176"/>
  <c r="K39" i="176"/>
  <c r="J39" i="176"/>
  <c r="I39" i="176"/>
  <c r="H39" i="176"/>
  <c r="G39" i="176"/>
  <c r="F39" i="176"/>
  <c r="E39" i="176"/>
  <c r="D39" i="176"/>
  <c r="C39" i="176"/>
  <c r="L39" i="177"/>
  <c r="K39" i="177"/>
  <c r="J39" i="177"/>
  <c r="I39" i="177"/>
  <c r="H39" i="177"/>
  <c r="G39" i="177"/>
  <c r="F39" i="177"/>
  <c r="E39" i="177"/>
  <c r="D39" i="177"/>
  <c r="C39" i="177"/>
  <c r="L39" i="178"/>
  <c r="K39" i="178"/>
  <c r="J39" i="178"/>
  <c r="I39" i="178"/>
  <c r="H39" i="178"/>
  <c r="G39" i="178"/>
  <c r="F39" i="178"/>
  <c r="E39" i="178"/>
  <c r="D39" i="178"/>
  <c r="C39" i="178"/>
  <c r="L39" i="179"/>
  <c r="K39" i="179"/>
  <c r="J39" i="179"/>
  <c r="I39" i="179"/>
  <c r="H39" i="179"/>
  <c r="G39" i="179"/>
  <c r="F39" i="179"/>
  <c r="E39" i="179"/>
  <c r="D39" i="179"/>
  <c r="C39" i="179"/>
  <c r="L39" i="180"/>
  <c r="K39" i="180"/>
  <c r="J39" i="180"/>
  <c r="I39" i="180"/>
  <c r="H39" i="180"/>
  <c r="G39" i="180"/>
  <c r="F39" i="180"/>
  <c r="E39" i="180"/>
  <c r="D39" i="180"/>
  <c r="C39" i="180"/>
  <c r="L39" i="181"/>
  <c r="K39" i="181"/>
  <c r="J39" i="181"/>
  <c r="I39" i="181"/>
  <c r="H39" i="181"/>
  <c r="G39" i="181"/>
  <c r="F39" i="181"/>
  <c r="E39" i="181"/>
  <c r="D39" i="181"/>
  <c r="C39" i="181"/>
  <c r="L39" i="182"/>
  <c r="K39" i="182"/>
  <c r="J39" i="182"/>
  <c r="I39" i="182"/>
  <c r="H39" i="182"/>
  <c r="G39" i="182"/>
  <c r="F39" i="182"/>
  <c r="E39" i="182"/>
  <c r="D39" i="182"/>
  <c r="C39" i="182"/>
  <c r="L39" i="183"/>
  <c r="K39" i="183"/>
  <c r="J39" i="183"/>
  <c r="I39" i="183"/>
  <c r="H39" i="183"/>
  <c r="G39" i="183"/>
  <c r="F39" i="183"/>
  <c r="E39" i="183"/>
  <c r="D39" i="183"/>
  <c r="C39" i="183"/>
  <c r="L39" i="184"/>
  <c r="K39" i="184"/>
  <c r="J39" i="184"/>
  <c r="I39" i="184"/>
  <c r="H39" i="184"/>
  <c r="G39" i="184"/>
  <c r="F39" i="184"/>
  <c r="E39" i="184"/>
  <c r="D39" i="184"/>
  <c r="C39" i="184"/>
  <c r="L39" i="185"/>
  <c r="K39" i="185"/>
  <c r="J39" i="185"/>
  <c r="I39" i="185"/>
  <c r="H39" i="185"/>
  <c r="G39" i="185"/>
  <c r="F39" i="185"/>
  <c r="E39" i="185"/>
  <c r="D39" i="185"/>
  <c r="C39" i="185"/>
  <c r="L39" i="186"/>
  <c r="K39" i="186"/>
  <c r="J39" i="186"/>
  <c r="I39" i="186"/>
  <c r="H39" i="186"/>
  <c r="G39" i="186"/>
  <c r="F39" i="186"/>
  <c r="E39" i="186"/>
  <c r="D39" i="186"/>
  <c r="C39" i="186"/>
  <c r="L39" i="187"/>
  <c r="K39" i="187"/>
  <c r="J39" i="187"/>
  <c r="I39" i="187"/>
  <c r="H39" i="187"/>
  <c r="G39" i="187"/>
  <c r="F39" i="187"/>
  <c r="E39" i="187"/>
  <c r="D39" i="187"/>
  <c r="C39" i="187"/>
  <c r="L39" i="188"/>
  <c r="K39" i="188"/>
  <c r="J39" i="188"/>
  <c r="I39" i="188"/>
  <c r="H39" i="188"/>
  <c r="G39" i="188"/>
  <c r="F39" i="188"/>
  <c r="E39" i="188"/>
  <c r="D39" i="188"/>
  <c r="C39" i="188"/>
  <c r="L39" i="189"/>
  <c r="K39" i="189"/>
  <c r="J39" i="189"/>
  <c r="I39" i="189"/>
  <c r="H39" i="189"/>
  <c r="G39" i="189"/>
  <c r="F39" i="189"/>
  <c r="E39" i="189"/>
  <c r="D39" i="189"/>
  <c r="C39" i="189"/>
  <c r="L39" i="190"/>
  <c r="K39" i="190"/>
  <c r="J39" i="190"/>
  <c r="I39" i="190"/>
  <c r="H39" i="190"/>
  <c r="G39" i="190"/>
  <c r="F39" i="190"/>
  <c r="E39" i="190"/>
  <c r="D39" i="190"/>
  <c r="C39" i="190"/>
  <c r="L39" i="191"/>
  <c r="K39" i="191"/>
  <c r="J39" i="191"/>
  <c r="I39" i="191"/>
  <c r="H39" i="191"/>
  <c r="G39" i="191"/>
  <c r="F39" i="191"/>
  <c r="E39" i="191"/>
  <c r="D39" i="191"/>
  <c r="C39" i="191"/>
  <c r="L39" i="192"/>
  <c r="K39" i="192"/>
  <c r="J39" i="192"/>
  <c r="I39" i="192"/>
  <c r="H39" i="192"/>
  <c r="G39" i="192"/>
  <c r="F39" i="192"/>
  <c r="E39" i="192"/>
  <c r="D39" i="192"/>
  <c r="C39" i="192"/>
  <c r="L39" i="193"/>
  <c r="K39" i="193"/>
  <c r="J39" i="193"/>
  <c r="I39" i="193"/>
  <c r="H39" i="193"/>
  <c r="G39" i="193"/>
  <c r="F39" i="193"/>
  <c r="E39" i="193"/>
  <c r="D39" i="193"/>
  <c r="C39" i="193"/>
  <c r="L39" i="194"/>
  <c r="K39" i="194"/>
  <c r="J39" i="194"/>
  <c r="I39" i="194"/>
  <c r="H39" i="194"/>
  <c r="G39" i="194"/>
  <c r="F39" i="194"/>
  <c r="E39" i="194"/>
  <c r="D39" i="194"/>
  <c r="C39" i="194"/>
  <c r="L39" i="195"/>
  <c r="K39" i="195"/>
  <c r="J39" i="195"/>
  <c r="I39" i="195"/>
  <c r="H39" i="195"/>
  <c r="G39" i="195"/>
  <c r="F39" i="195"/>
  <c r="E39" i="195"/>
  <c r="D39" i="195"/>
  <c r="C39" i="195"/>
  <c r="L39" i="196"/>
  <c r="K39" i="196"/>
  <c r="J39" i="196"/>
  <c r="I39" i="196"/>
  <c r="H39" i="196"/>
  <c r="G39" i="196"/>
  <c r="F39" i="196"/>
  <c r="E39" i="196"/>
  <c r="D39" i="196"/>
  <c r="C39" i="196"/>
  <c r="L39" i="197"/>
  <c r="K39" i="197"/>
  <c r="J39" i="197"/>
  <c r="I39" i="197"/>
  <c r="H39" i="197"/>
  <c r="G39" i="197"/>
  <c r="F39" i="197"/>
  <c r="E39" i="197"/>
  <c r="D39" i="197"/>
  <c r="C39" i="197"/>
  <c r="L39" i="198"/>
  <c r="K39" i="198"/>
  <c r="J39" i="198"/>
  <c r="I39" i="198"/>
  <c r="H39" i="198"/>
  <c r="G39" i="198"/>
  <c r="F39" i="198"/>
  <c r="E39" i="198"/>
  <c r="D39" i="198"/>
  <c r="C39" i="198"/>
  <c r="L39" i="199"/>
  <c r="K39" i="199"/>
  <c r="J39" i="199"/>
  <c r="I39" i="199"/>
  <c r="H39" i="199"/>
  <c r="G39" i="199"/>
  <c r="F39" i="199"/>
  <c r="E39" i="199"/>
  <c r="D39" i="199"/>
  <c r="C39" i="199"/>
  <c r="L39" i="200"/>
  <c r="K39" i="200"/>
  <c r="J39" i="200"/>
  <c r="I39" i="200"/>
  <c r="H39" i="200"/>
  <c r="G39" i="200"/>
  <c r="F39" i="200"/>
  <c r="E39" i="200"/>
  <c r="D39" i="200"/>
  <c r="C39" i="200"/>
  <c r="L39" i="201"/>
  <c r="K39" i="201"/>
  <c r="J39" i="201"/>
  <c r="I39" i="201"/>
  <c r="H39" i="201"/>
  <c r="G39" i="201"/>
  <c r="F39" i="201"/>
  <c r="E39" i="201"/>
  <c r="D39" i="201"/>
  <c r="C39" i="201"/>
  <c r="L39" i="202"/>
  <c r="K39" i="202"/>
  <c r="J39" i="202"/>
  <c r="I39" i="202"/>
  <c r="H39" i="202"/>
  <c r="G39" i="202"/>
  <c r="F39" i="202"/>
  <c r="E39" i="202"/>
  <c r="D39" i="202"/>
  <c r="C39" i="202"/>
  <c r="L39" i="203"/>
  <c r="K39" i="203"/>
  <c r="J39" i="203"/>
  <c r="I39" i="203"/>
  <c r="H39" i="203"/>
  <c r="G39" i="203"/>
  <c r="F39" i="203"/>
  <c r="E39" i="203"/>
  <c r="E40" i="203" s="1"/>
  <c r="D39" i="203"/>
  <c r="C39" i="203"/>
  <c r="L39" i="204"/>
  <c r="K39" i="204"/>
  <c r="J39" i="204"/>
  <c r="I39" i="204"/>
  <c r="H39" i="204"/>
  <c r="G39" i="204"/>
  <c r="F39" i="204"/>
  <c r="E39" i="204"/>
  <c r="D39" i="204"/>
  <c r="C39" i="204"/>
  <c r="L39" i="205"/>
  <c r="K39" i="205"/>
  <c r="J39" i="205"/>
  <c r="J40" i="205" s="1"/>
  <c r="I39" i="205"/>
  <c r="H39" i="205"/>
  <c r="G39" i="205"/>
  <c r="F39" i="205"/>
  <c r="E39" i="205"/>
  <c r="D39" i="205"/>
  <c r="C39" i="205"/>
  <c r="K40" i="206"/>
  <c r="L39" i="206"/>
  <c r="K39" i="206"/>
  <c r="J39" i="206"/>
  <c r="I39" i="206"/>
  <c r="H39" i="206"/>
  <c r="G39" i="206"/>
  <c r="F39" i="206"/>
  <c r="E39" i="206"/>
  <c r="D39" i="206"/>
  <c r="C39" i="206"/>
  <c r="L39" i="207"/>
  <c r="K39" i="207"/>
  <c r="J39" i="207"/>
  <c r="I39" i="207"/>
  <c r="H39" i="207"/>
  <c r="G39" i="207"/>
  <c r="F39" i="207"/>
  <c r="E39" i="207"/>
  <c r="D39" i="207"/>
  <c r="C39" i="207"/>
  <c r="F40" i="208"/>
  <c r="L39" i="208"/>
  <c r="K39" i="208"/>
  <c r="J39" i="208"/>
  <c r="I39" i="208"/>
  <c r="H39" i="208"/>
  <c r="G39" i="208"/>
  <c r="F39" i="208"/>
  <c r="E39" i="208"/>
  <c r="D39" i="208"/>
  <c r="C39" i="208"/>
  <c r="L39" i="209"/>
  <c r="K39" i="209"/>
  <c r="J39" i="209"/>
  <c r="I39" i="209"/>
  <c r="H39" i="209"/>
  <c r="G39" i="209"/>
  <c r="F39" i="209"/>
  <c r="E39" i="209"/>
  <c r="D39" i="209"/>
  <c r="C39" i="209"/>
  <c r="L39" i="210"/>
  <c r="K39" i="210"/>
  <c r="J39" i="210"/>
  <c r="I39" i="210"/>
  <c r="H39" i="210"/>
  <c r="G39" i="210"/>
  <c r="F39" i="210"/>
  <c r="E39" i="210"/>
  <c r="D39" i="210"/>
  <c r="C39" i="210"/>
  <c r="L39" i="211"/>
  <c r="K39" i="211"/>
  <c r="J39" i="211"/>
  <c r="I39" i="211"/>
  <c r="H39" i="211"/>
  <c r="G39" i="211"/>
  <c r="F39" i="211"/>
  <c r="E39" i="211"/>
  <c r="D39" i="211"/>
  <c r="C39" i="211"/>
  <c r="L39" i="212"/>
  <c r="K39" i="212"/>
  <c r="J39" i="212"/>
  <c r="I39" i="212"/>
  <c r="H39" i="212"/>
  <c r="G39" i="212"/>
  <c r="F39" i="212"/>
  <c r="E39" i="212"/>
  <c r="D39" i="212"/>
  <c r="C39" i="212"/>
  <c r="L39" i="213"/>
  <c r="K39" i="213"/>
  <c r="J39" i="213"/>
  <c r="I39" i="213"/>
  <c r="H39" i="213"/>
  <c r="G39" i="213"/>
  <c r="F39" i="213"/>
  <c r="E39" i="213"/>
  <c r="D39" i="213"/>
  <c r="C39" i="213"/>
  <c r="K40" i="214"/>
  <c r="L39" i="214"/>
  <c r="K39" i="214"/>
  <c r="J39" i="214"/>
  <c r="I39" i="214"/>
  <c r="H39" i="214"/>
  <c r="G39" i="214"/>
  <c r="F39" i="214"/>
  <c r="E39" i="214"/>
  <c r="D39" i="214"/>
  <c r="C39" i="214"/>
  <c r="L39" i="215"/>
  <c r="K39" i="215"/>
  <c r="J39" i="215"/>
  <c r="I39" i="215"/>
  <c r="H39" i="215"/>
  <c r="H40" i="215" s="1"/>
  <c r="G39" i="215"/>
  <c r="F39" i="215"/>
  <c r="E39" i="215"/>
  <c r="D39" i="215"/>
  <c r="C39" i="215"/>
  <c r="L39" i="216"/>
  <c r="K39" i="216"/>
  <c r="J39" i="216"/>
  <c r="I39" i="216"/>
  <c r="H39" i="216"/>
  <c r="G39" i="216"/>
  <c r="F39" i="216"/>
  <c r="E39" i="216"/>
  <c r="D39" i="216"/>
  <c r="C39" i="216"/>
  <c r="C40" i="217"/>
  <c r="L39" i="217"/>
  <c r="K39" i="217"/>
  <c r="J39" i="217"/>
  <c r="I39" i="217"/>
  <c r="H39" i="217"/>
  <c r="G39" i="217"/>
  <c r="F39" i="217"/>
  <c r="E39" i="217"/>
  <c r="E40" i="217" s="1"/>
  <c r="D39" i="217"/>
  <c r="C39" i="217"/>
  <c r="L39" i="218"/>
  <c r="K39" i="218"/>
  <c r="J39" i="218"/>
  <c r="I39" i="218"/>
  <c r="H39" i="218"/>
  <c r="G39" i="218"/>
  <c r="F39" i="218"/>
  <c r="E39" i="218"/>
  <c r="D39" i="218"/>
  <c r="C39" i="218"/>
  <c r="L39" i="219"/>
  <c r="K39" i="219"/>
  <c r="J39" i="219"/>
  <c r="I39" i="219"/>
  <c r="H39" i="219"/>
  <c r="G39" i="219"/>
  <c r="F39" i="219"/>
  <c r="E39" i="219"/>
  <c r="D39" i="219"/>
  <c r="C39" i="219"/>
  <c r="K40" i="220"/>
  <c r="L39" i="220"/>
  <c r="K39" i="220"/>
  <c r="J39" i="220"/>
  <c r="I39" i="220"/>
  <c r="H39" i="220"/>
  <c r="G39" i="220"/>
  <c r="F39" i="220"/>
  <c r="E39" i="220"/>
  <c r="D39" i="220"/>
  <c r="C39" i="220"/>
  <c r="L39" i="221"/>
  <c r="K39" i="221"/>
  <c r="J39" i="221"/>
  <c r="I39" i="221"/>
  <c r="H39" i="221"/>
  <c r="G39" i="221"/>
  <c r="F39" i="221"/>
  <c r="E39" i="221"/>
  <c r="D39" i="221"/>
  <c r="C39" i="221"/>
  <c r="L39" i="222"/>
  <c r="K39" i="222"/>
  <c r="J39" i="222"/>
  <c r="I39" i="222"/>
  <c r="H39" i="222"/>
  <c r="G39" i="222"/>
  <c r="F39" i="222"/>
  <c r="E39" i="222"/>
  <c r="D39" i="222"/>
  <c r="C39" i="222"/>
  <c r="L39" i="223"/>
  <c r="K39" i="223"/>
  <c r="J39" i="223"/>
  <c r="I39" i="223"/>
  <c r="H39" i="223"/>
  <c r="G39" i="223"/>
  <c r="F39" i="223"/>
  <c r="E39" i="223"/>
  <c r="D39" i="223"/>
  <c r="C39" i="223"/>
  <c r="L39" i="224"/>
  <c r="K39" i="224"/>
  <c r="J39" i="224"/>
  <c r="I39" i="224"/>
  <c r="H39" i="224"/>
  <c r="G39" i="224"/>
  <c r="F39" i="224"/>
  <c r="E39" i="224"/>
  <c r="D39" i="224"/>
  <c r="C39" i="224"/>
  <c r="L39" i="225"/>
  <c r="K39" i="225"/>
  <c r="J39" i="225"/>
  <c r="I39" i="225"/>
  <c r="H39" i="225"/>
  <c r="G39" i="225"/>
  <c r="F39" i="225"/>
  <c r="E39" i="225"/>
  <c r="D39" i="225"/>
  <c r="C39" i="225"/>
  <c r="L39" i="226"/>
  <c r="K39" i="226"/>
  <c r="J39" i="226"/>
  <c r="I39" i="226"/>
  <c r="H39" i="226"/>
  <c r="G39" i="226"/>
  <c r="F39" i="226"/>
  <c r="E39" i="226"/>
  <c r="D39" i="226"/>
  <c r="C39" i="226"/>
  <c r="L39" i="227"/>
  <c r="K39" i="227"/>
  <c r="J39" i="227"/>
  <c r="I39" i="227"/>
  <c r="H39" i="227"/>
  <c r="G39" i="227"/>
  <c r="F39" i="227"/>
  <c r="E39" i="227"/>
  <c r="D39" i="227"/>
  <c r="C39" i="227"/>
  <c r="L39" i="228"/>
  <c r="K39" i="228"/>
  <c r="J39" i="228"/>
  <c r="I39" i="228"/>
  <c r="H39" i="228"/>
  <c r="G39" i="228"/>
  <c r="F39" i="228"/>
  <c r="E39" i="228"/>
  <c r="D39" i="228"/>
  <c r="C39" i="228"/>
  <c r="L39" i="229"/>
  <c r="K39" i="229"/>
  <c r="J39" i="229"/>
  <c r="I39" i="229"/>
  <c r="H39" i="229"/>
  <c r="G39" i="229"/>
  <c r="F39" i="229"/>
  <c r="E39" i="229"/>
  <c r="D39" i="229"/>
  <c r="C39" i="229"/>
  <c r="L39" i="230"/>
  <c r="K39" i="230"/>
  <c r="J39" i="230"/>
  <c r="I39" i="230"/>
  <c r="H39" i="230"/>
  <c r="G39" i="230"/>
  <c r="F39" i="230"/>
  <c r="E39" i="230"/>
  <c r="D39" i="230"/>
  <c r="C39" i="230"/>
  <c r="L39" i="231"/>
  <c r="K39" i="231"/>
  <c r="J39" i="231"/>
  <c r="I39" i="231"/>
  <c r="H39" i="231"/>
  <c r="G39" i="231"/>
  <c r="F39" i="231"/>
  <c r="E39" i="231"/>
  <c r="D39" i="231"/>
  <c r="C39" i="231"/>
  <c r="L39" i="232"/>
  <c r="K39" i="232"/>
  <c r="J39" i="232"/>
  <c r="I39" i="232"/>
  <c r="H39" i="232"/>
  <c r="G39" i="232"/>
  <c r="F39" i="232"/>
  <c r="E39" i="232"/>
  <c r="D39" i="232"/>
  <c r="C39" i="232"/>
  <c r="L39" i="233"/>
  <c r="K39" i="233"/>
  <c r="J39" i="233"/>
  <c r="I39" i="233"/>
  <c r="H39" i="233"/>
  <c r="G39" i="233"/>
  <c r="F39" i="233"/>
  <c r="E39" i="233"/>
  <c r="D39" i="233"/>
  <c r="C39" i="233"/>
  <c r="L39" i="234"/>
  <c r="K39" i="234"/>
  <c r="J39" i="234"/>
  <c r="I39" i="234"/>
  <c r="H39" i="234"/>
  <c r="G39" i="234"/>
  <c r="F39" i="234"/>
  <c r="E39" i="234"/>
  <c r="D39" i="234"/>
  <c r="C39" i="234"/>
  <c r="L39" i="235"/>
  <c r="K39" i="235"/>
  <c r="J39" i="235"/>
  <c r="I39" i="235"/>
  <c r="H39" i="235"/>
  <c r="G39" i="235"/>
  <c r="F39" i="235"/>
  <c r="E39" i="235"/>
  <c r="D39" i="235"/>
  <c r="C39" i="235"/>
  <c r="L39" i="236"/>
  <c r="K39" i="236"/>
  <c r="J39" i="236"/>
  <c r="I39" i="236"/>
  <c r="H39" i="236"/>
  <c r="G39" i="236"/>
  <c r="F39" i="236"/>
  <c r="E39" i="236"/>
  <c r="D39" i="236"/>
  <c r="C39" i="236"/>
  <c r="L39" i="237"/>
  <c r="K39" i="237"/>
  <c r="J39" i="237"/>
  <c r="I39" i="237"/>
  <c r="H39" i="237"/>
  <c r="G39" i="237"/>
  <c r="F39" i="237"/>
  <c r="E39" i="237"/>
  <c r="D39" i="237"/>
  <c r="C39" i="237"/>
  <c r="L39" i="238"/>
  <c r="K39" i="238"/>
  <c r="J39" i="238"/>
  <c r="I39" i="238"/>
  <c r="H39" i="238"/>
  <c r="G39" i="238"/>
  <c r="F39" i="238"/>
  <c r="E39" i="238"/>
  <c r="D39" i="238"/>
  <c r="C39" i="238"/>
  <c r="L39" i="239"/>
  <c r="K39" i="239"/>
  <c r="J39" i="239"/>
  <c r="I39" i="239"/>
  <c r="H39" i="239"/>
  <c r="G39" i="239"/>
  <c r="F39" i="239"/>
  <c r="E39" i="239"/>
  <c r="D39" i="239"/>
  <c r="C39" i="239"/>
  <c r="L39" i="240"/>
  <c r="K39" i="240"/>
  <c r="J39" i="240"/>
  <c r="I39" i="240"/>
  <c r="H39" i="240"/>
  <c r="G39" i="240"/>
  <c r="F39" i="240"/>
  <c r="E39" i="240"/>
  <c r="D39" i="240"/>
  <c r="C39" i="240"/>
  <c r="L39" i="241"/>
  <c r="K39" i="241"/>
  <c r="J39" i="241"/>
  <c r="I39" i="241"/>
  <c r="H39" i="241"/>
  <c r="G39" i="241"/>
  <c r="F39" i="241"/>
  <c r="E39" i="241"/>
  <c r="D39" i="241"/>
  <c r="C39" i="241"/>
  <c r="L39" i="242"/>
  <c r="K39" i="242"/>
  <c r="J39" i="242"/>
  <c r="I39" i="242"/>
  <c r="H39" i="242"/>
  <c r="G39" i="242"/>
  <c r="F39" i="242"/>
  <c r="E39" i="242"/>
  <c r="D39" i="242"/>
  <c r="C39" i="242"/>
  <c r="L39" i="243"/>
  <c r="K39" i="243"/>
  <c r="J39" i="243"/>
  <c r="I39" i="243"/>
  <c r="H39" i="243"/>
  <c r="G39" i="243"/>
  <c r="F39" i="243"/>
  <c r="E39" i="243"/>
  <c r="D39" i="243"/>
  <c r="C39" i="243"/>
  <c r="L39" i="244"/>
  <c r="K39" i="244"/>
  <c r="J39" i="244"/>
  <c r="I39" i="244"/>
  <c r="H39" i="244"/>
  <c r="G39" i="244"/>
  <c r="F39" i="244"/>
  <c r="E39" i="244"/>
  <c r="D39" i="244"/>
  <c r="C39" i="244"/>
  <c r="L39" i="245"/>
  <c r="K39" i="245"/>
  <c r="J39" i="245"/>
  <c r="I39" i="245"/>
  <c r="H39" i="245"/>
  <c r="G39" i="245"/>
  <c r="F39" i="245"/>
  <c r="E39" i="245"/>
  <c r="D39" i="245"/>
  <c r="C39" i="245"/>
  <c r="L39" i="246"/>
  <c r="K39" i="246"/>
  <c r="J39" i="246"/>
  <c r="I39" i="246"/>
  <c r="H39" i="246"/>
  <c r="G39" i="246"/>
  <c r="F39" i="246"/>
  <c r="E39" i="246"/>
  <c r="D39" i="246"/>
  <c r="C39" i="246"/>
  <c r="L39" i="247"/>
  <c r="K39" i="247"/>
  <c r="J39" i="247"/>
  <c r="I39" i="247"/>
  <c r="H39" i="247"/>
  <c r="G39" i="247"/>
  <c r="F39" i="247"/>
  <c r="E39" i="247"/>
  <c r="D39" i="247"/>
  <c r="C39" i="247"/>
  <c r="L39" i="248"/>
  <c r="K39" i="248"/>
  <c r="J39" i="248"/>
  <c r="I39" i="248"/>
  <c r="H39" i="248"/>
  <c r="G39" i="248"/>
  <c r="F39" i="248"/>
  <c r="E39" i="248"/>
  <c r="D39" i="248"/>
  <c r="C39" i="248"/>
  <c r="L39" i="249"/>
  <c r="K39" i="249"/>
  <c r="J39" i="249"/>
  <c r="I39" i="249"/>
  <c r="H39" i="249"/>
  <c r="G39" i="249"/>
  <c r="F39" i="249"/>
  <c r="E39" i="249"/>
  <c r="D39" i="249"/>
  <c r="C39" i="249"/>
  <c r="L39" i="250"/>
  <c r="K39" i="250"/>
  <c r="J39" i="250"/>
  <c r="I39" i="250"/>
  <c r="H39" i="250"/>
  <c r="G39" i="250"/>
  <c r="F39" i="250"/>
  <c r="E39" i="250"/>
  <c r="D39" i="250"/>
  <c r="C39" i="250"/>
  <c r="L39" i="251"/>
  <c r="K39" i="251"/>
  <c r="J39" i="251"/>
  <c r="I39" i="251"/>
  <c r="H39" i="251"/>
  <c r="G39" i="251"/>
  <c r="F39" i="251"/>
  <c r="E39" i="251"/>
  <c r="D39" i="251"/>
  <c r="C39" i="251"/>
  <c r="L39" i="252"/>
  <c r="K39" i="252"/>
  <c r="J39" i="252"/>
  <c r="I39" i="252"/>
  <c r="H39" i="252"/>
  <c r="G39" i="252"/>
  <c r="F39" i="252"/>
  <c r="E39" i="252"/>
  <c r="D39" i="252"/>
  <c r="C39" i="252"/>
  <c r="L39" i="253"/>
  <c r="K39" i="253"/>
  <c r="J39" i="253"/>
  <c r="I39" i="253"/>
  <c r="H39" i="253"/>
  <c r="G39" i="253"/>
  <c r="F39" i="253"/>
  <c r="E39" i="253"/>
  <c r="D39" i="253"/>
  <c r="C39" i="253"/>
  <c r="L39" i="254"/>
  <c r="K39" i="254"/>
  <c r="J39" i="254"/>
  <c r="I39" i="254"/>
  <c r="H39" i="254"/>
  <c r="G39" i="254"/>
  <c r="F39" i="254"/>
  <c r="E39" i="254"/>
  <c r="D39" i="254"/>
  <c r="C39" i="254"/>
  <c r="L39" i="255"/>
  <c r="K39" i="255"/>
  <c r="J39" i="255"/>
  <c r="I39" i="255"/>
  <c r="H39" i="255"/>
  <c r="G39" i="255"/>
  <c r="F39" i="255"/>
  <c r="E39" i="255"/>
  <c r="D39" i="255"/>
  <c r="C39" i="255"/>
  <c r="L39" i="256"/>
  <c r="K39" i="256"/>
  <c r="J39" i="256"/>
  <c r="I39" i="256"/>
  <c r="H39" i="256"/>
  <c r="G39" i="256"/>
  <c r="F39" i="256"/>
  <c r="E39" i="256"/>
  <c r="D39" i="256"/>
  <c r="C39" i="256"/>
  <c r="L39" i="257"/>
  <c r="K39" i="257"/>
  <c r="J39" i="257"/>
  <c r="I39" i="257"/>
  <c r="H39" i="257"/>
  <c r="G39" i="257"/>
  <c r="F39" i="257"/>
  <c r="E39" i="257"/>
  <c r="D39" i="257"/>
  <c r="C39" i="257"/>
  <c r="L39" i="258"/>
  <c r="K39" i="258"/>
  <c r="J39" i="258"/>
  <c r="I39" i="258"/>
  <c r="H39" i="258"/>
  <c r="G39" i="258"/>
  <c r="F39" i="258"/>
  <c r="E39" i="258"/>
  <c r="D39" i="258"/>
  <c r="C39" i="258"/>
  <c r="L39" i="1"/>
  <c r="K39" i="1"/>
  <c r="J39" i="1"/>
  <c r="I39" i="1"/>
  <c r="H39" i="1"/>
  <c r="G39" i="1"/>
  <c r="F39" i="1"/>
  <c r="E39" i="1"/>
  <c r="D39" i="1"/>
  <c r="C39" i="1"/>
  <c r="L34" i="2"/>
  <c r="K34" i="2"/>
  <c r="J34" i="2"/>
  <c r="J40" i="2" s="1"/>
  <c r="I34" i="2"/>
  <c r="H34" i="2"/>
  <c r="G34" i="2"/>
  <c r="F34" i="2"/>
  <c r="F40" i="2" s="1"/>
  <c r="E34" i="2"/>
  <c r="D34" i="2"/>
  <c r="C34" i="2"/>
  <c r="L34" i="3"/>
  <c r="K34" i="3"/>
  <c r="K40" i="3" s="1"/>
  <c r="J34" i="3"/>
  <c r="J40" i="3" s="1"/>
  <c r="I34" i="3"/>
  <c r="H34" i="3"/>
  <c r="G34" i="3"/>
  <c r="G40" i="3" s="1"/>
  <c r="F34" i="3"/>
  <c r="F40" i="3" s="1"/>
  <c r="E34" i="3"/>
  <c r="D34" i="3"/>
  <c r="C34" i="3"/>
  <c r="C40" i="3" s="1"/>
  <c r="L34" i="4"/>
  <c r="K34" i="4"/>
  <c r="K40" i="4" s="1"/>
  <c r="J34" i="4"/>
  <c r="J40" i="4" s="1"/>
  <c r="I34" i="4"/>
  <c r="H34" i="4"/>
  <c r="G34" i="4"/>
  <c r="G40" i="4" s="1"/>
  <c r="F34" i="4"/>
  <c r="F40" i="4" s="1"/>
  <c r="E34" i="4"/>
  <c r="D34" i="4"/>
  <c r="C34" i="4"/>
  <c r="C40" i="4" s="1"/>
  <c r="L34" i="5"/>
  <c r="K34" i="5"/>
  <c r="K40" i="5" s="1"/>
  <c r="J34" i="5"/>
  <c r="J40" i="5" s="1"/>
  <c r="I34" i="5"/>
  <c r="H34" i="5"/>
  <c r="G34" i="5"/>
  <c r="G40" i="5" s="1"/>
  <c r="F34" i="5"/>
  <c r="F40" i="5" s="1"/>
  <c r="E34" i="5"/>
  <c r="D34" i="5"/>
  <c r="C34" i="5"/>
  <c r="C40" i="5" s="1"/>
  <c r="L34" i="6"/>
  <c r="K34" i="6"/>
  <c r="K40" i="6" s="1"/>
  <c r="J34" i="6"/>
  <c r="J40" i="6" s="1"/>
  <c r="I34" i="6"/>
  <c r="H34" i="6"/>
  <c r="G34" i="6"/>
  <c r="G40" i="6" s="1"/>
  <c r="F34" i="6"/>
  <c r="F40" i="6" s="1"/>
  <c r="E34" i="6"/>
  <c r="D34" i="6"/>
  <c r="C34" i="6"/>
  <c r="C40" i="6" s="1"/>
  <c r="L34" i="7"/>
  <c r="K34" i="7"/>
  <c r="K40" i="7" s="1"/>
  <c r="J34" i="7"/>
  <c r="J40" i="7" s="1"/>
  <c r="I34" i="7"/>
  <c r="H34" i="7"/>
  <c r="G34" i="7"/>
  <c r="G40" i="7" s="1"/>
  <c r="F34" i="7"/>
  <c r="F40" i="7" s="1"/>
  <c r="E34" i="7"/>
  <c r="D34" i="7"/>
  <c r="C34" i="7"/>
  <c r="C40" i="7" s="1"/>
  <c r="L34" i="8"/>
  <c r="K34" i="8"/>
  <c r="K40" i="8" s="1"/>
  <c r="J34" i="8"/>
  <c r="J40" i="8" s="1"/>
  <c r="I34" i="8"/>
  <c r="H34" i="8"/>
  <c r="G34" i="8"/>
  <c r="G40" i="8" s="1"/>
  <c r="F34" i="8"/>
  <c r="F40" i="8" s="1"/>
  <c r="E34" i="8"/>
  <c r="D34" i="8"/>
  <c r="C34" i="8"/>
  <c r="C40" i="8" s="1"/>
  <c r="L34" i="9"/>
  <c r="K34" i="9"/>
  <c r="K40" i="9" s="1"/>
  <c r="J34" i="9"/>
  <c r="J40" i="9" s="1"/>
  <c r="I34" i="9"/>
  <c r="H34" i="9"/>
  <c r="G34" i="9"/>
  <c r="G40" i="9" s="1"/>
  <c r="F34" i="9"/>
  <c r="F40" i="9" s="1"/>
  <c r="E34" i="9"/>
  <c r="D34" i="9"/>
  <c r="C34" i="9"/>
  <c r="C40" i="9" s="1"/>
  <c r="L34" i="10"/>
  <c r="K34" i="10"/>
  <c r="K40" i="10" s="1"/>
  <c r="J34" i="10"/>
  <c r="J40" i="10" s="1"/>
  <c r="I34" i="10"/>
  <c r="H34" i="10"/>
  <c r="G34" i="10"/>
  <c r="G40" i="10" s="1"/>
  <c r="F34" i="10"/>
  <c r="F40" i="10" s="1"/>
  <c r="E34" i="10"/>
  <c r="D34" i="10"/>
  <c r="C34" i="10"/>
  <c r="C40" i="10" s="1"/>
  <c r="L34" i="11"/>
  <c r="K34" i="11"/>
  <c r="K40" i="11" s="1"/>
  <c r="J34" i="11"/>
  <c r="J40" i="11" s="1"/>
  <c r="I34" i="11"/>
  <c r="H34" i="11"/>
  <c r="G34" i="11"/>
  <c r="G40" i="11" s="1"/>
  <c r="F34" i="11"/>
  <c r="F40" i="11" s="1"/>
  <c r="E34" i="11"/>
  <c r="D34" i="11"/>
  <c r="C34" i="11"/>
  <c r="C40" i="11" s="1"/>
  <c r="L34" i="12"/>
  <c r="K34" i="12"/>
  <c r="K40" i="12" s="1"/>
  <c r="J34" i="12"/>
  <c r="J40" i="12" s="1"/>
  <c r="I34" i="12"/>
  <c r="H34" i="12"/>
  <c r="G34" i="12"/>
  <c r="G40" i="12" s="1"/>
  <c r="F34" i="12"/>
  <c r="F40" i="12" s="1"/>
  <c r="E34" i="12"/>
  <c r="D34" i="12"/>
  <c r="C34" i="12"/>
  <c r="C40" i="12" s="1"/>
  <c r="L34" i="13"/>
  <c r="K34" i="13"/>
  <c r="K40" i="13" s="1"/>
  <c r="J34" i="13"/>
  <c r="J40" i="13" s="1"/>
  <c r="I34" i="13"/>
  <c r="H34" i="13"/>
  <c r="G34" i="13"/>
  <c r="G40" i="13" s="1"/>
  <c r="F34" i="13"/>
  <c r="F40" i="13" s="1"/>
  <c r="E34" i="13"/>
  <c r="D34" i="13"/>
  <c r="C34" i="13"/>
  <c r="C40" i="13" s="1"/>
  <c r="L34" i="14"/>
  <c r="K34" i="14"/>
  <c r="K40" i="14" s="1"/>
  <c r="J34" i="14"/>
  <c r="J40" i="14" s="1"/>
  <c r="I34" i="14"/>
  <c r="H34" i="14"/>
  <c r="G34" i="14"/>
  <c r="G40" i="14" s="1"/>
  <c r="F34" i="14"/>
  <c r="F40" i="14" s="1"/>
  <c r="E34" i="14"/>
  <c r="D34" i="14"/>
  <c r="C34" i="14"/>
  <c r="C40" i="14" s="1"/>
  <c r="L34" i="15"/>
  <c r="K34" i="15"/>
  <c r="K40" i="15" s="1"/>
  <c r="J34" i="15"/>
  <c r="I34" i="15"/>
  <c r="H34" i="15"/>
  <c r="G34" i="15"/>
  <c r="G40" i="15" s="1"/>
  <c r="F34" i="15"/>
  <c r="F40" i="15" s="1"/>
  <c r="E34" i="15"/>
  <c r="D34" i="15"/>
  <c r="C34" i="15"/>
  <c r="C40" i="15" s="1"/>
  <c r="L34" i="16"/>
  <c r="K34" i="16"/>
  <c r="K40" i="16" s="1"/>
  <c r="J34" i="16"/>
  <c r="J40" i="16" s="1"/>
  <c r="I34" i="16"/>
  <c r="H34" i="16"/>
  <c r="G34" i="16"/>
  <c r="G40" i="16" s="1"/>
  <c r="F34" i="16"/>
  <c r="F40" i="16" s="1"/>
  <c r="E34" i="16"/>
  <c r="D34" i="16"/>
  <c r="C34" i="16"/>
  <c r="C40" i="16" s="1"/>
  <c r="L34" i="17"/>
  <c r="K34" i="17"/>
  <c r="K40" i="17" s="1"/>
  <c r="J34" i="17"/>
  <c r="I34" i="17"/>
  <c r="H34" i="17"/>
  <c r="G34" i="17"/>
  <c r="G40" i="17" s="1"/>
  <c r="F34" i="17"/>
  <c r="E34" i="17"/>
  <c r="D34" i="17"/>
  <c r="C34" i="17"/>
  <c r="C40" i="17" s="1"/>
  <c r="L34" i="18"/>
  <c r="K34" i="18"/>
  <c r="K40" i="18" s="1"/>
  <c r="J34" i="18"/>
  <c r="I34" i="18"/>
  <c r="H34" i="18"/>
  <c r="G34" i="18"/>
  <c r="G40" i="18" s="1"/>
  <c r="F34" i="18"/>
  <c r="E34" i="18"/>
  <c r="D34" i="18"/>
  <c r="C34" i="18"/>
  <c r="C40" i="18" s="1"/>
  <c r="L34" i="19"/>
  <c r="K34" i="19"/>
  <c r="K40" i="19" s="1"/>
  <c r="J34" i="19"/>
  <c r="I34" i="19"/>
  <c r="H34" i="19"/>
  <c r="G34" i="19"/>
  <c r="G40" i="19" s="1"/>
  <c r="F34" i="19"/>
  <c r="E34" i="19"/>
  <c r="D34" i="19"/>
  <c r="C34" i="19"/>
  <c r="C40" i="19" s="1"/>
  <c r="L34" i="20"/>
  <c r="K34" i="20"/>
  <c r="K40" i="20" s="1"/>
  <c r="J34" i="20"/>
  <c r="I34" i="20"/>
  <c r="H34" i="20"/>
  <c r="G34" i="20"/>
  <c r="G40" i="20" s="1"/>
  <c r="F34" i="20"/>
  <c r="E34" i="20"/>
  <c r="D34" i="20"/>
  <c r="C34" i="20"/>
  <c r="C40" i="20" s="1"/>
  <c r="L34" i="21"/>
  <c r="K34" i="21"/>
  <c r="K40" i="21" s="1"/>
  <c r="J34" i="21"/>
  <c r="I34" i="21"/>
  <c r="H34" i="21"/>
  <c r="G34" i="21"/>
  <c r="G40" i="21" s="1"/>
  <c r="F34" i="21"/>
  <c r="E34" i="21"/>
  <c r="D34" i="21"/>
  <c r="C34" i="21"/>
  <c r="C40" i="21" s="1"/>
  <c r="L34" i="22"/>
  <c r="K34" i="22"/>
  <c r="K40" i="22" s="1"/>
  <c r="J34" i="22"/>
  <c r="I34" i="22"/>
  <c r="H34" i="22"/>
  <c r="G34" i="22"/>
  <c r="G40" i="22" s="1"/>
  <c r="F34" i="22"/>
  <c r="E34" i="22"/>
  <c r="D34" i="22"/>
  <c r="C34" i="22"/>
  <c r="C40" i="22" s="1"/>
  <c r="L34" i="23"/>
  <c r="K34" i="23"/>
  <c r="K40" i="23" s="1"/>
  <c r="J34" i="23"/>
  <c r="I34" i="23"/>
  <c r="H34" i="23"/>
  <c r="G34" i="23"/>
  <c r="G40" i="23" s="1"/>
  <c r="F34" i="23"/>
  <c r="E34" i="23"/>
  <c r="D34" i="23"/>
  <c r="C34" i="23"/>
  <c r="C40" i="23" s="1"/>
  <c r="L34" i="24"/>
  <c r="K34" i="24"/>
  <c r="K40" i="24" s="1"/>
  <c r="J34" i="24"/>
  <c r="I34" i="24"/>
  <c r="H34" i="24"/>
  <c r="G34" i="24"/>
  <c r="G40" i="24" s="1"/>
  <c r="F34" i="24"/>
  <c r="E34" i="24"/>
  <c r="D34" i="24"/>
  <c r="C34" i="24"/>
  <c r="C40" i="24" s="1"/>
  <c r="L34" i="25"/>
  <c r="K34" i="25"/>
  <c r="J34" i="25"/>
  <c r="I34" i="25"/>
  <c r="H34" i="25"/>
  <c r="G34" i="25"/>
  <c r="G40" i="25" s="1"/>
  <c r="F34" i="25"/>
  <c r="E34" i="25"/>
  <c r="D34" i="25"/>
  <c r="C34" i="25"/>
  <c r="C40" i="25" s="1"/>
  <c r="L34" i="26"/>
  <c r="K34" i="26"/>
  <c r="J34" i="26"/>
  <c r="I34" i="26"/>
  <c r="H34" i="26"/>
  <c r="G34" i="26"/>
  <c r="F34" i="26"/>
  <c r="E34" i="26"/>
  <c r="D34" i="26"/>
  <c r="C34" i="26"/>
  <c r="L34" i="27"/>
  <c r="K34" i="27"/>
  <c r="J34" i="27"/>
  <c r="I34" i="27"/>
  <c r="H34" i="27"/>
  <c r="G34" i="27"/>
  <c r="F34" i="27"/>
  <c r="E34" i="27"/>
  <c r="D34" i="27"/>
  <c r="C34" i="27"/>
  <c r="L34" i="28"/>
  <c r="K34" i="28"/>
  <c r="J34" i="28"/>
  <c r="I34" i="28"/>
  <c r="H34" i="28"/>
  <c r="G34" i="28"/>
  <c r="F34" i="28"/>
  <c r="E34" i="28"/>
  <c r="D34" i="28"/>
  <c r="C34" i="28"/>
  <c r="L34" i="29"/>
  <c r="K34" i="29"/>
  <c r="J34" i="29"/>
  <c r="I34" i="29"/>
  <c r="H34" i="29"/>
  <c r="G34" i="29"/>
  <c r="F34" i="29"/>
  <c r="E34" i="29"/>
  <c r="D34" i="29"/>
  <c r="C34" i="29"/>
  <c r="L34" i="30"/>
  <c r="K34" i="30"/>
  <c r="J34" i="30"/>
  <c r="I34" i="30"/>
  <c r="H34" i="30"/>
  <c r="H40" i="30" s="1"/>
  <c r="G34" i="30"/>
  <c r="F34" i="30"/>
  <c r="E34" i="30"/>
  <c r="D34" i="30"/>
  <c r="D40" i="30" s="1"/>
  <c r="C34" i="30"/>
  <c r="L34" i="31"/>
  <c r="L40" i="31" s="1"/>
  <c r="K34" i="31"/>
  <c r="J34" i="31"/>
  <c r="I34" i="31"/>
  <c r="I40" i="31" s="1"/>
  <c r="H34" i="31"/>
  <c r="H40" i="31" s="1"/>
  <c r="G34" i="31"/>
  <c r="F34" i="31"/>
  <c r="E34" i="31"/>
  <c r="E40" i="31" s="1"/>
  <c r="D34" i="31"/>
  <c r="D40" i="31" s="1"/>
  <c r="C34" i="31"/>
  <c r="L34" i="32"/>
  <c r="L40" i="32" s="1"/>
  <c r="K34" i="32"/>
  <c r="J34" i="32"/>
  <c r="I34" i="32"/>
  <c r="I40" i="32" s="1"/>
  <c r="H34" i="32"/>
  <c r="H40" i="32" s="1"/>
  <c r="G34" i="32"/>
  <c r="F34" i="32"/>
  <c r="E34" i="32"/>
  <c r="E40" i="32" s="1"/>
  <c r="D34" i="32"/>
  <c r="D40" i="32" s="1"/>
  <c r="C34" i="32"/>
  <c r="L34" i="33"/>
  <c r="L40" i="33" s="1"/>
  <c r="K34" i="33"/>
  <c r="J34" i="33"/>
  <c r="I34" i="33"/>
  <c r="I40" i="33" s="1"/>
  <c r="H34" i="33"/>
  <c r="H40" i="33" s="1"/>
  <c r="G34" i="33"/>
  <c r="F34" i="33"/>
  <c r="E34" i="33"/>
  <c r="E40" i="33" s="1"/>
  <c r="D34" i="33"/>
  <c r="D40" i="33" s="1"/>
  <c r="C34" i="33"/>
  <c r="L34" i="34"/>
  <c r="L40" i="34" s="1"/>
  <c r="K34" i="34"/>
  <c r="J34" i="34"/>
  <c r="I34" i="34"/>
  <c r="I40" i="34" s="1"/>
  <c r="H34" i="34"/>
  <c r="H40" i="34" s="1"/>
  <c r="G34" i="34"/>
  <c r="F34" i="34"/>
  <c r="E34" i="34"/>
  <c r="E40" i="34" s="1"/>
  <c r="D34" i="34"/>
  <c r="D40" i="34" s="1"/>
  <c r="C34" i="34"/>
  <c r="L34" i="35"/>
  <c r="L40" i="35" s="1"/>
  <c r="K34" i="35"/>
  <c r="J34" i="35"/>
  <c r="I34" i="35"/>
  <c r="H34" i="35"/>
  <c r="H40" i="35" s="1"/>
  <c r="G34" i="35"/>
  <c r="F34" i="35"/>
  <c r="E34" i="35"/>
  <c r="D34" i="35"/>
  <c r="D40" i="35" s="1"/>
  <c r="C34" i="35"/>
  <c r="C40" i="35" s="1"/>
  <c r="L34" i="36"/>
  <c r="L40" i="36" s="1"/>
  <c r="K34" i="36"/>
  <c r="K40" i="36" s="1"/>
  <c r="J34" i="36"/>
  <c r="I34" i="36"/>
  <c r="H34" i="36"/>
  <c r="H40" i="36" s="1"/>
  <c r="G34" i="36"/>
  <c r="G40" i="36" s="1"/>
  <c r="F34" i="36"/>
  <c r="E34" i="36"/>
  <c r="D34" i="36"/>
  <c r="D40" i="36" s="1"/>
  <c r="C34" i="36"/>
  <c r="C40" i="36" s="1"/>
  <c r="L34" i="37"/>
  <c r="L40" i="37" s="1"/>
  <c r="K34" i="37"/>
  <c r="K40" i="37" s="1"/>
  <c r="J34" i="37"/>
  <c r="I34" i="37"/>
  <c r="H34" i="37"/>
  <c r="H40" i="37" s="1"/>
  <c r="G34" i="37"/>
  <c r="G40" i="37" s="1"/>
  <c r="F34" i="37"/>
  <c r="E34" i="37"/>
  <c r="D34" i="37"/>
  <c r="D40" i="37" s="1"/>
  <c r="C34" i="37"/>
  <c r="C40" i="37" s="1"/>
  <c r="L34" i="38"/>
  <c r="L40" i="38" s="1"/>
  <c r="K34" i="38"/>
  <c r="K40" i="38" s="1"/>
  <c r="J34" i="38"/>
  <c r="I34" i="38"/>
  <c r="H34" i="38"/>
  <c r="H40" i="38" s="1"/>
  <c r="G34" i="38"/>
  <c r="G40" i="38" s="1"/>
  <c r="F34" i="38"/>
  <c r="E34" i="38"/>
  <c r="D34" i="38"/>
  <c r="D40" i="38" s="1"/>
  <c r="C34" i="38"/>
  <c r="C40" i="38" s="1"/>
  <c r="L34" i="39"/>
  <c r="L40" i="39" s="1"/>
  <c r="K34" i="39"/>
  <c r="K40" i="39" s="1"/>
  <c r="J34" i="39"/>
  <c r="I34" i="39"/>
  <c r="H34" i="39"/>
  <c r="H40" i="39" s="1"/>
  <c r="G34" i="39"/>
  <c r="G40" i="39" s="1"/>
  <c r="F34" i="39"/>
  <c r="E34" i="39"/>
  <c r="D34" i="39"/>
  <c r="D40" i="39" s="1"/>
  <c r="C34" i="39"/>
  <c r="C40" i="39" s="1"/>
  <c r="L34" i="40"/>
  <c r="L40" i="40" s="1"/>
  <c r="K34" i="40"/>
  <c r="K40" i="40" s="1"/>
  <c r="J34" i="40"/>
  <c r="I34" i="40"/>
  <c r="H34" i="40"/>
  <c r="H40" i="40" s="1"/>
  <c r="G34" i="40"/>
  <c r="G40" i="40" s="1"/>
  <c r="F34" i="40"/>
  <c r="E34" i="40"/>
  <c r="D34" i="40"/>
  <c r="D40" i="40" s="1"/>
  <c r="C34" i="40"/>
  <c r="C40" i="40" s="1"/>
  <c r="L34" i="41"/>
  <c r="L40" i="41" s="1"/>
  <c r="K34" i="41"/>
  <c r="K40" i="41" s="1"/>
  <c r="J34" i="41"/>
  <c r="I34" i="41"/>
  <c r="H34" i="41"/>
  <c r="H40" i="41" s="1"/>
  <c r="G34" i="41"/>
  <c r="G40" i="41" s="1"/>
  <c r="F34" i="41"/>
  <c r="E34" i="41"/>
  <c r="D34" i="41"/>
  <c r="D40" i="41" s="1"/>
  <c r="C34" i="41"/>
  <c r="C40" i="41" s="1"/>
  <c r="L34" i="42"/>
  <c r="L40" i="42" s="1"/>
  <c r="K34" i="42"/>
  <c r="K40" i="42" s="1"/>
  <c r="J34" i="42"/>
  <c r="I34" i="42"/>
  <c r="H34" i="42"/>
  <c r="H40" i="42" s="1"/>
  <c r="G34" i="42"/>
  <c r="G40" i="42" s="1"/>
  <c r="F34" i="42"/>
  <c r="E34" i="42"/>
  <c r="D34" i="42"/>
  <c r="D40" i="42" s="1"/>
  <c r="C34" i="42"/>
  <c r="C40" i="42" s="1"/>
  <c r="L34" i="43"/>
  <c r="L40" i="43" s="1"/>
  <c r="K34" i="43"/>
  <c r="K40" i="43" s="1"/>
  <c r="J34" i="43"/>
  <c r="I34" i="43"/>
  <c r="H34" i="43"/>
  <c r="H40" i="43" s="1"/>
  <c r="G34" i="43"/>
  <c r="G40" i="43" s="1"/>
  <c r="F34" i="43"/>
  <c r="E34" i="43"/>
  <c r="D34" i="43"/>
  <c r="D40" i="43" s="1"/>
  <c r="C34" i="43"/>
  <c r="C40" i="43" s="1"/>
  <c r="L34" i="44"/>
  <c r="L40" i="44" s="1"/>
  <c r="K34" i="44"/>
  <c r="K40" i="44" s="1"/>
  <c r="J34" i="44"/>
  <c r="I34" i="44"/>
  <c r="H34" i="44"/>
  <c r="H40" i="44" s="1"/>
  <c r="G34" i="44"/>
  <c r="G40" i="44" s="1"/>
  <c r="F34" i="44"/>
  <c r="E34" i="44"/>
  <c r="D34" i="44"/>
  <c r="D40" i="44" s="1"/>
  <c r="C34" i="44"/>
  <c r="C40" i="44" s="1"/>
  <c r="L34" i="45"/>
  <c r="L40" i="45" s="1"/>
  <c r="K34" i="45"/>
  <c r="K40" i="45" s="1"/>
  <c r="J34" i="45"/>
  <c r="I34" i="45"/>
  <c r="H34" i="45"/>
  <c r="H40" i="45" s="1"/>
  <c r="G34" i="45"/>
  <c r="G40" i="45" s="1"/>
  <c r="F34" i="45"/>
  <c r="E34" i="45"/>
  <c r="D34" i="45"/>
  <c r="D40" i="45" s="1"/>
  <c r="C34" i="45"/>
  <c r="C40" i="45" s="1"/>
  <c r="L34" i="46"/>
  <c r="L40" i="46" s="1"/>
  <c r="K34" i="46"/>
  <c r="K40" i="46" s="1"/>
  <c r="J34" i="46"/>
  <c r="I34" i="46"/>
  <c r="H34" i="46"/>
  <c r="H40" i="46" s="1"/>
  <c r="G34" i="46"/>
  <c r="G40" i="46" s="1"/>
  <c r="F34" i="46"/>
  <c r="E34" i="46"/>
  <c r="D34" i="46"/>
  <c r="D40" i="46" s="1"/>
  <c r="C34" i="46"/>
  <c r="C40" i="46" s="1"/>
  <c r="L34" i="47"/>
  <c r="L40" i="47" s="1"/>
  <c r="K34" i="47"/>
  <c r="K40" i="47" s="1"/>
  <c r="J34" i="47"/>
  <c r="I34" i="47"/>
  <c r="H34" i="47"/>
  <c r="H40" i="47" s="1"/>
  <c r="G34" i="47"/>
  <c r="G40" i="47" s="1"/>
  <c r="F34" i="47"/>
  <c r="E34" i="47"/>
  <c r="D34" i="47"/>
  <c r="D40" i="47" s="1"/>
  <c r="C34" i="47"/>
  <c r="C40" i="47" s="1"/>
  <c r="L34" i="48"/>
  <c r="L40" i="48" s="1"/>
  <c r="K34" i="48"/>
  <c r="J34" i="48"/>
  <c r="I34" i="48"/>
  <c r="H34" i="48"/>
  <c r="G34" i="48"/>
  <c r="F34" i="48"/>
  <c r="E34" i="48"/>
  <c r="D34" i="48"/>
  <c r="D40" i="48" s="1"/>
  <c r="C34" i="48"/>
  <c r="C40" i="48" s="1"/>
  <c r="L34" i="49"/>
  <c r="L40" i="49" s="1"/>
  <c r="K34" i="49"/>
  <c r="J34" i="49"/>
  <c r="I34" i="49"/>
  <c r="H34" i="49"/>
  <c r="H40" i="49" s="1"/>
  <c r="G34" i="49"/>
  <c r="F34" i="49"/>
  <c r="E34" i="49"/>
  <c r="D34" i="49"/>
  <c r="D40" i="49" s="1"/>
  <c r="C34" i="49"/>
  <c r="L34" i="50"/>
  <c r="K34" i="50"/>
  <c r="J34" i="50"/>
  <c r="I34" i="50"/>
  <c r="I40" i="50" s="1"/>
  <c r="H34" i="50"/>
  <c r="H40" i="50" s="1"/>
  <c r="G34" i="50"/>
  <c r="F34" i="50"/>
  <c r="E34" i="50"/>
  <c r="E40" i="50" s="1"/>
  <c r="D34" i="50"/>
  <c r="C34" i="50"/>
  <c r="L34" i="51"/>
  <c r="L40" i="51" s="1"/>
  <c r="K34" i="51"/>
  <c r="J34" i="51"/>
  <c r="I34" i="51"/>
  <c r="I40" i="51" s="1"/>
  <c r="H34" i="51"/>
  <c r="H40" i="51" s="1"/>
  <c r="G34" i="51"/>
  <c r="F34" i="51"/>
  <c r="E34" i="51"/>
  <c r="D34" i="51"/>
  <c r="D40" i="51" s="1"/>
  <c r="C34" i="51"/>
  <c r="L34" i="52"/>
  <c r="L40" i="52" s="1"/>
  <c r="K34" i="52"/>
  <c r="J34" i="52"/>
  <c r="I34" i="52"/>
  <c r="I40" i="52" s="1"/>
  <c r="H34" i="52"/>
  <c r="H40" i="52" s="1"/>
  <c r="G34" i="52"/>
  <c r="F34" i="52"/>
  <c r="E34" i="52"/>
  <c r="E40" i="52" s="1"/>
  <c r="D34" i="52"/>
  <c r="D40" i="52" s="1"/>
  <c r="C34" i="52"/>
  <c r="L34" i="53"/>
  <c r="L40" i="53" s="1"/>
  <c r="K34" i="53"/>
  <c r="J34" i="53"/>
  <c r="I34" i="53"/>
  <c r="H34" i="53"/>
  <c r="H40" i="53" s="1"/>
  <c r="G34" i="53"/>
  <c r="F34" i="53"/>
  <c r="E34" i="53"/>
  <c r="E40" i="53" s="1"/>
  <c r="D34" i="53"/>
  <c r="D40" i="53" s="1"/>
  <c r="C34" i="53"/>
  <c r="L34" i="54"/>
  <c r="L40" i="54" s="1"/>
  <c r="K34" i="54"/>
  <c r="J34" i="54"/>
  <c r="I34" i="54"/>
  <c r="H34" i="54"/>
  <c r="H40" i="54" s="1"/>
  <c r="G34" i="54"/>
  <c r="F34" i="54"/>
  <c r="E34" i="54"/>
  <c r="E40" i="54" s="1"/>
  <c r="D34" i="54"/>
  <c r="D40" i="54" s="1"/>
  <c r="C34" i="54"/>
  <c r="L34" i="55"/>
  <c r="L40" i="55" s="1"/>
  <c r="K34" i="55"/>
  <c r="J34" i="55"/>
  <c r="I34" i="55"/>
  <c r="I40" i="55" s="1"/>
  <c r="H34" i="55"/>
  <c r="H40" i="55" s="1"/>
  <c r="G34" i="55"/>
  <c r="F34" i="55"/>
  <c r="E34" i="55"/>
  <c r="D34" i="55"/>
  <c r="D40" i="55" s="1"/>
  <c r="C34" i="55"/>
  <c r="L34" i="56"/>
  <c r="L40" i="56" s="1"/>
  <c r="K34" i="56"/>
  <c r="J34" i="56"/>
  <c r="I34" i="56"/>
  <c r="H34" i="56"/>
  <c r="H40" i="56" s="1"/>
  <c r="G34" i="56"/>
  <c r="F34" i="56"/>
  <c r="E34" i="56"/>
  <c r="D34" i="56"/>
  <c r="D40" i="56" s="1"/>
  <c r="C34" i="56"/>
  <c r="L34" i="57"/>
  <c r="L40" i="57" s="1"/>
  <c r="K34" i="57"/>
  <c r="J34" i="57"/>
  <c r="I34" i="57"/>
  <c r="H34" i="57"/>
  <c r="H40" i="57" s="1"/>
  <c r="G34" i="57"/>
  <c r="F34" i="57"/>
  <c r="E34" i="57"/>
  <c r="E40" i="57" s="1"/>
  <c r="D34" i="57"/>
  <c r="D40" i="57" s="1"/>
  <c r="C34" i="57"/>
  <c r="L34" i="58"/>
  <c r="L40" i="58" s="1"/>
  <c r="K34" i="58"/>
  <c r="J34" i="58"/>
  <c r="I34" i="58"/>
  <c r="H34" i="58"/>
  <c r="H40" i="58" s="1"/>
  <c r="G34" i="58"/>
  <c r="F34" i="58"/>
  <c r="E34" i="58"/>
  <c r="D34" i="58"/>
  <c r="D40" i="58" s="1"/>
  <c r="C34" i="58"/>
  <c r="L34" i="59"/>
  <c r="L40" i="59" s="1"/>
  <c r="K34" i="59"/>
  <c r="J34" i="59"/>
  <c r="I34" i="59"/>
  <c r="H34" i="59"/>
  <c r="H40" i="59" s="1"/>
  <c r="G34" i="59"/>
  <c r="F34" i="59"/>
  <c r="E34" i="59"/>
  <c r="D34" i="59"/>
  <c r="D40" i="59" s="1"/>
  <c r="C34" i="59"/>
  <c r="L34" i="60"/>
  <c r="L40" i="60" s="1"/>
  <c r="K34" i="60"/>
  <c r="J34" i="60"/>
  <c r="I34" i="60"/>
  <c r="H34" i="60"/>
  <c r="H40" i="60" s="1"/>
  <c r="G34" i="60"/>
  <c r="F34" i="60"/>
  <c r="E34" i="60"/>
  <c r="D34" i="60"/>
  <c r="D40" i="60" s="1"/>
  <c r="C34" i="60"/>
  <c r="L34" i="61"/>
  <c r="L40" i="61" s="1"/>
  <c r="K34" i="61"/>
  <c r="J34" i="61"/>
  <c r="I34" i="61"/>
  <c r="H34" i="61"/>
  <c r="H40" i="61" s="1"/>
  <c r="G34" i="61"/>
  <c r="F34" i="61"/>
  <c r="E34" i="61"/>
  <c r="D34" i="61"/>
  <c r="D40" i="61" s="1"/>
  <c r="C34" i="61"/>
  <c r="L34" i="62"/>
  <c r="L40" i="62" s="1"/>
  <c r="K34" i="62"/>
  <c r="J34" i="62"/>
  <c r="I34" i="62"/>
  <c r="H34" i="62"/>
  <c r="H40" i="62" s="1"/>
  <c r="G34" i="62"/>
  <c r="F34" i="62"/>
  <c r="E34" i="62"/>
  <c r="D34" i="62"/>
  <c r="D40" i="62" s="1"/>
  <c r="C34" i="62"/>
  <c r="L34" i="63"/>
  <c r="L40" i="63" s="1"/>
  <c r="K34" i="63"/>
  <c r="J34" i="63"/>
  <c r="I34" i="63"/>
  <c r="H34" i="63"/>
  <c r="H40" i="63" s="1"/>
  <c r="G34" i="63"/>
  <c r="F34" i="63"/>
  <c r="E34" i="63"/>
  <c r="D34" i="63"/>
  <c r="D40" i="63" s="1"/>
  <c r="C34" i="63"/>
  <c r="L34" i="64"/>
  <c r="L40" i="64" s="1"/>
  <c r="K34" i="64"/>
  <c r="J34" i="64"/>
  <c r="I34" i="64"/>
  <c r="H34" i="64"/>
  <c r="G34" i="64"/>
  <c r="F34" i="64"/>
  <c r="E34" i="64"/>
  <c r="D34" i="64"/>
  <c r="D40" i="64" s="1"/>
  <c r="C34" i="64"/>
  <c r="L34" i="65"/>
  <c r="L40" i="65" s="1"/>
  <c r="K34" i="65"/>
  <c r="J34" i="65"/>
  <c r="I34" i="65"/>
  <c r="H34" i="65"/>
  <c r="H40" i="65" s="1"/>
  <c r="G34" i="65"/>
  <c r="F34" i="65"/>
  <c r="E34" i="65"/>
  <c r="D34" i="65"/>
  <c r="D40" i="65" s="1"/>
  <c r="C34" i="65"/>
  <c r="L34" i="66"/>
  <c r="K34" i="66"/>
  <c r="J34" i="66"/>
  <c r="I34" i="66"/>
  <c r="H34" i="66"/>
  <c r="G34" i="66"/>
  <c r="F34" i="66"/>
  <c r="E34" i="66"/>
  <c r="E40" i="66" s="1"/>
  <c r="D34" i="66"/>
  <c r="C34" i="66"/>
  <c r="L34" i="67"/>
  <c r="L40" i="67" s="1"/>
  <c r="K34" i="67"/>
  <c r="J34" i="67"/>
  <c r="J40" i="67" s="1"/>
  <c r="I34" i="67"/>
  <c r="H34" i="67"/>
  <c r="G34" i="67"/>
  <c r="F34" i="67"/>
  <c r="E34" i="67"/>
  <c r="D34" i="67"/>
  <c r="D40" i="67" s="1"/>
  <c r="C34" i="67"/>
  <c r="L34" i="68"/>
  <c r="K34" i="68"/>
  <c r="J34" i="68"/>
  <c r="J40" i="68" s="1"/>
  <c r="I34" i="68"/>
  <c r="H34" i="68"/>
  <c r="G34" i="68"/>
  <c r="F34" i="68"/>
  <c r="E34" i="68"/>
  <c r="D34" i="68"/>
  <c r="C34" i="68"/>
  <c r="L34" i="69"/>
  <c r="K34" i="69"/>
  <c r="J34" i="69"/>
  <c r="I34" i="69"/>
  <c r="H34" i="69"/>
  <c r="H40" i="69" s="1"/>
  <c r="G34" i="69"/>
  <c r="F34" i="69"/>
  <c r="E34" i="69"/>
  <c r="D34" i="69"/>
  <c r="C34" i="69"/>
  <c r="L34" i="70"/>
  <c r="K34" i="70"/>
  <c r="J34" i="70"/>
  <c r="I34" i="70"/>
  <c r="H34" i="70"/>
  <c r="H40" i="70" s="1"/>
  <c r="G34" i="70"/>
  <c r="F34" i="70"/>
  <c r="E34" i="70"/>
  <c r="D34" i="70"/>
  <c r="C34" i="70"/>
  <c r="L34" i="71"/>
  <c r="L40" i="71" s="1"/>
  <c r="K34" i="71"/>
  <c r="J34" i="71"/>
  <c r="I34" i="71"/>
  <c r="H34" i="71"/>
  <c r="G34" i="71"/>
  <c r="F34" i="71"/>
  <c r="E34" i="71"/>
  <c r="D34" i="71"/>
  <c r="D40" i="71" s="1"/>
  <c r="C34" i="71"/>
  <c r="C40" i="71" s="1"/>
  <c r="L34" i="72"/>
  <c r="L40" i="72" s="1"/>
  <c r="K34" i="72"/>
  <c r="K40" i="72" s="1"/>
  <c r="J34" i="72"/>
  <c r="I34" i="72"/>
  <c r="H34" i="72"/>
  <c r="G34" i="72"/>
  <c r="G40" i="72" s="1"/>
  <c r="F34" i="72"/>
  <c r="E34" i="72"/>
  <c r="D34" i="72"/>
  <c r="D40" i="72" s="1"/>
  <c r="C34" i="72"/>
  <c r="C40" i="72" s="1"/>
  <c r="L34" i="73"/>
  <c r="L40" i="73" s="1"/>
  <c r="K34" i="73"/>
  <c r="J34" i="73"/>
  <c r="I34" i="73"/>
  <c r="H34" i="73"/>
  <c r="H40" i="73" s="1"/>
  <c r="G34" i="73"/>
  <c r="G40" i="73" s="1"/>
  <c r="F34" i="73"/>
  <c r="E34" i="73"/>
  <c r="D34" i="73"/>
  <c r="D40" i="73" s="1"/>
  <c r="C34" i="73"/>
  <c r="L34" i="74"/>
  <c r="K34" i="74"/>
  <c r="K40" i="74" s="1"/>
  <c r="J34" i="74"/>
  <c r="I34" i="74"/>
  <c r="H34" i="74"/>
  <c r="H40" i="74" s="1"/>
  <c r="G34" i="74"/>
  <c r="G40" i="74" s="1"/>
  <c r="F34" i="74"/>
  <c r="E34" i="74"/>
  <c r="D34" i="74"/>
  <c r="C34" i="74"/>
  <c r="C40" i="74" s="1"/>
  <c r="L34" i="75"/>
  <c r="L40" i="75" s="1"/>
  <c r="K34" i="75"/>
  <c r="K40" i="75" s="1"/>
  <c r="J34" i="75"/>
  <c r="I34" i="75"/>
  <c r="H34" i="75"/>
  <c r="H40" i="75" s="1"/>
  <c r="G34" i="75"/>
  <c r="G40" i="75" s="1"/>
  <c r="F34" i="75"/>
  <c r="E34" i="75"/>
  <c r="D34" i="75"/>
  <c r="D40" i="75" s="1"/>
  <c r="C34" i="75"/>
  <c r="C40" i="75" s="1"/>
  <c r="L34" i="76"/>
  <c r="L40" i="76" s="1"/>
  <c r="K34" i="76"/>
  <c r="K40" i="76" s="1"/>
  <c r="J34" i="76"/>
  <c r="I34" i="76"/>
  <c r="H34" i="76"/>
  <c r="G34" i="76"/>
  <c r="G40" i="76" s="1"/>
  <c r="F34" i="76"/>
  <c r="E34" i="76"/>
  <c r="D34" i="76"/>
  <c r="D40" i="76" s="1"/>
  <c r="C34" i="76"/>
  <c r="C40" i="76" s="1"/>
  <c r="L34" i="77"/>
  <c r="L40" i="77" s="1"/>
  <c r="K34" i="77"/>
  <c r="J34" i="77"/>
  <c r="I34" i="77"/>
  <c r="H34" i="77"/>
  <c r="H40" i="77" s="1"/>
  <c r="G34" i="77"/>
  <c r="G40" i="77" s="1"/>
  <c r="F34" i="77"/>
  <c r="E34" i="77"/>
  <c r="D34" i="77"/>
  <c r="D40" i="77" s="1"/>
  <c r="C34" i="77"/>
  <c r="L34" i="78"/>
  <c r="K34" i="78"/>
  <c r="K40" i="78" s="1"/>
  <c r="J34" i="78"/>
  <c r="I34" i="78"/>
  <c r="H34" i="78"/>
  <c r="H40" i="78" s="1"/>
  <c r="G34" i="78"/>
  <c r="G40" i="78" s="1"/>
  <c r="F34" i="78"/>
  <c r="E34" i="78"/>
  <c r="D34" i="78"/>
  <c r="C34" i="78"/>
  <c r="C40" i="78" s="1"/>
  <c r="L34" i="79"/>
  <c r="L40" i="79" s="1"/>
  <c r="K34" i="79"/>
  <c r="J34" i="79"/>
  <c r="I34" i="79"/>
  <c r="H34" i="79"/>
  <c r="H40" i="79" s="1"/>
  <c r="G34" i="79"/>
  <c r="F34" i="79"/>
  <c r="E34" i="79"/>
  <c r="D34" i="79"/>
  <c r="D40" i="79" s="1"/>
  <c r="C34" i="79"/>
  <c r="L34" i="80"/>
  <c r="L40" i="80" s="1"/>
  <c r="K34" i="80"/>
  <c r="J34" i="80"/>
  <c r="I34" i="80"/>
  <c r="H34" i="80"/>
  <c r="G34" i="80"/>
  <c r="F34" i="80"/>
  <c r="E34" i="80"/>
  <c r="D34" i="80"/>
  <c r="D40" i="80" s="1"/>
  <c r="C34" i="80"/>
  <c r="L34" i="81"/>
  <c r="L40" i="81" s="1"/>
  <c r="K34" i="81"/>
  <c r="J34" i="81"/>
  <c r="I34" i="81"/>
  <c r="H34" i="81"/>
  <c r="H40" i="81" s="1"/>
  <c r="G34" i="81"/>
  <c r="F34" i="81"/>
  <c r="E34" i="81"/>
  <c r="D34" i="81"/>
  <c r="D40" i="81" s="1"/>
  <c r="C34" i="81"/>
  <c r="L34" i="82"/>
  <c r="K34" i="82"/>
  <c r="J34" i="82"/>
  <c r="I34" i="82"/>
  <c r="H34" i="82"/>
  <c r="H40" i="82" s="1"/>
  <c r="G34" i="82"/>
  <c r="F34" i="82"/>
  <c r="E34" i="82"/>
  <c r="D34" i="82"/>
  <c r="C34" i="82"/>
  <c r="L34" i="83"/>
  <c r="L40" i="83" s="1"/>
  <c r="K34" i="83"/>
  <c r="J34" i="83"/>
  <c r="I34" i="83"/>
  <c r="H34" i="83"/>
  <c r="H40" i="83" s="1"/>
  <c r="G34" i="83"/>
  <c r="F34" i="83"/>
  <c r="E34" i="83"/>
  <c r="D34" i="83"/>
  <c r="D40" i="83" s="1"/>
  <c r="C34" i="83"/>
  <c r="L34" i="84"/>
  <c r="L40" i="84" s="1"/>
  <c r="K34" i="84"/>
  <c r="J34" i="84"/>
  <c r="I34" i="84"/>
  <c r="H34" i="84"/>
  <c r="G34" i="84"/>
  <c r="F34" i="84"/>
  <c r="E34" i="84"/>
  <c r="D34" i="84"/>
  <c r="D40" i="84" s="1"/>
  <c r="C34" i="84"/>
  <c r="L34" i="85"/>
  <c r="L40" i="85" s="1"/>
  <c r="K34" i="85"/>
  <c r="J34" i="85"/>
  <c r="I34" i="85"/>
  <c r="H34" i="85"/>
  <c r="H40" i="85" s="1"/>
  <c r="G34" i="85"/>
  <c r="F34" i="85"/>
  <c r="E34" i="85"/>
  <c r="D34" i="85"/>
  <c r="D40" i="85" s="1"/>
  <c r="C34" i="85"/>
  <c r="L34" i="86"/>
  <c r="L40" i="86" s="1"/>
  <c r="K34" i="86"/>
  <c r="J34" i="86"/>
  <c r="I34" i="86"/>
  <c r="H34" i="86"/>
  <c r="H40" i="86" s="1"/>
  <c r="G34" i="86"/>
  <c r="F34" i="86"/>
  <c r="E34" i="86"/>
  <c r="D34" i="86"/>
  <c r="D40" i="86" s="1"/>
  <c r="C34" i="86"/>
  <c r="L34" i="87"/>
  <c r="L40" i="87" s="1"/>
  <c r="K34" i="87"/>
  <c r="J34" i="87"/>
  <c r="I34" i="87"/>
  <c r="H34" i="87"/>
  <c r="H40" i="87" s="1"/>
  <c r="G34" i="87"/>
  <c r="F34" i="87"/>
  <c r="E34" i="87"/>
  <c r="D34" i="87"/>
  <c r="D40" i="87" s="1"/>
  <c r="C34" i="87"/>
  <c r="L34" i="88"/>
  <c r="L40" i="88" s="1"/>
  <c r="K34" i="88"/>
  <c r="J34" i="88"/>
  <c r="I34" i="88"/>
  <c r="H34" i="88"/>
  <c r="H40" i="88" s="1"/>
  <c r="G34" i="88"/>
  <c r="F34" i="88"/>
  <c r="E34" i="88"/>
  <c r="D34" i="88"/>
  <c r="D40" i="88" s="1"/>
  <c r="C34" i="88"/>
  <c r="L34" i="89"/>
  <c r="L40" i="89" s="1"/>
  <c r="K34" i="89"/>
  <c r="J34" i="89"/>
  <c r="I34" i="89"/>
  <c r="H34" i="89"/>
  <c r="H40" i="89" s="1"/>
  <c r="G34" i="89"/>
  <c r="F34" i="89"/>
  <c r="E34" i="89"/>
  <c r="D34" i="89"/>
  <c r="D40" i="89" s="1"/>
  <c r="C34" i="89"/>
  <c r="L34" i="90"/>
  <c r="L40" i="90" s="1"/>
  <c r="K34" i="90"/>
  <c r="J34" i="90"/>
  <c r="I34" i="90"/>
  <c r="H34" i="90"/>
  <c r="H40" i="90" s="1"/>
  <c r="G34" i="90"/>
  <c r="F34" i="90"/>
  <c r="E34" i="90"/>
  <c r="D34" i="90"/>
  <c r="D40" i="90" s="1"/>
  <c r="C34" i="90"/>
  <c r="L34" i="91"/>
  <c r="K34" i="91"/>
  <c r="J34" i="91"/>
  <c r="I34" i="91"/>
  <c r="H34" i="91"/>
  <c r="H40" i="91" s="1"/>
  <c r="G34" i="91"/>
  <c r="F34" i="91"/>
  <c r="E34" i="91"/>
  <c r="D34" i="91"/>
  <c r="C34" i="91"/>
  <c r="L34" i="92"/>
  <c r="L40" i="92" s="1"/>
  <c r="K34" i="92"/>
  <c r="J34" i="92"/>
  <c r="I34" i="92"/>
  <c r="H34" i="92"/>
  <c r="H40" i="92" s="1"/>
  <c r="G34" i="92"/>
  <c r="F34" i="92"/>
  <c r="E34" i="92"/>
  <c r="D34" i="92"/>
  <c r="D40" i="92" s="1"/>
  <c r="C34" i="92"/>
  <c r="L34" i="93"/>
  <c r="L40" i="93" s="1"/>
  <c r="K34" i="93"/>
  <c r="J34" i="93"/>
  <c r="I34" i="93"/>
  <c r="H34" i="93"/>
  <c r="H40" i="93" s="1"/>
  <c r="G34" i="93"/>
  <c r="F34" i="93"/>
  <c r="E34" i="93"/>
  <c r="D34" i="93"/>
  <c r="D40" i="93" s="1"/>
  <c r="C34" i="93"/>
  <c r="L34" i="94"/>
  <c r="L40" i="94" s="1"/>
  <c r="K34" i="94"/>
  <c r="J34" i="94"/>
  <c r="I34" i="94"/>
  <c r="H34" i="94"/>
  <c r="H40" i="94" s="1"/>
  <c r="G34" i="94"/>
  <c r="F34" i="94"/>
  <c r="E34" i="94"/>
  <c r="D34" i="94"/>
  <c r="D40" i="94" s="1"/>
  <c r="C34" i="94"/>
  <c r="L34" i="95"/>
  <c r="L40" i="95" s="1"/>
  <c r="K34" i="95"/>
  <c r="J34" i="95"/>
  <c r="I34" i="95"/>
  <c r="H34" i="95"/>
  <c r="H40" i="95" s="1"/>
  <c r="G34" i="95"/>
  <c r="F34" i="95"/>
  <c r="E34" i="95"/>
  <c r="D34" i="95"/>
  <c r="D40" i="95" s="1"/>
  <c r="C34" i="95"/>
  <c r="L34" i="96"/>
  <c r="L40" i="96" s="1"/>
  <c r="K34" i="96"/>
  <c r="J34" i="96"/>
  <c r="I34" i="96"/>
  <c r="H34" i="96"/>
  <c r="H40" i="96" s="1"/>
  <c r="G34" i="96"/>
  <c r="F34" i="96"/>
  <c r="E34" i="96"/>
  <c r="D34" i="96"/>
  <c r="D40" i="96" s="1"/>
  <c r="C34" i="96"/>
  <c r="L34" i="97"/>
  <c r="L40" i="97" s="1"/>
  <c r="K34" i="97"/>
  <c r="J34" i="97"/>
  <c r="I34" i="97"/>
  <c r="H34" i="97"/>
  <c r="H40" i="97" s="1"/>
  <c r="G34" i="97"/>
  <c r="F34" i="97"/>
  <c r="E34" i="97"/>
  <c r="D34" i="97"/>
  <c r="D40" i="97" s="1"/>
  <c r="C34" i="97"/>
  <c r="L34" i="98"/>
  <c r="L40" i="98" s="1"/>
  <c r="K34" i="98"/>
  <c r="J34" i="98"/>
  <c r="I34" i="98"/>
  <c r="H34" i="98"/>
  <c r="H40" i="98" s="1"/>
  <c r="G34" i="98"/>
  <c r="F34" i="98"/>
  <c r="E34" i="98"/>
  <c r="D34" i="98"/>
  <c r="D40" i="98" s="1"/>
  <c r="C34" i="98"/>
  <c r="L34" i="99"/>
  <c r="L40" i="99" s="1"/>
  <c r="K34" i="99"/>
  <c r="J34" i="99"/>
  <c r="I34" i="99"/>
  <c r="H34" i="99"/>
  <c r="G34" i="99"/>
  <c r="F34" i="99"/>
  <c r="E34" i="99"/>
  <c r="D34" i="99"/>
  <c r="D40" i="99" s="1"/>
  <c r="C34" i="99"/>
  <c r="L34" i="100"/>
  <c r="L40" i="100" s="1"/>
  <c r="K34" i="100"/>
  <c r="J34" i="100"/>
  <c r="I34" i="100"/>
  <c r="H34" i="100"/>
  <c r="H40" i="100" s="1"/>
  <c r="G34" i="100"/>
  <c r="F34" i="100"/>
  <c r="E34" i="100"/>
  <c r="D34" i="100"/>
  <c r="D40" i="100" s="1"/>
  <c r="C34" i="100"/>
  <c r="L34" i="101"/>
  <c r="K34" i="101"/>
  <c r="J34" i="101"/>
  <c r="I34" i="101"/>
  <c r="H34" i="101"/>
  <c r="H40" i="101" s="1"/>
  <c r="G34" i="101"/>
  <c r="F34" i="101"/>
  <c r="E34" i="101"/>
  <c r="D34" i="101"/>
  <c r="C34" i="101"/>
  <c r="L34" i="102"/>
  <c r="L40" i="102" s="1"/>
  <c r="K34" i="102"/>
  <c r="J34" i="102"/>
  <c r="I34" i="102"/>
  <c r="H34" i="102"/>
  <c r="H40" i="102" s="1"/>
  <c r="G34" i="102"/>
  <c r="F34" i="102"/>
  <c r="E34" i="102"/>
  <c r="D34" i="102"/>
  <c r="D40" i="102" s="1"/>
  <c r="C34" i="102"/>
  <c r="L34" i="103"/>
  <c r="L40" i="103" s="1"/>
  <c r="K34" i="103"/>
  <c r="J34" i="103"/>
  <c r="I34" i="103"/>
  <c r="H34" i="103"/>
  <c r="G34" i="103"/>
  <c r="F34" i="103"/>
  <c r="E34" i="103"/>
  <c r="D34" i="103"/>
  <c r="D40" i="103" s="1"/>
  <c r="C34" i="103"/>
  <c r="L34" i="104"/>
  <c r="L40" i="104" s="1"/>
  <c r="K34" i="104"/>
  <c r="J34" i="104"/>
  <c r="I34" i="104"/>
  <c r="H34" i="104"/>
  <c r="H40" i="104" s="1"/>
  <c r="G34" i="104"/>
  <c r="F34" i="104"/>
  <c r="E34" i="104"/>
  <c r="D34" i="104"/>
  <c r="D40" i="104" s="1"/>
  <c r="C34" i="104"/>
  <c r="L34" i="105"/>
  <c r="K34" i="105"/>
  <c r="J34" i="105"/>
  <c r="I34" i="105"/>
  <c r="H34" i="105"/>
  <c r="H40" i="105" s="1"/>
  <c r="G34" i="105"/>
  <c r="F34" i="105"/>
  <c r="E34" i="105"/>
  <c r="D34" i="105"/>
  <c r="C34" i="105"/>
  <c r="L34" i="106"/>
  <c r="L40" i="106" s="1"/>
  <c r="K34" i="106"/>
  <c r="J34" i="106"/>
  <c r="I34" i="106"/>
  <c r="H34" i="106"/>
  <c r="H40" i="106" s="1"/>
  <c r="G34" i="106"/>
  <c r="F34" i="106"/>
  <c r="E34" i="106"/>
  <c r="D34" i="106"/>
  <c r="D40" i="106" s="1"/>
  <c r="C34" i="106"/>
  <c r="L34" i="107"/>
  <c r="L40" i="107" s="1"/>
  <c r="K34" i="107"/>
  <c r="J34" i="107"/>
  <c r="I34" i="107"/>
  <c r="H34" i="107"/>
  <c r="G34" i="107"/>
  <c r="F34" i="107"/>
  <c r="E34" i="107"/>
  <c r="D34" i="107"/>
  <c r="C34" i="107"/>
  <c r="L34" i="108"/>
  <c r="K34" i="108"/>
  <c r="J34" i="108"/>
  <c r="I34" i="108"/>
  <c r="H34" i="108"/>
  <c r="G34" i="108"/>
  <c r="F34" i="108"/>
  <c r="E34" i="108"/>
  <c r="D34" i="108"/>
  <c r="C34" i="108"/>
  <c r="L34" i="109"/>
  <c r="K34" i="109"/>
  <c r="J34" i="109"/>
  <c r="I34" i="109"/>
  <c r="H34" i="109"/>
  <c r="H40" i="109" s="1"/>
  <c r="G34" i="109"/>
  <c r="F34" i="109"/>
  <c r="E34" i="109"/>
  <c r="D34" i="109"/>
  <c r="C34" i="109"/>
  <c r="L34" i="110"/>
  <c r="L40" i="110" s="1"/>
  <c r="K34" i="110"/>
  <c r="J34" i="110"/>
  <c r="I34" i="110"/>
  <c r="H34" i="110"/>
  <c r="H40" i="110" s="1"/>
  <c r="G34" i="110"/>
  <c r="F34" i="110"/>
  <c r="E34" i="110"/>
  <c r="D34" i="110"/>
  <c r="D40" i="110" s="1"/>
  <c r="C34" i="110"/>
  <c r="L34" i="111"/>
  <c r="K34" i="111"/>
  <c r="J34" i="111"/>
  <c r="I34" i="111"/>
  <c r="H34" i="111"/>
  <c r="G34" i="111"/>
  <c r="F34" i="111"/>
  <c r="E34" i="111"/>
  <c r="E40" i="111" s="1"/>
  <c r="D34" i="111"/>
  <c r="C34" i="111"/>
  <c r="L34" i="112"/>
  <c r="K34" i="112"/>
  <c r="J34" i="112"/>
  <c r="J40" i="112" s="1"/>
  <c r="I34" i="112"/>
  <c r="I40" i="112" s="1"/>
  <c r="H34" i="112"/>
  <c r="G34" i="112"/>
  <c r="F34" i="112"/>
  <c r="F40" i="112" s="1"/>
  <c r="E34" i="112"/>
  <c r="E40" i="112" s="1"/>
  <c r="D34" i="112"/>
  <c r="C34" i="112"/>
  <c r="L34" i="113"/>
  <c r="K34" i="113"/>
  <c r="J34" i="113"/>
  <c r="J40" i="113" s="1"/>
  <c r="I34" i="113"/>
  <c r="I40" i="113" s="1"/>
  <c r="H34" i="113"/>
  <c r="G34" i="113"/>
  <c r="F34" i="113"/>
  <c r="F40" i="113" s="1"/>
  <c r="E34" i="113"/>
  <c r="D34" i="113"/>
  <c r="C34" i="113"/>
  <c r="L34" i="114"/>
  <c r="K34" i="114"/>
  <c r="J34" i="114"/>
  <c r="J40" i="114" s="1"/>
  <c r="I34" i="114"/>
  <c r="I40" i="114" s="1"/>
  <c r="H34" i="114"/>
  <c r="G34" i="114"/>
  <c r="F34" i="114"/>
  <c r="F40" i="114" s="1"/>
  <c r="E34" i="114"/>
  <c r="E40" i="114" s="1"/>
  <c r="D34" i="114"/>
  <c r="C34" i="114"/>
  <c r="L34" i="115"/>
  <c r="K34" i="115"/>
  <c r="J34" i="115"/>
  <c r="J40" i="115" s="1"/>
  <c r="I34" i="115"/>
  <c r="H34" i="115"/>
  <c r="G34" i="115"/>
  <c r="F34" i="115"/>
  <c r="F40" i="115" s="1"/>
  <c r="E34" i="115"/>
  <c r="E40" i="115" s="1"/>
  <c r="D34" i="115"/>
  <c r="C34" i="115"/>
  <c r="L34" i="116"/>
  <c r="K34" i="116"/>
  <c r="J34" i="116"/>
  <c r="J40" i="116" s="1"/>
  <c r="I34" i="116"/>
  <c r="I40" i="116" s="1"/>
  <c r="H34" i="116"/>
  <c r="G34" i="116"/>
  <c r="F34" i="116"/>
  <c r="F40" i="116" s="1"/>
  <c r="E34" i="116"/>
  <c r="E40" i="116" s="1"/>
  <c r="D34" i="116"/>
  <c r="C34" i="116"/>
  <c r="L34" i="117"/>
  <c r="K34" i="117"/>
  <c r="J34" i="117"/>
  <c r="J40" i="117" s="1"/>
  <c r="I34" i="117"/>
  <c r="I40" i="117" s="1"/>
  <c r="H34" i="117"/>
  <c r="G34" i="117"/>
  <c r="F34" i="117"/>
  <c r="F40" i="117" s="1"/>
  <c r="E34" i="117"/>
  <c r="D34" i="117"/>
  <c r="C34" i="117"/>
  <c r="L34" i="118"/>
  <c r="K34" i="118"/>
  <c r="J34" i="118"/>
  <c r="J40" i="118" s="1"/>
  <c r="I34" i="118"/>
  <c r="I40" i="118" s="1"/>
  <c r="H34" i="118"/>
  <c r="G34" i="118"/>
  <c r="F34" i="118"/>
  <c r="F40" i="118" s="1"/>
  <c r="E34" i="118"/>
  <c r="E40" i="118" s="1"/>
  <c r="D34" i="118"/>
  <c r="C34" i="118"/>
  <c r="L34" i="119"/>
  <c r="K34" i="119"/>
  <c r="J34" i="119"/>
  <c r="J40" i="119" s="1"/>
  <c r="I34" i="119"/>
  <c r="H34" i="119"/>
  <c r="G34" i="119"/>
  <c r="F34" i="119"/>
  <c r="F40" i="119" s="1"/>
  <c r="E34" i="119"/>
  <c r="E40" i="119" s="1"/>
  <c r="D34" i="119"/>
  <c r="C34" i="119"/>
  <c r="L34" i="120"/>
  <c r="K34" i="120"/>
  <c r="J34" i="120"/>
  <c r="J40" i="120" s="1"/>
  <c r="I34" i="120"/>
  <c r="I40" i="120" s="1"/>
  <c r="H34" i="120"/>
  <c r="G34" i="120"/>
  <c r="F34" i="120"/>
  <c r="F40" i="120" s="1"/>
  <c r="E34" i="120"/>
  <c r="E40" i="120" s="1"/>
  <c r="D34" i="120"/>
  <c r="C34" i="120"/>
  <c r="L34" i="121"/>
  <c r="K34" i="121"/>
  <c r="J34" i="121"/>
  <c r="I34" i="121"/>
  <c r="I40" i="121" s="1"/>
  <c r="H34" i="121"/>
  <c r="G34" i="121"/>
  <c r="F34" i="121"/>
  <c r="E34" i="121"/>
  <c r="D34" i="121"/>
  <c r="C34" i="121"/>
  <c r="L34" i="122"/>
  <c r="K34" i="122"/>
  <c r="J34" i="122"/>
  <c r="I34" i="122"/>
  <c r="I40" i="122" s="1"/>
  <c r="H34" i="122"/>
  <c r="G34" i="122"/>
  <c r="F34" i="122"/>
  <c r="E34" i="122"/>
  <c r="E40" i="122" s="1"/>
  <c r="D34" i="122"/>
  <c r="C34" i="122"/>
  <c r="L34" i="123"/>
  <c r="L40" i="123" s="1"/>
  <c r="K34" i="123"/>
  <c r="J34" i="123"/>
  <c r="I34" i="123"/>
  <c r="H34" i="123"/>
  <c r="H40" i="123" s="1"/>
  <c r="G34" i="123"/>
  <c r="F34" i="123"/>
  <c r="E34" i="123"/>
  <c r="E40" i="123" s="1"/>
  <c r="D34" i="123"/>
  <c r="D40" i="123" s="1"/>
  <c r="C34" i="123"/>
  <c r="L34" i="124"/>
  <c r="L40" i="124" s="1"/>
  <c r="K34" i="124"/>
  <c r="J34" i="124"/>
  <c r="I34" i="124"/>
  <c r="I40" i="124" s="1"/>
  <c r="H34" i="124"/>
  <c r="H40" i="124" s="1"/>
  <c r="G34" i="124"/>
  <c r="F34" i="124"/>
  <c r="E34" i="124"/>
  <c r="E40" i="124" s="1"/>
  <c r="D34" i="124"/>
  <c r="D40" i="124" s="1"/>
  <c r="C34" i="124"/>
  <c r="L34" i="125"/>
  <c r="L40" i="125" s="1"/>
  <c r="K34" i="125"/>
  <c r="J34" i="125"/>
  <c r="I34" i="125"/>
  <c r="I40" i="125" s="1"/>
  <c r="H34" i="125"/>
  <c r="H40" i="125" s="1"/>
  <c r="G34" i="125"/>
  <c r="F34" i="125"/>
  <c r="E34" i="125"/>
  <c r="D34" i="125"/>
  <c r="D40" i="125" s="1"/>
  <c r="C34" i="125"/>
  <c r="L34" i="126"/>
  <c r="L40" i="126" s="1"/>
  <c r="K34" i="126"/>
  <c r="J34" i="126"/>
  <c r="I34" i="126"/>
  <c r="I40" i="126" s="1"/>
  <c r="H34" i="126"/>
  <c r="H40" i="126" s="1"/>
  <c r="G34" i="126"/>
  <c r="F34" i="126"/>
  <c r="E34" i="126"/>
  <c r="E40" i="126" s="1"/>
  <c r="D34" i="126"/>
  <c r="D40" i="126" s="1"/>
  <c r="C34" i="126"/>
  <c r="L34" i="127"/>
  <c r="L40" i="127" s="1"/>
  <c r="K34" i="127"/>
  <c r="J34" i="127"/>
  <c r="I34" i="127"/>
  <c r="H34" i="127"/>
  <c r="H40" i="127" s="1"/>
  <c r="G34" i="127"/>
  <c r="F34" i="127"/>
  <c r="E34" i="127"/>
  <c r="E40" i="127" s="1"/>
  <c r="D34" i="127"/>
  <c r="D40" i="127" s="1"/>
  <c r="C34" i="127"/>
  <c r="L34" i="128"/>
  <c r="L40" i="128" s="1"/>
  <c r="K34" i="128"/>
  <c r="J34" i="128"/>
  <c r="I34" i="128"/>
  <c r="I40" i="128" s="1"/>
  <c r="H34" i="128"/>
  <c r="H40" i="128" s="1"/>
  <c r="G34" i="128"/>
  <c r="F34" i="128"/>
  <c r="E34" i="128"/>
  <c r="E40" i="128" s="1"/>
  <c r="D34" i="128"/>
  <c r="D40" i="128" s="1"/>
  <c r="C34" i="128"/>
  <c r="L34" i="129"/>
  <c r="L40" i="129" s="1"/>
  <c r="K34" i="129"/>
  <c r="J34" i="129"/>
  <c r="I34" i="129"/>
  <c r="I40" i="129" s="1"/>
  <c r="H34" i="129"/>
  <c r="H40" i="129" s="1"/>
  <c r="G34" i="129"/>
  <c r="F34" i="129"/>
  <c r="E34" i="129"/>
  <c r="D34" i="129"/>
  <c r="D40" i="129" s="1"/>
  <c r="C34" i="129"/>
  <c r="L34" i="130"/>
  <c r="L40" i="130" s="1"/>
  <c r="K34" i="130"/>
  <c r="J34" i="130"/>
  <c r="I34" i="130"/>
  <c r="I40" i="130" s="1"/>
  <c r="H34" i="130"/>
  <c r="H40" i="130" s="1"/>
  <c r="G34" i="130"/>
  <c r="F34" i="130"/>
  <c r="E34" i="130"/>
  <c r="E40" i="130" s="1"/>
  <c r="D34" i="130"/>
  <c r="D40" i="130" s="1"/>
  <c r="C34" i="130"/>
  <c r="L34" i="131"/>
  <c r="L40" i="131" s="1"/>
  <c r="K34" i="131"/>
  <c r="J34" i="131"/>
  <c r="I34" i="131"/>
  <c r="I40" i="131" s="1"/>
  <c r="H34" i="131"/>
  <c r="H40" i="131" s="1"/>
  <c r="G34" i="131"/>
  <c r="F34" i="131"/>
  <c r="E34" i="131"/>
  <c r="E40" i="131" s="1"/>
  <c r="D34" i="131"/>
  <c r="D40" i="131" s="1"/>
  <c r="C34" i="131"/>
  <c r="L34" i="132"/>
  <c r="K34" i="132"/>
  <c r="J34" i="132"/>
  <c r="I34" i="132"/>
  <c r="I40" i="132" s="1"/>
  <c r="H34" i="132"/>
  <c r="H40" i="132" s="1"/>
  <c r="G34" i="132"/>
  <c r="F34" i="132"/>
  <c r="E34" i="132"/>
  <c r="E40" i="132" s="1"/>
  <c r="D34" i="132"/>
  <c r="C34" i="132"/>
  <c r="L34" i="133"/>
  <c r="L40" i="133" s="1"/>
  <c r="K34" i="133"/>
  <c r="J34" i="133"/>
  <c r="I34" i="133"/>
  <c r="H34" i="133"/>
  <c r="H40" i="133" s="1"/>
  <c r="G34" i="133"/>
  <c r="F34" i="133"/>
  <c r="E34" i="133"/>
  <c r="E40" i="133" s="1"/>
  <c r="D34" i="133"/>
  <c r="D40" i="133" s="1"/>
  <c r="C34" i="133"/>
  <c r="L34" i="134"/>
  <c r="L40" i="134" s="1"/>
  <c r="K34" i="134"/>
  <c r="J34" i="134"/>
  <c r="I34" i="134"/>
  <c r="I40" i="134" s="1"/>
  <c r="H34" i="134"/>
  <c r="G34" i="134"/>
  <c r="F34" i="134"/>
  <c r="E34" i="134"/>
  <c r="E40" i="134" s="1"/>
  <c r="D34" i="134"/>
  <c r="D40" i="134" s="1"/>
  <c r="C34" i="134"/>
  <c r="L34" i="135"/>
  <c r="L40" i="135" s="1"/>
  <c r="K34" i="135"/>
  <c r="J34" i="135"/>
  <c r="I34" i="135"/>
  <c r="H34" i="135"/>
  <c r="H40" i="135" s="1"/>
  <c r="G34" i="135"/>
  <c r="F34" i="135"/>
  <c r="E34" i="135"/>
  <c r="D34" i="135"/>
  <c r="D40" i="135" s="1"/>
  <c r="C34" i="135"/>
  <c r="L34" i="136"/>
  <c r="K34" i="136"/>
  <c r="J34" i="136"/>
  <c r="I34" i="136"/>
  <c r="H34" i="136"/>
  <c r="H40" i="136" s="1"/>
  <c r="G34" i="136"/>
  <c r="F34" i="136"/>
  <c r="E34" i="136"/>
  <c r="D34" i="136"/>
  <c r="C34" i="136"/>
  <c r="L34" i="137"/>
  <c r="L40" i="137" s="1"/>
  <c r="K34" i="137"/>
  <c r="J34" i="137"/>
  <c r="I34" i="137"/>
  <c r="H34" i="137"/>
  <c r="H40" i="137" s="1"/>
  <c r="G34" i="137"/>
  <c r="F34" i="137"/>
  <c r="E34" i="137"/>
  <c r="D34" i="137"/>
  <c r="D40" i="137" s="1"/>
  <c r="C34" i="137"/>
  <c r="L34" i="138"/>
  <c r="L40" i="138" s="1"/>
  <c r="K34" i="138"/>
  <c r="J34" i="138"/>
  <c r="I34" i="138"/>
  <c r="H34" i="138"/>
  <c r="G34" i="138"/>
  <c r="F34" i="138"/>
  <c r="E34" i="138"/>
  <c r="D34" i="138"/>
  <c r="D40" i="138" s="1"/>
  <c r="C34" i="138"/>
  <c r="L34" i="139"/>
  <c r="L40" i="139" s="1"/>
  <c r="K34" i="139"/>
  <c r="J34" i="139"/>
  <c r="I34" i="139"/>
  <c r="H34" i="139"/>
  <c r="H40" i="139" s="1"/>
  <c r="G34" i="139"/>
  <c r="F34" i="139"/>
  <c r="E34" i="139"/>
  <c r="D34" i="139"/>
  <c r="D40" i="139" s="1"/>
  <c r="C34" i="139"/>
  <c r="L34" i="140"/>
  <c r="K34" i="140"/>
  <c r="J34" i="140"/>
  <c r="I34" i="140"/>
  <c r="H34" i="140"/>
  <c r="H40" i="140" s="1"/>
  <c r="G34" i="140"/>
  <c r="F34" i="140"/>
  <c r="E34" i="140"/>
  <c r="D34" i="140"/>
  <c r="C34" i="140"/>
  <c r="L34" i="141"/>
  <c r="L40" i="141" s="1"/>
  <c r="K34" i="141"/>
  <c r="J34" i="141"/>
  <c r="I34" i="141"/>
  <c r="H34" i="141"/>
  <c r="H40" i="141" s="1"/>
  <c r="G34" i="141"/>
  <c r="F34" i="141"/>
  <c r="E34" i="141"/>
  <c r="D34" i="141"/>
  <c r="D40" i="141" s="1"/>
  <c r="C34" i="141"/>
  <c r="L34" i="142"/>
  <c r="L40" i="142" s="1"/>
  <c r="K34" i="142"/>
  <c r="J34" i="142"/>
  <c r="I34" i="142"/>
  <c r="H34" i="142"/>
  <c r="H40" i="142" s="1"/>
  <c r="G34" i="142"/>
  <c r="F34" i="142"/>
  <c r="E34" i="142"/>
  <c r="D34" i="142"/>
  <c r="D40" i="142" s="1"/>
  <c r="C34" i="142"/>
  <c r="L34" i="143"/>
  <c r="L40" i="143" s="1"/>
  <c r="K34" i="143"/>
  <c r="J34" i="143"/>
  <c r="I34" i="143"/>
  <c r="H34" i="143"/>
  <c r="H40" i="143" s="1"/>
  <c r="G34" i="143"/>
  <c r="F34" i="143"/>
  <c r="E34" i="143"/>
  <c r="D34" i="143"/>
  <c r="D40" i="143" s="1"/>
  <c r="C34" i="143"/>
  <c r="L34" i="144"/>
  <c r="L40" i="144" s="1"/>
  <c r="K34" i="144"/>
  <c r="J34" i="144"/>
  <c r="I34" i="144"/>
  <c r="H34" i="144"/>
  <c r="H40" i="144" s="1"/>
  <c r="G34" i="144"/>
  <c r="F34" i="144"/>
  <c r="E34" i="144"/>
  <c r="D34" i="144"/>
  <c r="D40" i="144" s="1"/>
  <c r="C34" i="144"/>
  <c r="L34" i="145"/>
  <c r="L40" i="145" s="1"/>
  <c r="K34" i="145"/>
  <c r="J34" i="145"/>
  <c r="I34" i="145"/>
  <c r="H34" i="145"/>
  <c r="H40" i="145" s="1"/>
  <c r="G34" i="145"/>
  <c r="F34" i="145"/>
  <c r="E34" i="145"/>
  <c r="D34" i="145"/>
  <c r="D40" i="145" s="1"/>
  <c r="C34" i="145"/>
  <c r="L34" i="146"/>
  <c r="L40" i="146" s="1"/>
  <c r="K34" i="146"/>
  <c r="J34" i="146"/>
  <c r="I34" i="146"/>
  <c r="H34" i="146"/>
  <c r="H40" i="146" s="1"/>
  <c r="G34" i="146"/>
  <c r="F34" i="146"/>
  <c r="E34" i="146"/>
  <c r="D34" i="146"/>
  <c r="D40" i="146" s="1"/>
  <c r="C34" i="146"/>
  <c r="L34" i="147"/>
  <c r="K34" i="147"/>
  <c r="J34" i="147"/>
  <c r="I34" i="147"/>
  <c r="H34" i="147"/>
  <c r="H40" i="147" s="1"/>
  <c r="G34" i="147"/>
  <c r="F34" i="147"/>
  <c r="E34" i="147"/>
  <c r="D34" i="147"/>
  <c r="C34" i="147"/>
  <c r="L34" i="148"/>
  <c r="L40" i="148" s="1"/>
  <c r="K34" i="148"/>
  <c r="J34" i="148"/>
  <c r="I34" i="148"/>
  <c r="H34" i="148"/>
  <c r="H40" i="148" s="1"/>
  <c r="G34" i="148"/>
  <c r="F34" i="148"/>
  <c r="E34" i="148"/>
  <c r="D34" i="148"/>
  <c r="D40" i="148" s="1"/>
  <c r="C34" i="148"/>
  <c r="L34" i="149"/>
  <c r="L40" i="149" s="1"/>
  <c r="K34" i="149"/>
  <c r="J34" i="149"/>
  <c r="I34" i="149"/>
  <c r="H34" i="149"/>
  <c r="H40" i="149" s="1"/>
  <c r="G34" i="149"/>
  <c r="F34" i="149"/>
  <c r="E34" i="149"/>
  <c r="D34" i="149"/>
  <c r="D40" i="149" s="1"/>
  <c r="C34" i="149"/>
  <c r="L34" i="150"/>
  <c r="L40" i="150" s="1"/>
  <c r="K34" i="150"/>
  <c r="J34" i="150"/>
  <c r="I34" i="150"/>
  <c r="H34" i="150"/>
  <c r="H40" i="150" s="1"/>
  <c r="G34" i="150"/>
  <c r="F34" i="150"/>
  <c r="E34" i="150"/>
  <c r="D34" i="150"/>
  <c r="D40" i="150" s="1"/>
  <c r="C34" i="150"/>
  <c r="L34" i="151"/>
  <c r="L40" i="151" s="1"/>
  <c r="K34" i="151"/>
  <c r="J34" i="151"/>
  <c r="I34" i="151"/>
  <c r="H34" i="151"/>
  <c r="H40" i="151" s="1"/>
  <c r="G34" i="151"/>
  <c r="F34" i="151"/>
  <c r="E34" i="151"/>
  <c r="D34" i="151"/>
  <c r="D40" i="151" s="1"/>
  <c r="C34" i="151"/>
  <c r="L34" i="152"/>
  <c r="L40" i="152" s="1"/>
  <c r="K34" i="152"/>
  <c r="J34" i="152"/>
  <c r="I34" i="152"/>
  <c r="H34" i="152"/>
  <c r="H40" i="152" s="1"/>
  <c r="G34" i="152"/>
  <c r="F34" i="152"/>
  <c r="E34" i="152"/>
  <c r="D34" i="152"/>
  <c r="D40" i="152" s="1"/>
  <c r="C34" i="152"/>
  <c r="L34" i="153"/>
  <c r="L40" i="153" s="1"/>
  <c r="K34" i="153"/>
  <c r="J34" i="153"/>
  <c r="I34" i="153"/>
  <c r="H34" i="153"/>
  <c r="H40" i="153" s="1"/>
  <c r="G34" i="153"/>
  <c r="F34" i="153"/>
  <c r="E34" i="153"/>
  <c r="D34" i="153"/>
  <c r="D40" i="153" s="1"/>
  <c r="C34" i="153"/>
  <c r="L34" i="154"/>
  <c r="L40" i="154" s="1"/>
  <c r="K34" i="154"/>
  <c r="J34" i="154"/>
  <c r="I34" i="154"/>
  <c r="H34" i="154"/>
  <c r="H40" i="154" s="1"/>
  <c r="G34" i="154"/>
  <c r="F34" i="154"/>
  <c r="E34" i="154"/>
  <c r="D34" i="154"/>
  <c r="D40" i="154" s="1"/>
  <c r="C34" i="154"/>
  <c r="L34" i="155"/>
  <c r="L40" i="155" s="1"/>
  <c r="K34" i="155"/>
  <c r="J34" i="155"/>
  <c r="I34" i="155"/>
  <c r="H34" i="155"/>
  <c r="H40" i="155" s="1"/>
  <c r="G34" i="155"/>
  <c r="F34" i="155"/>
  <c r="E34" i="155"/>
  <c r="D34" i="155"/>
  <c r="D40" i="155" s="1"/>
  <c r="C34" i="155"/>
  <c r="L34" i="156"/>
  <c r="L40" i="156" s="1"/>
  <c r="K34" i="156"/>
  <c r="J34" i="156"/>
  <c r="I34" i="156"/>
  <c r="H34" i="156"/>
  <c r="H40" i="156" s="1"/>
  <c r="G34" i="156"/>
  <c r="F34" i="156"/>
  <c r="E34" i="156"/>
  <c r="D34" i="156"/>
  <c r="D40" i="156" s="1"/>
  <c r="C34" i="156"/>
  <c r="L34" i="157"/>
  <c r="L40" i="157" s="1"/>
  <c r="K34" i="157"/>
  <c r="J34" i="157"/>
  <c r="I34" i="157"/>
  <c r="H34" i="157"/>
  <c r="H40" i="157" s="1"/>
  <c r="G34" i="157"/>
  <c r="F34" i="157"/>
  <c r="E34" i="157"/>
  <c r="D34" i="157"/>
  <c r="C34" i="157"/>
  <c r="L34" i="158"/>
  <c r="L40" i="158" s="1"/>
  <c r="K34" i="158"/>
  <c r="J34" i="158"/>
  <c r="I34" i="158"/>
  <c r="H34" i="158"/>
  <c r="G34" i="158"/>
  <c r="F34" i="158"/>
  <c r="E34" i="158"/>
  <c r="D34" i="158"/>
  <c r="D40" i="158" s="1"/>
  <c r="C34" i="158"/>
  <c r="L34" i="159"/>
  <c r="L40" i="159" s="1"/>
  <c r="K34" i="159"/>
  <c r="J34" i="159"/>
  <c r="I34" i="159"/>
  <c r="H34" i="159"/>
  <c r="G34" i="159"/>
  <c r="F34" i="159"/>
  <c r="E34" i="159"/>
  <c r="D34" i="159"/>
  <c r="D40" i="159" s="1"/>
  <c r="C34" i="159"/>
  <c r="L34" i="160"/>
  <c r="L40" i="160" s="1"/>
  <c r="K34" i="160"/>
  <c r="J34" i="160"/>
  <c r="I34" i="160"/>
  <c r="H34" i="160"/>
  <c r="G34" i="160"/>
  <c r="F34" i="160"/>
  <c r="E34" i="160"/>
  <c r="D34" i="160"/>
  <c r="D40" i="160" s="1"/>
  <c r="C34" i="160"/>
  <c r="L34" i="161"/>
  <c r="L40" i="161" s="1"/>
  <c r="K34" i="161"/>
  <c r="J34" i="161"/>
  <c r="I34" i="161"/>
  <c r="H34" i="161"/>
  <c r="H40" i="161" s="1"/>
  <c r="G34" i="161"/>
  <c r="F34" i="161"/>
  <c r="E34" i="161"/>
  <c r="D34" i="161"/>
  <c r="D40" i="161" s="1"/>
  <c r="C34" i="161"/>
  <c r="L34" i="162"/>
  <c r="K34" i="162"/>
  <c r="J34" i="162"/>
  <c r="I34" i="162"/>
  <c r="H34" i="162"/>
  <c r="H40" i="162" s="1"/>
  <c r="G34" i="162"/>
  <c r="F34" i="162"/>
  <c r="E34" i="162"/>
  <c r="D34" i="162"/>
  <c r="C34" i="162"/>
  <c r="L34" i="163"/>
  <c r="L40" i="163" s="1"/>
  <c r="K34" i="163"/>
  <c r="J34" i="163"/>
  <c r="I34" i="163"/>
  <c r="H34" i="163"/>
  <c r="H40" i="163" s="1"/>
  <c r="G34" i="163"/>
  <c r="F34" i="163"/>
  <c r="E34" i="163"/>
  <c r="D34" i="163"/>
  <c r="D40" i="163" s="1"/>
  <c r="C34" i="163"/>
  <c r="L34" i="164"/>
  <c r="L40" i="164" s="1"/>
  <c r="K34" i="164"/>
  <c r="J34" i="164"/>
  <c r="I34" i="164"/>
  <c r="H34" i="164"/>
  <c r="H40" i="164" s="1"/>
  <c r="G34" i="164"/>
  <c r="F34" i="164"/>
  <c r="E34" i="164"/>
  <c r="D34" i="164"/>
  <c r="D40" i="164" s="1"/>
  <c r="C34" i="164"/>
  <c r="L34" i="165"/>
  <c r="K34" i="165"/>
  <c r="J34" i="165"/>
  <c r="I34" i="165"/>
  <c r="H34" i="165"/>
  <c r="H40" i="165" s="1"/>
  <c r="G34" i="165"/>
  <c r="F34" i="165"/>
  <c r="E34" i="165"/>
  <c r="D34" i="165"/>
  <c r="C34" i="165"/>
  <c r="L34" i="166"/>
  <c r="L40" i="166" s="1"/>
  <c r="K34" i="166"/>
  <c r="J34" i="166"/>
  <c r="I34" i="166"/>
  <c r="H34" i="166"/>
  <c r="H40" i="166" s="1"/>
  <c r="G34" i="166"/>
  <c r="F34" i="166"/>
  <c r="E34" i="166"/>
  <c r="D34" i="166"/>
  <c r="D40" i="166" s="1"/>
  <c r="C34" i="166"/>
  <c r="L34" i="167"/>
  <c r="L40" i="167" s="1"/>
  <c r="K34" i="167"/>
  <c r="J34" i="167"/>
  <c r="I34" i="167"/>
  <c r="H34" i="167"/>
  <c r="G34" i="167"/>
  <c r="F34" i="167"/>
  <c r="E34" i="167"/>
  <c r="D34" i="167"/>
  <c r="D40" i="167" s="1"/>
  <c r="C34" i="167"/>
  <c r="L34" i="168"/>
  <c r="K34" i="168"/>
  <c r="J34" i="168"/>
  <c r="I34" i="168"/>
  <c r="H34" i="168"/>
  <c r="G34" i="168"/>
  <c r="G40" i="168" s="1"/>
  <c r="F34" i="168"/>
  <c r="E34" i="168"/>
  <c r="D34" i="168"/>
  <c r="C34" i="168"/>
  <c r="L34" i="169"/>
  <c r="K34" i="169"/>
  <c r="K40" i="169" s="1"/>
  <c r="J34" i="169"/>
  <c r="I34" i="169"/>
  <c r="H34" i="169"/>
  <c r="G34" i="169"/>
  <c r="F34" i="169"/>
  <c r="E34" i="169"/>
  <c r="D34" i="169"/>
  <c r="C34" i="169"/>
  <c r="C40" i="169" s="1"/>
  <c r="L34" i="170"/>
  <c r="K34" i="170"/>
  <c r="K40" i="170" s="1"/>
  <c r="J34" i="170"/>
  <c r="I34" i="170"/>
  <c r="H34" i="170"/>
  <c r="G34" i="170"/>
  <c r="G40" i="170" s="1"/>
  <c r="F34" i="170"/>
  <c r="E34" i="170"/>
  <c r="D34" i="170"/>
  <c r="C34" i="170"/>
  <c r="C40" i="170" s="1"/>
  <c r="L34" i="171"/>
  <c r="K34" i="171"/>
  <c r="K40" i="171" s="1"/>
  <c r="J34" i="171"/>
  <c r="I34" i="171"/>
  <c r="H34" i="171"/>
  <c r="G34" i="171"/>
  <c r="G40" i="171" s="1"/>
  <c r="F34" i="171"/>
  <c r="E34" i="171"/>
  <c r="D34" i="171"/>
  <c r="C34" i="171"/>
  <c r="C40" i="171" s="1"/>
  <c r="L34" i="172"/>
  <c r="K34" i="172"/>
  <c r="K40" i="172" s="1"/>
  <c r="J34" i="172"/>
  <c r="I34" i="172"/>
  <c r="H34" i="172"/>
  <c r="G34" i="172"/>
  <c r="F34" i="172"/>
  <c r="E34" i="172"/>
  <c r="D34" i="172"/>
  <c r="C34" i="172"/>
  <c r="C40" i="172" s="1"/>
  <c r="L34" i="173"/>
  <c r="K34" i="173"/>
  <c r="K40" i="173" s="1"/>
  <c r="J34" i="173"/>
  <c r="I34" i="173"/>
  <c r="H34" i="173"/>
  <c r="G34" i="173"/>
  <c r="G40" i="173" s="1"/>
  <c r="F34" i="173"/>
  <c r="E34" i="173"/>
  <c r="D34" i="173"/>
  <c r="C34" i="173"/>
  <c r="C40" i="173" s="1"/>
  <c r="L34" i="174"/>
  <c r="K34" i="174"/>
  <c r="K40" i="174" s="1"/>
  <c r="J34" i="174"/>
  <c r="I34" i="174"/>
  <c r="H34" i="174"/>
  <c r="G34" i="174"/>
  <c r="G40" i="174" s="1"/>
  <c r="F34" i="174"/>
  <c r="E34" i="174"/>
  <c r="D34" i="174"/>
  <c r="C34" i="174"/>
  <c r="L34" i="175"/>
  <c r="K34" i="175"/>
  <c r="J34" i="175"/>
  <c r="I34" i="175"/>
  <c r="H34" i="175"/>
  <c r="G34" i="175"/>
  <c r="F34" i="175"/>
  <c r="E34" i="175"/>
  <c r="D34" i="175"/>
  <c r="C34" i="175"/>
  <c r="L34" i="176"/>
  <c r="K34" i="176"/>
  <c r="J34" i="176"/>
  <c r="I34" i="176"/>
  <c r="H34" i="176"/>
  <c r="G34" i="176"/>
  <c r="F34" i="176"/>
  <c r="E34" i="176"/>
  <c r="D34" i="176"/>
  <c r="C34" i="176"/>
  <c r="L34" i="177"/>
  <c r="K34" i="177"/>
  <c r="J34" i="177"/>
  <c r="I34" i="177"/>
  <c r="H34" i="177"/>
  <c r="G34" i="177"/>
  <c r="F34" i="177"/>
  <c r="E34" i="177"/>
  <c r="D34" i="177"/>
  <c r="C34" i="177"/>
  <c r="L34" i="178"/>
  <c r="K34" i="178"/>
  <c r="J34" i="178"/>
  <c r="I34" i="178"/>
  <c r="H34" i="178"/>
  <c r="G34" i="178"/>
  <c r="F34" i="178"/>
  <c r="E34" i="178"/>
  <c r="D34" i="178"/>
  <c r="C34" i="178"/>
  <c r="L34" i="179"/>
  <c r="K34" i="179"/>
  <c r="J34" i="179"/>
  <c r="I34" i="179"/>
  <c r="H34" i="179"/>
  <c r="G34" i="179"/>
  <c r="F34" i="179"/>
  <c r="E34" i="179"/>
  <c r="D34" i="179"/>
  <c r="C34" i="179"/>
  <c r="L34" i="180"/>
  <c r="K34" i="180"/>
  <c r="J34" i="180"/>
  <c r="I34" i="180"/>
  <c r="H34" i="180"/>
  <c r="G34" i="180"/>
  <c r="F34" i="180"/>
  <c r="E34" i="180"/>
  <c r="D34" i="180"/>
  <c r="C34" i="180"/>
  <c r="L34" i="181"/>
  <c r="K34" i="181"/>
  <c r="J34" i="181"/>
  <c r="I34" i="181"/>
  <c r="H34" i="181"/>
  <c r="G34" i="181"/>
  <c r="F34" i="181"/>
  <c r="E34" i="181"/>
  <c r="D34" i="181"/>
  <c r="C34" i="181"/>
  <c r="L34" i="182"/>
  <c r="K34" i="182"/>
  <c r="J34" i="182"/>
  <c r="I34" i="182"/>
  <c r="H34" i="182"/>
  <c r="G34" i="182"/>
  <c r="F34" i="182"/>
  <c r="E34" i="182"/>
  <c r="D34" i="182"/>
  <c r="C34" i="182"/>
  <c r="L34" i="183"/>
  <c r="K34" i="183"/>
  <c r="J34" i="183"/>
  <c r="I34" i="183"/>
  <c r="H34" i="183"/>
  <c r="G34" i="183"/>
  <c r="F34" i="183"/>
  <c r="E34" i="183"/>
  <c r="D34" i="183"/>
  <c r="C34" i="183"/>
  <c r="L34" i="184"/>
  <c r="K34" i="184"/>
  <c r="J34" i="184"/>
  <c r="I34" i="184"/>
  <c r="H34" i="184"/>
  <c r="G34" i="184"/>
  <c r="F34" i="184"/>
  <c r="E34" i="184"/>
  <c r="D34" i="184"/>
  <c r="D40" i="184" s="1"/>
  <c r="C34" i="184"/>
  <c r="L34" i="185"/>
  <c r="K34" i="185"/>
  <c r="J34" i="185"/>
  <c r="I34" i="185"/>
  <c r="H34" i="185"/>
  <c r="G34" i="185"/>
  <c r="F34" i="185"/>
  <c r="E34" i="185"/>
  <c r="D34" i="185"/>
  <c r="C34" i="185"/>
  <c r="L34" i="186"/>
  <c r="K34" i="186"/>
  <c r="J34" i="186"/>
  <c r="I34" i="186"/>
  <c r="H34" i="186"/>
  <c r="G34" i="186"/>
  <c r="F34" i="186"/>
  <c r="E34" i="186"/>
  <c r="D34" i="186"/>
  <c r="C34" i="186"/>
  <c r="L34" i="187"/>
  <c r="K34" i="187"/>
  <c r="J34" i="187"/>
  <c r="I34" i="187"/>
  <c r="H34" i="187"/>
  <c r="G34" i="187"/>
  <c r="F34" i="187"/>
  <c r="E34" i="187"/>
  <c r="D34" i="187"/>
  <c r="C34" i="187"/>
  <c r="L34" i="188"/>
  <c r="K34" i="188"/>
  <c r="J34" i="188"/>
  <c r="I34" i="188"/>
  <c r="H34" i="188"/>
  <c r="G34" i="188"/>
  <c r="F34" i="188"/>
  <c r="E34" i="188"/>
  <c r="D34" i="188"/>
  <c r="C34" i="188"/>
  <c r="L34" i="189"/>
  <c r="K34" i="189"/>
  <c r="J34" i="189"/>
  <c r="I34" i="189"/>
  <c r="H34" i="189"/>
  <c r="G34" i="189"/>
  <c r="F34" i="189"/>
  <c r="E34" i="189"/>
  <c r="D34" i="189"/>
  <c r="C34" i="189"/>
  <c r="L34" i="190"/>
  <c r="K34" i="190"/>
  <c r="J34" i="190"/>
  <c r="I34" i="190"/>
  <c r="H34" i="190"/>
  <c r="G34" i="190"/>
  <c r="F34" i="190"/>
  <c r="E34" i="190"/>
  <c r="D34" i="190"/>
  <c r="C34" i="190"/>
  <c r="L34" i="191"/>
  <c r="K34" i="191"/>
  <c r="J34" i="191"/>
  <c r="I34" i="191"/>
  <c r="H34" i="191"/>
  <c r="G34" i="191"/>
  <c r="F34" i="191"/>
  <c r="E34" i="191"/>
  <c r="D34" i="191"/>
  <c r="C34" i="191"/>
  <c r="L34" i="192"/>
  <c r="K34" i="192"/>
  <c r="J34" i="192"/>
  <c r="I34" i="192"/>
  <c r="H34" i="192"/>
  <c r="G34" i="192"/>
  <c r="F34" i="192"/>
  <c r="E34" i="192"/>
  <c r="D34" i="192"/>
  <c r="C34" i="192"/>
  <c r="L34" i="193"/>
  <c r="K34" i="193"/>
  <c r="J34" i="193"/>
  <c r="I34" i="193"/>
  <c r="H34" i="193"/>
  <c r="G34" i="193"/>
  <c r="F34" i="193"/>
  <c r="E34" i="193"/>
  <c r="D34" i="193"/>
  <c r="C34" i="193"/>
  <c r="L34" i="194"/>
  <c r="K34" i="194"/>
  <c r="J34" i="194"/>
  <c r="I34" i="194"/>
  <c r="H34" i="194"/>
  <c r="G34" i="194"/>
  <c r="F34" i="194"/>
  <c r="E34" i="194"/>
  <c r="D34" i="194"/>
  <c r="C34" i="194"/>
  <c r="L34" i="195"/>
  <c r="K34" i="195"/>
  <c r="J34" i="195"/>
  <c r="I34" i="195"/>
  <c r="H34" i="195"/>
  <c r="G34" i="195"/>
  <c r="F34" i="195"/>
  <c r="E34" i="195"/>
  <c r="D34" i="195"/>
  <c r="C34" i="195"/>
  <c r="L34" i="196"/>
  <c r="K34" i="196"/>
  <c r="J34" i="196"/>
  <c r="I34" i="196"/>
  <c r="H34" i="196"/>
  <c r="G34" i="196"/>
  <c r="F34" i="196"/>
  <c r="E34" i="196"/>
  <c r="D34" i="196"/>
  <c r="C34" i="196"/>
  <c r="L34" i="197"/>
  <c r="K34" i="197"/>
  <c r="J34" i="197"/>
  <c r="I34" i="197"/>
  <c r="H34" i="197"/>
  <c r="G34" i="197"/>
  <c r="F34" i="197"/>
  <c r="E34" i="197"/>
  <c r="D34" i="197"/>
  <c r="C34" i="197"/>
  <c r="L34" i="198"/>
  <c r="K34" i="198"/>
  <c r="J34" i="198"/>
  <c r="I34" i="198"/>
  <c r="H34" i="198"/>
  <c r="G34" i="198"/>
  <c r="F34" i="198"/>
  <c r="E34" i="198"/>
  <c r="D34" i="198"/>
  <c r="C34" i="198"/>
  <c r="L34" i="199"/>
  <c r="K34" i="199"/>
  <c r="J34" i="199"/>
  <c r="I34" i="199"/>
  <c r="H34" i="199"/>
  <c r="G34" i="199"/>
  <c r="F34" i="199"/>
  <c r="E34" i="199"/>
  <c r="D34" i="199"/>
  <c r="C34" i="199"/>
  <c r="L34" i="200"/>
  <c r="K34" i="200"/>
  <c r="J34" i="200"/>
  <c r="I34" i="200"/>
  <c r="H34" i="200"/>
  <c r="G34" i="200"/>
  <c r="F34" i="200"/>
  <c r="E34" i="200"/>
  <c r="D34" i="200"/>
  <c r="C34" i="200"/>
  <c r="L34" i="201"/>
  <c r="K34" i="201"/>
  <c r="J34" i="201"/>
  <c r="I34" i="201"/>
  <c r="H34" i="201"/>
  <c r="G34" i="201"/>
  <c r="F34" i="201"/>
  <c r="E34" i="201"/>
  <c r="D34" i="201"/>
  <c r="C34" i="201"/>
  <c r="L34" i="202"/>
  <c r="K34" i="202"/>
  <c r="J34" i="202"/>
  <c r="I34" i="202"/>
  <c r="H34" i="202"/>
  <c r="G34" i="202"/>
  <c r="F34" i="202"/>
  <c r="E34" i="202"/>
  <c r="D34" i="202"/>
  <c r="C34" i="202"/>
  <c r="L34" i="203"/>
  <c r="K34" i="203"/>
  <c r="J34" i="203"/>
  <c r="I34" i="203"/>
  <c r="H34" i="203"/>
  <c r="G34" i="203"/>
  <c r="F34" i="203"/>
  <c r="E34" i="203"/>
  <c r="D34" i="203"/>
  <c r="D40" i="203" s="1"/>
  <c r="C34" i="203"/>
  <c r="C40" i="203" s="1"/>
  <c r="L34" i="204"/>
  <c r="L40" i="204" s="1"/>
  <c r="K34" i="204"/>
  <c r="K40" i="204" s="1"/>
  <c r="J34" i="204"/>
  <c r="I34" i="204"/>
  <c r="H34" i="204"/>
  <c r="G34" i="204"/>
  <c r="G40" i="204" s="1"/>
  <c r="F34" i="204"/>
  <c r="E34" i="204"/>
  <c r="D34" i="204"/>
  <c r="D40" i="204" s="1"/>
  <c r="C34" i="204"/>
  <c r="C40" i="204" s="1"/>
  <c r="L34" i="205"/>
  <c r="K34" i="205"/>
  <c r="K40" i="205" s="1"/>
  <c r="J34" i="205"/>
  <c r="I34" i="205"/>
  <c r="H34" i="205"/>
  <c r="G34" i="205"/>
  <c r="G40" i="205" s="1"/>
  <c r="F34" i="205"/>
  <c r="E34" i="205"/>
  <c r="D34" i="205"/>
  <c r="C34" i="205"/>
  <c r="C40" i="205" s="1"/>
  <c r="L34" i="206"/>
  <c r="K34" i="206"/>
  <c r="J34" i="206"/>
  <c r="J40" i="206" s="1"/>
  <c r="I34" i="206"/>
  <c r="H34" i="206"/>
  <c r="G34" i="206"/>
  <c r="G40" i="206" s="1"/>
  <c r="F34" i="206"/>
  <c r="E34" i="206"/>
  <c r="D34" i="206"/>
  <c r="C34" i="206"/>
  <c r="C40" i="206" s="1"/>
  <c r="L34" i="207"/>
  <c r="K34" i="207"/>
  <c r="K40" i="207" s="1"/>
  <c r="J34" i="207"/>
  <c r="J40" i="207" s="1"/>
  <c r="I34" i="207"/>
  <c r="H34" i="207"/>
  <c r="G34" i="207"/>
  <c r="G40" i="207" s="1"/>
  <c r="F34" i="207"/>
  <c r="F40" i="207" s="1"/>
  <c r="E34" i="207"/>
  <c r="D34" i="207"/>
  <c r="C34" i="207"/>
  <c r="C40" i="207" s="1"/>
  <c r="L34" i="208"/>
  <c r="K34" i="208"/>
  <c r="K40" i="208" s="1"/>
  <c r="J34" i="208"/>
  <c r="J40" i="208" s="1"/>
  <c r="I34" i="208"/>
  <c r="H34" i="208"/>
  <c r="G34" i="208"/>
  <c r="G40" i="208" s="1"/>
  <c r="F34" i="208"/>
  <c r="E34" i="208"/>
  <c r="D34" i="208"/>
  <c r="C34" i="208"/>
  <c r="C40" i="208" s="1"/>
  <c r="L34" i="209"/>
  <c r="K34" i="209"/>
  <c r="K40" i="209" s="1"/>
  <c r="J34" i="209"/>
  <c r="J40" i="209" s="1"/>
  <c r="I34" i="209"/>
  <c r="H34" i="209"/>
  <c r="G34" i="209"/>
  <c r="G40" i="209" s="1"/>
  <c r="F34" i="209"/>
  <c r="F40" i="209" s="1"/>
  <c r="E34" i="209"/>
  <c r="D34" i="209"/>
  <c r="C34" i="209"/>
  <c r="C40" i="209" s="1"/>
  <c r="L34" i="210"/>
  <c r="K34" i="210"/>
  <c r="J34" i="210"/>
  <c r="J40" i="210" s="1"/>
  <c r="I34" i="210"/>
  <c r="H34" i="210"/>
  <c r="G34" i="210"/>
  <c r="G40" i="210" s="1"/>
  <c r="F34" i="210"/>
  <c r="F40" i="210" s="1"/>
  <c r="E34" i="210"/>
  <c r="D34" i="210"/>
  <c r="C34" i="210"/>
  <c r="C40" i="210" s="1"/>
  <c r="L34" i="211"/>
  <c r="K34" i="211"/>
  <c r="K40" i="211" s="1"/>
  <c r="J34" i="211"/>
  <c r="J40" i="211" s="1"/>
  <c r="I34" i="211"/>
  <c r="H34" i="211"/>
  <c r="G34" i="211"/>
  <c r="G40" i="211" s="1"/>
  <c r="F34" i="211"/>
  <c r="F40" i="211" s="1"/>
  <c r="E34" i="211"/>
  <c r="D34" i="211"/>
  <c r="C34" i="211"/>
  <c r="C40" i="211" s="1"/>
  <c r="L34" i="212"/>
  <c r="K34" i="212"/>
  <c r="K40" i="212" s="1"/>
  <c r="J34" i="212"/>
  <c r="J40" i="212" s="1"/>
  <c r="I34" i="212"/>
  <c r="H34" i="212"/>
  <c r="G34" i="212"/>
  <c r="F34" i="212"/>
  <c r="F40" i="212" s="1"/>
  <c r="E34" i="212"/>
  <c r="D34" i="212"/>
  <c r="C34" i="212"/>
  <c r="C40" i="212" s="1"/>
  <c r="L34" i="213"/>
  <c r="K34" i="213"/>
  <c r="K40" i="213" s="1"/>
  <c r="J34" i="213"/>
  <c r="I34" i="213"/>
  <c r="H34" i="213"/>
  <c r="G34" i="213"/>
  <c r="G40" i="213" s="1"/>
  <c r="F34" i="213"/>
  <c r="F40" i="213" s="1"/>
  <c r="E34" i="213"/>
  <c r="D34" i="213"/>
  <c r="C34" i="213"/>
  <c r="C40" i="213" s="1"/>
  <c r="L34" i="214"/>
  <c r="K34" i="214"/>
  <c r="J34" i="214"/>
  <c r="J40" i="214" s="1"/>
  <c r="I34" i="214"/>
  <c r="H34" i="214"/>
  <c r="G34" i="214"/>
  <c r="G40" i="214" s="1"/>
  <c r="F34" i="214"/>
  <c r="E34" i="214"/>
  <c r="D34" i="214"/>
  <c r="C34" i="214"/>
  <c r="C40" i="214" s="1"/>
  <c r="L34" i="215"/>
  <c r="K34" i="215"/>
  <c r="K40" i="215" s="1"/>
  <c r="J34" i="215"/>
  <c r="J40" i="215" s="1"/>
  <c r="I34" i="215"/>
  <c r="H34" i="215"/>
  <c r="G34" i="215"/>
  <c r="F34" i="215"/>
  <c r="F40" i="215" s="1"/>
  <c r="E34" i="215"/>
  <c r="D34" i="215"/>
  <c r="C34" i="215"/>
  <c r="C40" i="215" s="1"/>
  <c r="L34" i="216"/>
  <c r="K34" i="216"/>
  <c r="K40" i="216" s="1"/>
  <c r="J34" i="216"/>
  <c r="I34" i="216"/>
  <c r="H34" i="216"/>
  <c r="G34" i="216"/>
  <c r="F34" i="216"/>
  <c r="E34" i="216"/>
  <c r="D34" i="216"/>
  <c r="C34" i="216"/>
  <c r="C40" i="216" s="1"/>
  <c r="L34" i="217"/>
  <c r="K34" i="217"/>
  <c r="K40" i="217" s="1"/>
  <c r="J34" i="217"/>
  <c r="J40" i="217" s="1"/>
  <c r="I34" i="217"/>
  <c r="H34" i="217"/>
  <c r="G34" i="217"/>
  <c r="G40" i="217" s="1"/>
  <c r="F34" i="217"/>
  <c r="F40" i="217" s="1"/>
  <c r="E34" i="217"/>
  <c r="D34" i="217"/>
  <c r="C34" i="217"/>
  <c r="L34" i="218"/>
  <c r="K34" i="218"/>
  <c r="K40" i="218" s="1"/>
  <c r="J34" i="218"/>
  <c r="J40" i="218" s="1"/>
  <c r="I34" i="218"/>
  <c r="H34" i="218"/>
  <c r="G34" i="218"/>
  <c r="G40" i="218" s="1"/>
  <c r="F34" i="218"/>
  <c r="F40" i="218" s="1"/>
  <c r="E34" i="218"/>
  <c r="D34" i="218"/>
  <c r="C34" i="218"/>
  <c r="C40" i="218" s="1"/>
  <c r="L34" i="219"/>
  <c r="K34" i="219"/>
  <c r="K40" i="219" s="1"/>
  <c r="J34" i="219"/>
  <c r="I34" i="219"/>
  <c r="H34" i="219"/>
  <c r="G34" i="219"/>
  <c r="G40" i="219" s="1"/>
  <c r="F34" i="219"/>
  <c r="E34" i="219"/>
  <c r="D34" i="219"/>
  <c r="C34" i="219"/>
  <c r="C40" i="219" s="1"/>
  <c r="L34" i="220"/>
  <c r="K34" i="220"/>
  <c r="J34" i="220"/>
  <c r="I34" i="220"/>
  <c r="H34" i="220"/>
  <c r="G34" i="220"/>
  <c r="G40" i="220" s="1"/>
  <c r="F34" i="220"/>
  <c r="E34" i="220"/>
  <c r="D34" i="220"/>
  <c r="C34" i="220"/>
  <c r="C40" i="220" s="1"/>
  <c r="L34" i="221"/>
  <c r="K34" i="221"/>
  <c r="J34" i="221"/>
  <c r="I34" i="221"/>
  <c r="H34" i="221"/>
  <c r="G34" i="221"/>
  <c r="F34" i="221"/>
  <c r="E34" i="221"/>
  <c r="D34" i="221"/>
  <c r="C34" i="221"/>
  <c r="L34" i="222"/>
  <c r="K34" i="222"/>
  <c r="J34" i="222"/>
  <c r="I34" i="222"/>
  <c r="H34" i="222"/>
  <c r="G34" i="222"/>
  <c r="F34" i="222"/>
  <c r="E34" i="222"/>
  <c r="D34" i="222"/>
  <c r="C34" i="222"/>
  <c r="L34" i="223"/>
  <c r="K34" i="223"/>
  <c r="J34" i="223"/>
  <c r="I34" i="223"/>
  <c r="H34" i="223"/>
  <c r="G34" i="223"/>
  <c r="F34" i="223"/>
  <c r="E34" i="223"/>
  <c r="D34" i="223"/>
  <c r="C34" i="223"/>
  <c r="L34" i="224"/>
  <c r="K34" i="224"/>
  <c r="J34" i="224"/>
  <c r="I34" i="224"/>
  <c r="H34" i="224"/>
  <c r="G34" i="224"/>
  <c r="F34" i="224"/>
  <c r="E34" i="224"/>
  <c r="D34" i="224"/>
  <c r="C34" i="224"/>
  <c r="L34" i="225"/>
  <c r="K34" i="225"/>
  <c r="J34" i="225"/>
  <c r="I34" i="225"/>
  <c r="H34" i="225"/>
  <c r="G34" i="225"/>
  <c r="F34" i="225"/>
  <c r="E34" i="225"/>
  <c r="D34" i="225"/>
  <c r="C34" i="225"/>
  <c r="L34" i="226"/>
  <c r="K34" i="226"/>
  <c r="J34" i="226"/>
  <c r="I34" i="226"/>
  <c r="H34" i="226"/>
  <c r="G34" i="226"/>
  <c r="F34" i="226"/>
  <c r="E34" i="226"/>
  <c r="D34" i="226"/>
  <c r="C34" i="226"/>
  <c r="L34" i="227"/>
  <c r="K34" i="227"/>
  <c r="J34" i="227"/>
  <c r="I34" i="227"/>
  <c r="H34" i="227"/>
  <c r="G34" i="227"/>
  <c r="F34" i="227"/>
  <c r="E34" i="227"/>
  <c r="D34" i="227"/>
  <c r="C34" i="227"/>
  <c r="L34" i="228"/>
  <c r="K34" i="228"/>
  <c r="J34" i="228"/>
  <c r="I34" i="228"/>
  <c r="H34" i="228"/>
  <c r="G34" i="228"/>
  <c r="F34" i="228"/>
  <c r="E34" i="228"/>
  <c r="D34" i="228"/>
  <c r="C34" i="228"/>
  <c r="L34" i="229"/>
  <c r="K34" i="229"/>
  <c r="J34" i="229"/>
  <c r="I34" i="229"/>
  <c r="H34" i="229"/>
  <c r="G34" i="229"/>
  <c r="F34" i="229"/>
  <c r="E34" i="229"/>
  <c r="D34" i="229"/>
  <c r="C34" i="229"/>
  <c r="L34" i="230"/>
  <c r="K34" i="230"/>
  <c r="J34" i="230"/>
  <c r="I34" i="230"/>
  <c r="H34" i="230"/>
  <c r="H40" i="230" s="1"/>
  <c r="G34" i="230"/>
  <c r="F34" i="230"/>
  <c r="E34" i="230"/>
  <c r="D34" i="230"/>
  <c r="C34" i="230"/>
  <c r="L34" i="231"/>
  <c r="L40" i="231" s="1"/>
  <c r="K34" i="231"/>
  <c r="J34" i="231"/>
  <c r="I34" i="231"/>
  <c r="H34" i="231"/>
  <c r="H40" i="231" s="1"/>
  <c r="G34" i="231"/>
  <c r="F34" i="231"/>
  <c r="E34" i="231"/>
  <c r="D34" i="231"/>
  <c r="D40" i="231" s="1"/>
  <c r="C34" i="231"/>
  <c r="L34" i="232"/>
  <c r="L40" i="232" s="1"/>
  <c r="K34" i="232"/>
  <c r="J34" i="232"/>
  <c r="I34" i="232"/>
  <c r="H34" i="232"/>
  <c r="G34" i="232"/>
  <c r="F34" i="232"/>
  <c r="E34" i="232"/>
  <c r="D34" i="232"/>
  <c r="D40" i="232" s="1"/>
  <c r="C34" i="232"/>
  <c r="L34" i="233"/>
  <c r="L40" i="233" s="1"/>
  <c r="K34" i="233"/>
  <c r="J34" i="233"/>
  <c r="I34" i="233"/>
  <c r="H34" i="233"/>
  <c r="H40" i="233" s="1"/>
  <c r="G34" i="233"/>
  <c r="F34" i="233"/>
  <c r="E34" i="233"/>
  <c r="D34" i="233"/>
  <c r="C34" i="233"/>
  <c r="L34" i="234"/>
  <c r="K34" i="234"/>
  <c r="J34" i="234"/>
  <c r="I34" i="234"/>
  <c r="H34" i="234"/>
  <c r="H40" i="234" s="1"/>
  <c r="G34" i="234"/>
  <c r="F34" i="234"/>
  <c r="E34" i="234"/>
  <c r="D34" i="234"/>
  <c r="C34" i="234"/>
  <c r="L34" i="235"/>
  <c r="L40" i="235" s="1"/>
  <c r="K34" i="235"/>
  <c r="J34" i="235"/>
  <c r="I34" i="235"/>
  <c r="H34" i="235"/>
  <c r="H40" i="235" s="1"/>
  <c r="G34" i="235"/>
  <c r="F34" i="235"/>
  <c r="E34" i="235"/>
  <c r="D34" i="235"/>
  <c r="D40" i="235" s="1"/>
  <c r="C34" i="235"/>
  <c r="L34" i="236"/>
  <c r="K34" i="236"/>
  <c r="J34" i="236"/>
  <c r="I34" i="236"/>
  <c r="H34" i="236"/>
  <c r="G34" i="236"/>
  <c r="F34" i="236"/>
  <c r="E34" i="236"/>
  <c r="D34" i="236"/>
  <c r="C34" i="236"/>
  <c r="L34" i="237"/>
  <c r="K34" i="237"/>
  <c r="J34" i="237"/>
  <c r="I34" i="237"/>
  <c r="H34" i="237"/>
  <c r="G34" i="237"/>
  <c r="F34" i="237"/>
  <c r="E34" i="237"/>
  <c r="D34" i="237"/>
  <c r="C34" i="237"/>
  <c r="L34" i="238"/>
  <c r="K34" i="238"/>
  <c r="J34" i="238"/>
  <c r="I34" i="238"/>
  <c r="H34" i="238"/>
  <c r="G34" i="238"/>
  <c r="F34" i="238"/>
  <c r="E34" i="238"/>
  <c r="D34" i="238"/>
  <c r="C34" i="238"/>
  <c r="L34" i="239"/>
  <c r="K34" i="239"/>
  <c r="J34" i="239"/>
  <c r="I34" i="239"/>
  <c r="H34" i="239"/>
  <c r="G34" i="239"/>
  <c r="F34" i="239"/>
  <c r="E34" i="239"/>
  <c r="D34" i="239"/>
  <c r="C34" i="239"/>
  <c r="L34" i="240"/>
  <c r="K34" i="240"/>
  <c r="J34" i="240"/>
  <c r="I34" i="240"/>
  <c r="H34" i="240"/>
  <c r="G34" i="240"/>
  <c r="F34" i="240"/>
  <c r="E34" i="240"/>
  <c r="D34" i="240"/>
  <c r="C34" i="240"/>
  <c r="L34" i="241"/>
  <c r="K34" i="241"/>
  <c r="J34" i="241"/>
  <c r="I34" i="241"/>
  <c r="H34" i="241"/>
  <c r="G34" i="241"/>
  <c r="F34" i="241"/>
  <c r="E34" i="241"/>
  <c r="D34" i="241"/>
  <c r="C34" i="241"/>
  <c r="L34" i="242"/>
  <c r="K34" i="242"/>
  <c r="J34" i="242"/>
  <c r="I34" i="242"/>
  <c r="H34" i="242"/>
  <c r="G34" i="242"/>
  <c r="F34" i="242"/>
  <c r="E34" i="242"/>
  <c r="D34" i="242"/>
  <c r="C34" i="242"/>
  <c r="L34" i="243"/>
  <c r="K34" i="243"/>
  <c r="J34" i="243"/>
  <c r="I34" i="243"/>
  <c r="H34" i="243"/>
  <c r="G34" i="243"/>
  <c r="F34" i="243"/>
  <c r="E34" i="243"/>
  <c r="D34" i="243"/>
  <c r="C34" i="243"/>
  <c r="L34" i="244"/>
  <c r="K34" i="244"/>
  <c r="J34" i="244"/>
  <c r="I34" i="244"/>
  <c r="H34" i="244"/>
  <c r="G34" i="244"/>
  <c r="F34" i="244"/>
  <c r="E34" i="244"/>
  <c r="D34" i="244"/>
  <c r="C34" i="244"/>
  <c r="L34" i="245"/>
  <c r="K34" i="245"/>
  <c r="J34" i="245"/>
  <c r="I34" i="245"/>
  <c r="H34" i="245"/>
  <c r="G34" i="245"/>
  <c r="F34" i="245"/>
  <c r="E34" i="245"/>
  <c r="D34" i="245"/>
  <c r="C34" i="245"/>
  <c r="L34" i="246"/>
  <c r="K34" i="246"/>
  <c r="J34" i="246"/>
  <c r="I34" i="246"/>
  <c r="H34" i="246"/>
  <c r="G34" i="246"/>
  <c r="F34" i="246"/>
  <c r="E34" i="246"/>
  <c r="D34" i="246"/>
  <c r="C34" i="246"/>
  <c r="L34" i="247"/>
  <c r="K34" i="247"/>
  <c r="J34" i="247"/>
  <c r="I34" i="247"/>
  <c r="H34" i="247"/>
  <c r="G34" i="247"/>
  <c r="F34" i="247"/>
  <c r="E34" i="247"/>
  <c r="D34" i="247"/>
  <c r="C34" i="247"/>
  <c r="L34" i="248"/>
  <c r="K34" i="248"/>
  <c r="J34" i="248"/>
  <c r="I34" i="248"/>
  <c r="H34" i="248"/>
  <c r="G34" i="248"/>
  <c r="F34" i="248"/>
  <c r="E34" i="248"/>
  <c r="D34" i="248"/>
  <c r="C34" i="248"/>
  <c r="L34" i="249"/>
  <c r="K34" i="249"/>
  <c r="J34" i="249"/>
  <c r="I34" i="249"/>
  <c r="H34" i="249"/>
  <c r="G34" i="249"/>
  <c r="F34" i="249"/>
  <c r="E34" i="249"/>
  <c r="D34" i="249"/>
  <c r="C34" i="249"/>
  <c r="L34" i="250"/>
  <c r="K34" i="250"/>
  <c r="J34" i="250"/>
  <c r="I34" i="250"/>
  <c r="H34" i="250"/>
  <c r="G34" i="250"/>
  <c r="F34" i="250"/>
  <c r="E34" i="250"/>
  <c r="D34" i="250"/>
  <c r="C34" i="250"/>
  <c r="L34" i="251"/>
  <c r="K34" i="251"/>
  <c r="J34" i="251"/>
  <c r="I34" i="251"/>
  <c r="H34" i="251"/>
  <c r="G34" i="251"/>
  <c r="F34" i="251"/>
  <c r="E34" i="251"/>
  <c r="D34" i="251"/>
  <c r="C34" i="251"/>
  <c r="L34" i="252"/>
  <c r="K34" i="252"/>
  <c r="J34" i="252"/>
  <c r="I34" i="252"/>
  <c r="H34" i="252"/>
  <c r="G34" i="252"/>
  <c r="F34" i="252"/>
  <c r="E34" i="252"/>
  <c r="D34" i="252"/>
  <c r="C34" i="252"/>
  <c r="L34" i="253"/>
  <c r="K34" i="253"/>
  <c r="J34" i="253"/>
  <c r="I34" i="253"/>
  <c r="H34" i="253"/>
  <c r="G34" i="253"/>
  <c r="F34" i="253"/>
  <c r="E34" i="253"/>
  <c r="D34" i="253"/>
  <c r="C34" i="253"/>
  <c r="L34" i="254"/>
  <c r="K34" i="254"/>
  <c r="J34" i="254"/>
  <c r="I34" i="254"/>
  <c r="H34" i="254"/>
  <c r="G34" i="254"/>
  <c r="F34" i="254"/>
  <c r="E34" i="254"/>
  <c r="D34" i="254"/>
  <c r="C34" i="254"/>
  <c r="L34" i="255"/>
  <c r="K34" i="255"/>
  <c r="J34" i="255"/>
  <c r="I34" i="255"/>
  <c r="H34" i="255"/>
  <c r="G34" i="255"/>
  <c r="F34" i="255"/>
  <c r="E34" i="255"/>
  <c r="D34" i="255"/>
  <c r="C34" i="255"/>
  <c r="L34" i="256"/>
  <c r="K34" i="256"/>
  <c r="J34" i="256"/>
  <c r="I34" i="256"/>
  <c r="H34" i="256"/>
  <c r="G34" i="256"/>
  <c r="F34" i="256"/>
  <c r="E34" i="256"/>
  <c r="D34" i="256"/>
  <c r="C34" i="256"/>
  <c r="L34" i="257"/>
  <c r="K34" i="257"/>
  <c r="J34" i="257"/>
  <c r="I34" i="257"/>
  <c r="H34" i="257"/>
  <c r="G34" i="257"/>
  <c r="F34" i="257"/>
  <c r="E34" i="257"/>
  <c r="D34" i="257"/>
  <c r="C34" i="257"/>
  <c r="L34" i="258"/>
  <c r="K34" i="258"/>
  <c r="J34" i="258"/>
  <c r="I34" i="258"/>
  <c r="H34" i="258"/>
  <c r="G34" i="258"/>
  <c r="F34" i="258"/>
  <c r="E34" i="258"/>
  <c r="D34" i="258"/>
  <c r="C34" i="258"/>
  <c r="L34" i="1"/>
  <c r="K34" i="1"/>
  <c r="J34" i="1"/>
  <c r="I34" i="1"/>
  <c r="H34" i="1"/>
  <c r="G34" i="1"/>
  <c r="F34" i="1"/>
  <c r="E34" i="1"/>
  <c r="D34" i="1"/>
  <c r="C34" i="1"/>
  <c r="L24" i="2"/>
  <c r="K24" i="2"/>
  <c r="J24" i="2"/>
  <c r="I24" i="2"/>
  <c r="H24" i="2"/>
  <c r="G24" i="2"/>
  <c r="F24" i="2"/>
  <c r="E24" i="2"/>
  <c r="D24" i="2"/>
  <c r="C24" i="2"/>
  <c r="L24" i="3"/>
  <c r="K24" i="3"/>
  <c r="J24" i="3"/>
  <c r="I24" i="3"/>
  <c r="H24" i="3"/>
  <c r="G24" i="3"/>
  <c r="F24" i="3"/>
  <c r="E24" i="3"/>
  <c r="D24" i="3"/>
  <c r="C24" i="3"/>
  <c r="L24" i="4"/>
  <c r="K24" i="4"/>
  <c r="J24" i="4"/>
  <c r="I24" i="4"/>
  <c r="H24" i="4"/>
  <c r="G24" i="4"/>
  <c r="F24" i="4"/>
  <c r="E24" i="4"/>
  <c r="D24" i="4"/>
  <c r="C24" i="4"/>
  <c r="L24" i="5"/>
  <c r="K24" i="5"/>
  <c r="J24" i="5"/>
  <c r="I24" i="5"/>
  <c r="H24" i="5"/>
  <c r="G24" i="5"/>
  <c r="F24" i="5"/>
  <c r="E24" i="5"/>
  <c r="D24" i="5"/>
  <c r="C24" i="5"/>
  <c r="L24" i="6"/>
  <c r="K24" i="6"/>
  <c r="J24" i="6"/>
  <c r="I24" i="6"/>
  <c r="H24" i="6"/>
  <c r="G24" i="6"/>
  <c r="F24" i="6"/>
  <c r="E24" i="6"/>
  <c r="D24" i="6"/>
  <c r="C24" i="6"/>
  <c r="L24" i="7"/>
  <c r="K24" i="7"/>
  <c r="J24" i="7"/>
  <c r="I24" i="7"/>
  <c r="H24" i="7"/>
  <c r="G24" i="7"/>
  <c r="F24" i="7"/>
  <c r="E24" i="7"/>
  <c r="D24" i="7"/>
  <c r="C24" i="7"/>
  <c r="L24" i="8"/>
  <c r="K24" i="8"/>
  <c r="J24" i="8"/>
  <c r="I24" i="8"/>
  <c r="H24" i="8"/>
  <c r="G24" i="8"/>
  <c r="F24" i="8"/>
  <c r="E24" i="8"/>
  <c r="D24" i="8"/>
  <c r="C24" i="8"/>
  <c r="L24" i="9"/>
  <c r="K24" i="9"/>
  <c r="J24" i="9"/>
  <c r="I24" i="9"/>
  <c r="H24" i="9"/>
  <c r="G24" i="9"/>
  <c r="F24" i="9"/>
  <c r="E24" i="9"/>
  <c r="D24" i="9"/>
  <c r="C24" i="9"/>
  <c r="L24" i="10"/>
  <c r="K24" i="10"/>
  <c r="J24" i="10"/>
  <c r="I24" i="10"/>
  <c r="H24" i="10"/>
  <c r="G24" i="10"/>
  <c r="F24" i="10"/>
  <c r="E24" i="10"/>
  <c r="D24" i="10"/>
  <c r="C24" i="10"/>
  <c r="L24" i="11"/>
  <c r="K24" i="11"/>
  <c r="J24" i="11"/>
  <c r="I24" i="11"/>
  <c r="H24" i="11"/>
  <c r="G24" i="11"/>
  <c r="F24" i="11"/>
  <c r="E24" i="11"/>
  <c r="D24" i="11"/>
  <c r="C24" i="11"/>
  <c r="L24" i="12"/>
  <c r="K24" i="12"/>
  <c r="J24" i="12"/>
  <c r="I24" i="12"/>
  <c r="H24" i="12"/>
  <c r="G24" i="12"/>
  <c r="F24" i="12"/>
  <c r="E24" i="12"/>
  <c r="D24" i="12"/>
  <c r="C24" i="12"/>
  <c r="L24" i="13"/>
  <c r="K24" i="13"/>
  <c r="J24" i="13"/>
  <c r="I24" i="13"/>
  <c r="H24" i="13"/>
  <c r="G24" i="13"/>
  <c r="F24" i="13"/>
  <c r="E24" i="13"/>
  <c r="D24" i="13"/>
  <c r="C24" i="13"/>
  <c r="L24" i="14"/>
  <c r="K24" i="14"/>
  <c r="J24" i="14"/>
  <c r="I24" i="14"/>
  <c r="H24" i="14"/>
  <c r="G24" i="14"/>
  <c r="F24" i="14"/>
  <c r="E24" i="14"/>
  <c r="D24" i="14"/>
  <c r="C24" i="14"/>
  <c r="L24" i="15"/>
  <c r="K24" i="15"/>
  <c r="J24" i="15"/>
  <c r="I24" i="15"/>
  <c r="H24" i="15"/>
  <c r="G24" i="15"/>
  <c r="F24" i="15"/>
  <c r="E24" i="15"/>
  <c r="D24" i="15"/>
  <c r="C24" i="15"/>
  <c r="L24" i="16"/>
  <c r="K24" i="16"/>
  <c r="J24" i="16"/>
  <c r="I24" i="16"/>
  <c r="H24" i="16"/>
  <c r="G24" i="16"/>
  <c r="F24" i="16"/>
  <c r="E24" i="16"/>
  <c r="D24" i="16"/>
  <c r="C24" i="16"/>
  <c r="L24" i="17"/>
  <c r="K24" i="17"/>
  <c r="J24" i="17"/>
  <c r="I24" i="17"/>
  <c r="H24" i="17"/>
  <c r="G24" i="17"/>
  <c r="F24" i="17"/>
  <c r="E24" i="17"/>
  <c r="D24" i="17"/>
  <c r="C24" i="17"/>
  <c r="L24" i="18"/>
  <c r="K24" i="18"/>
  <c r="J24" i="18"/>
  <c r="I24" i="18"/>
  <c r="H24" i="18"/>
  <c r="G24" i="18"/>
  <c r="F24" i="18"/>
  <c r="E24" i="18"/>
  <c r="D24" i="18"/>
  <c r="C24" i="18"/>
  <c r="L24" i="19"/>
  <c r="K24" i="19"/>
  <c r="J24" i="19"/>
  <c r="I24" i="19"/>
  <c r="H24" i="19"/>
  <c r="G24" i="19"/>
  <c r="F24" i="19"/>
  <c r="E24" i="19"/>
  <c r="D24" i="19"/>
  <c r="C24" i="19"/>
  <c r="L24" i="20"/>
  <c r="K24" i="20"/>
  <c r="J24" i="20"/>
  <c r="I24" i="20"/>
  <c r="H24" i="20"/>
  <c r="G24" i="20"/>
  <c r="F24" i="20"/>
  <c r="E24" i="20"/>
  <c r="D24" i="20"/>
  <c r="C24" i="20"/>
  <c r="L24" i="21"/>
  <c r="K24" i="21"/>
  <c r="J24" i="21"/>
  <c r="I24" i="21"/>
  <c r="H24" i="21"/>
  <c r="G24" i="21"/>
  <c r="F24" i="21"/>
  <c r="E24" i="21"/>
  <c r="D24" i="21"/>
  <c r="C24" i="21"/>
  <c r="L24" i="22"/>
  <c r="K24" i="22"/>
  <c r="J24" i="22"/>
  <c r="I24" i="22"/>
  <c r="H24" i="22"/>
  <c r="G24" i="22"/>
  <c r="F24" i="22"/>
  <c r="E24" i="22"/>
  <c r="D24" i="22"/>
  <c r="C24" i="22"/>
  <c r="L24" i="23"/>
  <c r="K24" i="23"/>
  <c r="J24" i="23"/>
  <c r="I24" i="23"/>
  <c r="H24" i="23"/>
  <c r="G24" i="23"/>
  <c r="F24" i="23"/>
  <c r="E24" i="23"/>
  <c r="D24" i="23"/>
  <c r="C24" i="23"/>
  <c r="L24" i="24"/>
  <c r="L25" i="24" s="1"/>
  <c r="K24" i="24"/>
  <c r="J24" i="24"/>
  <c r="I24" i="24"/>
  <c r="H24" i="24"/>
  <c r="G24" i="24"/>
  <c r="F24" i="24"/>
  <c r="E24" i="24"/>
  <c r="D24" i="24"/>
  <c r="D25" i="24" s="1"/>
  <c r="C24" i="24"/>
  <c r="L24" i="25"/>
  <c r="K24" i="25"/>
  <c r="J24" i="25"/>
  <c r="I24" i="25"/>
  <c r="H24" i="25"/>
  <c r="G24" i="25"/>
  <c r="F24" i="25"/>
  <c r="E24" i="25"/>
  <c r="D24" i="25"/>
  <c r="C24" i="25"/>
  <c r="L24" i="26"/>
  <c r="K24" i="26"/>
  <c r="J24" i="26"/>
  <c r="I24" i="26"/>
  <c r="H24" i="26"/>
  <c r="G24" i="26"/>
  <c r="F24" i="26"/>
  <c r="E24" i="26"/>
  <c r="D24" i="26"/>
  <c r="C24" i="26"/>
  <c r="L24" i="27"/>
  <c r="K24" i="27"/>
  <c r="J24" i="27"/>
  <c r="I24" i="27"/>
  <c r="H24" i="27"/>
  <c r="G24" i="27"/>
  <c r="F24" i="27"/>
  <c r="E24" i="27"/>
  <c r="D24" i="27"/>
  <c r="C24" i="27"/>
  <c r="L24" i="28"/>
  <c r="K24" i="28"/>
  <c r="J24" i="28"/>
  <c r="I24" i="28"/>
  <c r="H24" i="28"/>
  <c r="G24" i="28"/>
  <c r="F24" i="28"/>
  <c r="E24" i="28"/>
  <c r="D24" i="28"/>
  <c r="C24" i="28"/>
  <c r="L24" i="29"/>
  <c r="K24" i="29"/>
  <c r="J24" i="29"/>
  <c r="I24" i="29"/>
  <c r="H24" i="29"/>
  <c r="G24" i="29"/>
  <c r="F24" i="29"/>
  <c r="E24" i="29"/>
  <c r="D24" i="29"/>
  <c r="C24" i="29"/>
  <c r="L24" i="30"/>
  <c r="K24" i="30"/>
  <c r="J24" i="30"/>
  <c r="I24" i="30"/>
  <c r="H24" i="30"/>
  <c r="G24" i="30"/>
  <c r="F24" i="30"/>
  <c r="E24" i="30"/>
  <c r="D24" i="30"/>
  <c r="C24" i="30"/>
  <c r="L24" i="31"/>
  <c r="K24" i="31"/>
  <c r="J24" i="31"/>
  <c r="I24" i="31"/>
  <c r="H24" i="31"/>
  <c r="G24" i="31"/>
  <c r="F24" i="31"/>
  <c r="E24" i="31"/>
  <c r="D24" i="31"/>
  <c r="C24" i="31"/>
  <c r="L24" i="32"/>
  <c r="K24" i="32"/>
  <c r="J24" i="32"/>
  <c r="I24" i="32"/>
  <c r="H24" i="32"/>
  <c r="G24" i="32"/>
  <c r="F24" i="32"/>
  <c r="E24" i="32"/>
  <c r="D24" i="32"/>
  <c r="C24" i="32"/>
  <c r="L24" i="33"/>
  <c r="K24" i="33"/>
  <c r="J24" i="33"/>
  <c r="I24" i="33"/>
  <c r="H24" i="33"/>
  <c r="G24" i="33"/>
  <c r="F24" i="33"/>
  <c r="E24" i="33"/>
  <c r="D24" i="33"/>
  <c r="C24" i="33"/>
  <c r="L24" i="34"/>
  <c r="K24" i="34"/>
  <c r="J24" i="34"/>
  <c r="I24" i="34"/>
  <c r="H24" i="34"/>
  <c r="G24" i="34"/>
  <c r="F24" i="34"/>
  <c r="E24" i="34"/>
  <c r="D24" i="34"/>
  <c r="C24" i="34"/>
  <c r="L24" i="35"/>
  <c r="K24" i="35"/>
  <c r="J24" i="35"/>
  <c r="I24" i="35"/>
  <c r="H24" i="35"/>
  <c r="G24" i="35"/>
  <c r="F24" i="35"/>
  <c r="E24" i="35"/>
  <c r="D24" i="35"/>
  <c r="C24" i="35"/>
  <c r="L24" i="36"/>
  <c r="K24" i="36"/>
  <c r="J24" i="36"/>
  <c r="I24" i="36"/>
  <c r="H24" i="36"/>
  <c r="G24" i="36"/>
  <c r="F24" i="36"/>
  <c r="E24" i="36"/>
  <c r="D24" i="36"/>
  <c r="C24" i="36"/>
  <c r="L24" i="37"/>
  <c r="K24" i="37"/>
  <c r="J24" i="37"/>
  <c r="I24" i="37"/>
  <c r="H24" i="37"/>
  <c r="G24" i="37"/>
  <c r="F24" i="37"/>
  <c r="E24" i="37"/>
  <c r="D24" i="37"/>
  <c r="C24" i="37"/>
  <c r="L24" i="38"/>
  <c r="K24" i="38"/>
  <c r="J24" i="38"/>
  <c r="I24" i="38"/>
  <c r="H24" i="38"/>
  <c r="G24" i="38"/>
  <c r="F24" i="38"/>
  <c r="E24" i="38"/>
  <c r="D24" i="38"/>
  <c r="C24" i="38"/>
  <c r="L24" i="39"/>
  <c r="K24" i="39"/>
  <c r="J24" i="39"/>
  <c r="I24" i="39"/>
  <c r="H24" i="39"/>
  <c r="G24" i="39"/>
  <c r="F24" i="39"/>
  <c r="E24" i="39"/>
  <c r="D24" i="39"/>
  <c r="C24" i="39"/>
  <c r="L24" i="40"/>
  <c r="K24" i="40"/>
  <c r="J24" i="40"/>
  <c r="I24" i="40"/>
  <c r="H24" i="40"/>
  <c r="G24" i="40"/>
  <c r="F24" i="40"/>
  <c r="E24" i="40"/>
  <c r="D24" i="40"/>
  <c r="C24" i="40"/>
  <c r="L24" i="41"/>
  <c r="K24" i="41"/>
  <c r="J24" i="41"/>
  <c r="I24" i="41"/>
  <c r="H24" i="41"/>
  <c r="G24" i="41"/>
  <c r="F24" i="41"/>
  <c r="E24" i="41"/>
  <c r="D24" i="41"/>
  <c r="C24" i="41"/>
  <c r="L24" i="42"/>
  <c r="K24" i="42"/>
  <c r="J24" i="42"/>
  <c r="I24" i="42"/>
  <c r="H24" i="42"/>
  <c r="G24" i="42"/>
  <c r="F24" i="42"/>
  <c r="E24" i="42"/>
  <c r="D24" i="42"/>
  <c r="C24" i="42"/>
  <c r="L24" i="43"/>
  <c r="K24" i="43"/>
  <c r="J24" i="43"/>
  <c r="I24" i="43"/>
  <c r="H24" i="43"/>
  <c r="G24" i="43"/>
  <c r="F24" i="43"/>
  <c r="E24" i="43"/>
  <c r="D24" i="43"/>
  <c r="C24" i="43"/>
  <c r="L24" i="44"/>
  <c r="K24" i="44"/>
  <c r="J24" i="44"/>
  <c r="I24" i="44"/>
  <c r="H24" i="44"/>
  <c r="G24" i="44"/>
  <c r="F24" i="44"/>
  <c r="E24" i="44"/>
  <c r="D24" i="44"/>
  <c r="C24" i="44"/>
  <c r="L24" i="45"/>
  <c r="K24" i="45"/>
  <c r="J24" i="45"/>
  <c r="I24" i="45"/>
  <c r="H24" i="45"/>
  <c r="G24" i="45"/>
  <c r="F24" i="45"/>
  <c r="E24" i="45"/>
  <c r="D24" i="45"/>
  <c r="C24" i="45"/>
  <c r="L24" i="46"/>
  <c r="K24" i="46"/>
  <c r="J24" i="46"/>
  <c r="I24" i="46"/>
  <c r="H24" i="46"/>
  <c r="G24" i="46"/>
  <c r="F24" i="46"/>
  <c r="E24" i="46"/>
  <c r="D24" i="46"/>
  <c r="C24" i="46"/>
  <c r="L24" i="47"/>
  <c r="K24" i="47"/>
  <c r="J24" i="47"/>
  <c r="I24" i="47"/>
  <c r="H24" i="47"/>
  <c r="G24" i="47"/>
  <c r="F24" i="47"/>
  <c r="E24" i="47"/>
  <c r="D24" i="47"/>
  <c r="C24" i="47"/>
  <c r="L24" i="48"/>
  <c r="K24" i="48"/>
  <c r="J24" i="48"/>
  <c r="I24" i="48"/>
  <c r="H24" i="48"/>
  <c r="G24" i="48"/>
  <c r="F24" i="48"/>
  <c r="E24" i="48"/>
  <c r="D24" i="48"/>
  <c r="C24" i="48"/>
  <c r="L24" i="49"/>
  <c r="K24" i="49"/>
  <c r="J24" i="49"/>
  <c r="I24" i="49"/>
  <c r="H24" i="49"/>
  <c r="G24" i="49"/>
  <c r="F24" i="49"/>
  <c r="E24" i="49"/>
  <c r="D24" i="49"/>
  <c r="C24" i="49"/>
  <c r="L24" i="50"/>
  <c r="K24" i="50"/>
  <c r="J24" i="50"/>
  <c r="I24" i="50"/>
  <c r="H24" i="50"/>
  <c r="G24" i="50"/>
  <c r="F24" i="50"/>
  <c r="E24" i="50"/>
  <c r="D24" i="50"/>
  <c r="C24" i="50"/>
  <c r="L24" i="51"/>
  <c r="K24" i="51"/>
  <c r="J24" i="51"/>
  <c r="I24" i="51"/>
  <c r="H24" i="51"/>
  <c r="G24" i="51"/>
  <c r="F24" i="51"/>
  <c r="E24" i="51"/>
  <c r="D24" i="51"/>
  <c r="C24" i="51"/>
  <c r="L24" i="52"/>
  <c r="K24" i="52"/>
  <c r="J24" i="52"/>
  <c r="I24" i="52"/>
  <c r="H24" i="52"/>
  <c r="G24" i="52"/>
  <c r="F24" i="52"/>
  <c r="E24" i="52"/>
  <c r="D24" i="52"/>
  <c r="C24" i="52"/>
  <c r="L24" i="53"/>
  <c r="K24" i="53"/>
  <c r="J24" i="53"/>
  <c r="I24" i="53"/>
  <c r="H24" i="53"/>
  <c r="G24" i="53"/>
  <c r="F24" i="53"/>
  <c r="E24" i="53"/>
  <c r="D24" i="53"/>
  <c r="C24" i="53"/>
  <c r="L24" i="54"/>
  <c r="K24" i="54"/>
  <c r="J24" i="54"/>
  <c r="I24" i="54"/>
  <c r="H24" i="54"/>
  <c r="G24" i="54"/>
  <c r="F24" i="54"/>
  <c r="E24" i="54"/>
  <c r="D24" i="54"/>
  <c r="C24" i="54"/>
  <c r="L24" i="55"/>
  <c r="K24" i="55"/>
  <c r="J24" i="55"/>
  <c r="I24" i="55"/>
  <c r="H24" i="55"/>
  <c r="G24" i="55"/>
  <c r="F24" i="55"/>
  <c r="E24" i="55"/>
  <c r="D24" i="55"/>
  <c r="C24" i="55"/>
  <c r="L24" i="56"/>
  <c r="K24" i="56"/>
  <c r="J24" i="56"/>
  <c r="I24" i="56"/>
  <c r="H24" i="56"/>
  <c r="G24" i="56"/>
  <c r="F24" i="56"/>
  <c r="E24" i="56"/>
  <c r="D24" i="56"/>
  <c r="C24" i="56"/>
  <c r="L24" i="57"/>
  <c r="K24" i="57"/>
  <c r="J24" i="57"/>
  <c r="I24" i="57"/>
  <c r="H24" i="57"/>
  <c r="G24" i="57"/>
  <c r="F24" i="57"/>
  <c r="E24" i="57"/>
  <c r="D24" i="57"/>
  <c r="C24" i="57"/>
  <c r="L24" i="58"/>
  <c r="K24" i="58"/>
  <c r="J24" i="58"/>
  <c r="I24" i="58"/>
  <c r="H24" i="58"/>
  <c r="G24" i="58"/>
  <c r="F24" i="58"/>
  <c r="E24" i="58"/>
  <c r="D24" i="58"/>
  <c r="C24" i="58"/>
  <c r="L24" i="59"/>
  <c r="K24" i="59"/>
  <c r="J24" i="59"/>
  <c r="I24" i="59"/>
  <c r="H24" i="59"/>
  <c r="G24" i="59"/>
  <c r="F24" i="59"/>
  <c r="E24" i="59"/>
  <c r="D24" i="59"/>
  <c r="C24" i="59"/>
  <c r="L24" i="60"/>
  <c r="K24" i="60"/>
  <c r="J24" i="60"/>
  <c r="I24" i="60"/>
  <c r="H24" i="60"/>
  <c r="G24" i="60"/>
  <c r="F24" i="60"/>
  <c r="E24" i="60"/>
  <c r="D24" i="60"/>
  <c r="C24" i="60"/>
  <c r="L24" i="61"/>
  <c r="K24" i="61"/>
  <c r="J24" i="61"/>
  <c r="I24" i="61"/>
  <c r="H24" i="61"/>
  <c r="G24" i="61"/>
  <c r="F24" i="61"/>
  <c r="E24" i="61"/>
  <c r="D24" i="61"/>
  <c r="C24" i="61"/>
  <c r="L24" i="62"/>
  <c r="K24" i="62"/>
  <c r="J24" i="62"/>
  <c r="I24" i="62"/>
  <c r="H24" i="62"/>
  <c r="G24" i="62"/>
  <c r="F24" i="62"/>
  <c r="E24" i="62"/>
  <c r="D24" i="62"/>
  <c r="C24" i="62"/>
  <c r="L24" i="63"/>
  <c r="K24" i="63"/>
  <c r="J24" i="63"/>
  <c r="I24" i="63"/>
  <c r="H24" i="63"/>
  <c r="G24" i="63"/>
  <c r="F24" i="63"/>
  <c r="E24" i="63"/>
  <c r="D24" i="63"/>
  <c r="C24" i="63"/>
  <c r="L24" i="64"/>
  <c r="K24" i="64"/>
  <c r="J24" i="64"/>
  <c r="I24" i="64"/>
  <c r="H24" i="64"/>
  <c r="G24" i="64"/>
  <c r="F24" i="64"/>
  <c r="E24" i="64"/>
  <c r="D24" i="64"/>
  <c r="C24" i="64"/>
  <c r="L24" i="65"/>
  <c r="K24" i="65"/>
  <c r="J24" i="65"/>
  <c r="I24" i="65"/>
  <c r="H24" i="65"/>
  <c r="G24" i="65"/>
  <c r="F24" i="65"/>
  <c r="E24" i="65"/>
  <c r="D24" i="65"/>
  <c r="C24" i="65"/>
  <c r="L24" i="66"/>
  <c r="K24" i="66"/>
  <c r="J24" i="66"/>
  <c r="I24" i="66"/>
  <c r="H24" i="66"/>
  <c r="G24" i="66"/>
  <c r="F24" i="66"/>
  <c r="E24" i="66"/>
  <c r="D24" i="66"/>
  <c r="C24" i="66"/>
  <c r="L24" i="67"/>
  <c r="K24" i="67"/>
  <c r="J24" i="67"/>
  <c r="I24" i="67"/>
  <c r="H24" i="67"/>
  <c r="G24" i="67"/>
  <c r="F24" i="67"/>
  <c r="E24" i="67"/>
  <c r="D24" i="67"/>
  <c r="C24" i="67"/>
  <c r="L24" i="68"/>
  <c r="K24" i="68"/>
  <c r="J24" i="68"/>
  <c r="I24" i="68"/>
  <c r="H24" i="68"/>
  <c r="G24" i="68"/>
  <c r="F24" i="68"/>
  <c r="E24" i="68"/>
  <c r="D24" i="68"/>
  <c r="C24" i="68"/>
  <c r="L24" i="69"/>
  <c r="K24" i="69"/>
  <c r="J24" i="69"/>
  <c r="I24" i="69"/>
  <c r="H24" i="69"/>
  <c r="G24" i="69"/>
  <c r="F24" i="69"/>
  <c r="E24" i="69"/>
  <c r="D24" i="69"/>
  <c r="C24" i="69"/>
  <c r="L24" i="70"/>
  <c r="K24" i="70"/>
  <c r="J24" i="70"/>
  <c r="I24" i="70"/>
  <c r="H24" i="70"/>
  <c r="G24" i="70"/>
  <c r="F24" i="70"/>
  <c r="E24" i="70"/>
  <c r="D24" i="70"/>
  <c r="C24" i="70"/>
  <c r="L24" i="71"/>
  <c r="K24" i="71"/>
  <c r="J24" i="71"/>
  <c r="I24" i="71"/>
  <c r="H24" i="71"/>
  <c r="G24" i="71"/>
  <c r="F24" i="71"/>
  <c r="E24" i="71"/>
  <c r="D24" i="71"/>
  <c r="C24" i="71"/>
  <c r="L24" i="72"/>
  <c r="K24" i="72"/>
  <c r="J24" i="72"/>
  <c r="I24" i="72"/>
  <c r="H24" i="72"/>
  <c r="G24" i="72"/>
  <c r="F24" i="72"/>
  <c r="E24" i="72"/>
  <c r="D24" i="72"/>
  <c r="C24" i="72"/>
  <c r="L24" i="73"/>
  <c r="K24" i="73"/>
  <c r="J24" i="73"/>
  <c r="I24" i="73"/>
  <c r="H24" i="73"/>
  <c r="G24" i="73"/>
  <c r="F24" i="73"/>
  <c r="E24" i="73"/>
  <c r="D24" i="73"/>
  <c r="C24" i="73"/>
  <c r="L24" i="74"/>
  <c r="K24" i="74"/>
  <c r="J24" i="74"/>
  <c r="I24" i="74"/>
  <c r="H24" i="74"/>
  <c r="G24" i="74"/>
  <c r="F24" i="74"/>
  <c r="E24" i="74"/>
  <c r="D24" i="74"/>
  <c r="C24" i="74"/>
  <c r="L24" i="75"/>
  <c r="K24" i="75"/>
  <c r="J24" i="75"/>
  <c r="I24" i="75"/>
  <c r="H24" i="75"/>
  <c r="G24" i="75"/>
  <c r="F24" i="75"/>
  <c r="E24" i="75"/>
  <c r="D24" i="75"/>
  <c r="C24" i="75"/>
  <c r="L24" i="76"/>
  <c r="K24" i="76"/>
  <c r="J24" i="76"/>
  <c r="I24" i="76"/>
  <c r="H24" i="76"/>
  <c r="G24" i="76"/>
  <c r="F24" i="76"/>
  <c r="E24" i="76"/>
  <c r="D24" i="76"/>
  <c r="C24" i="76"/>
  <c r="L24" i="77"/>
  <c r="K24" i="77"/>
  <c r="J24" i="77"/>
  <c r="I24" i="77"/>
  <c r="H24" i="77"/>
  <c r="G24" i="77"/>
  <c r="F24" i="77"/>
  <c r="E24" i="77"/>
  <c r="D24" i="77"/>
  <c r="C24" i="77"/>
  <c r="L24" i="78"/>
  <c r="K24" i="78"/>
  <c r="J24" i="78"/>
  <c r="I24" i="78"/>
  <c r="H24" i="78"/>
  <c r="G24" i="78"/>
  <c r="F24" i="78"/>
  <c r="E24" i="78"/>
  <c r="D24" i="78"/>
  <c r="C24" i="78"/>
  <c r="L24" i="79"/>
  <c r="K24" i="79"/>
  <c r="J24" i="79"/>
  <c r="I24" i="79"/>
  <c r="H24" i="79"/>
  <c r="G24" i="79"/>
  <c r="F24" i="79"/>
  <c r="E24" i="79"/>
  <c r="D24" i="79"/>
  <c r="C24" i="79"/>
  <c r="L24" i="80"/>
  <c r="K24" i="80"/>
  <c r="J24" i="80"/>
  <c r="I24" i="80"/>
  <c r="H24" i="80"/>
  <c r="G24" i="80"/>
  <c r="F24" i="80"/>
  <c r="E24" i="80"/>
  <c r="D24" i="80"/>
  <c r="C24" i="80"/>
  <c r="L24" i="81"/>
  <c r="K24" i="81"/>
  <c r="J24" i="81"/>
  <c r="I24" i="81"/>
  <c r="H24" i="81"/>
  <c r="G24" i="81"/>
  <c r="F24" i="81"/>
  <c r="E24" i="81"/>
  <c r="D24" i="81"/>
  <c r="C24" i="81"/>
  <c r="L24" i="82"/>
  <c r="K24" i="82"/>
  <c r="J24" i="82"/>
  <c r="I24" i="82"/>
  <c r="H24" i="82"/>
  <c r="G24" i="82"/>
  <c r="F24" i="82"/>
  <c r="E24" i="82"/>
  <c r="D24" i="82"/>
  <c r="C24" i="82"/>
  <c r="L24" i="83"/>
  <c r="K24" i="83"/>
  <c r="J24" i="83"/>
  <c r="I24" i="83"/>
  <c r="H24" i="83"/>
  <c r="G24" i="83"/>
  <c r="F24" i="83"/>
  <c r="E24" i="83"/>
  <c r="D24" i="83"/>
  <c r="C24" i="83"/>
  <c r="L24" i="84"/>
  <c r="K24" i="84"/>
  <c r="J24" i="84"/>
  <c r="I24" i="84"/>
  <c r="H24" i="84"/>
  <c r="G24" i="84"/>
  <c r="F24" i="84"/>
  <c r="E24" i="84"/>
  <c r="D24" i="84"/>
  <c r="C24" i="84"/>
  <c r="L24" i="85"/>
  <c r="K24" i="85"/>
  <c r="J24" i="85"/>
  <c r="I24" i="85"/>
  <c r="H24" i="85"/>
  <c r="G24" i="85"/>
  <c r="F24" i="85"/>
  <c r="E24" i="85"/>
  <c r="D24" i="85"/>
  <c r="C24" i="85"/>
  <c r="L24" i="86"/>
  <c r="K24" i="86"/>
  <c r="J24" i="86"/>
  <c r="I24" i="86"/>
  <c r="H24" i="86"/>
  <c r="G24" i="86"/>
  <c r="F24" i="86"/>
  <c r="E24" i="86"/>
  <c r="D24" i="86"/>
  <c r="C24" i="86"/>
  <c r="L24" i="87"/>
  <c r="K24" i="87"/>
  <c r="J24" i="87"/>
  <c r="I24" i="87"/>
  <c r="H24" i="87"/>
  <c r="G24" i="87"/>
  <c r="F24" i="87"/>
  <c r="E24" i="87"/>
  <c r="D24" i="87"/>
  <c r="C24" i="87"/>
  <c r="L24" i="88"/>
  <c r="K24" i="88"/>
  <c r="J24" i="88"/>
  <c r="I24" i="88"/>
  <c r="H24" i="88"/>
  <c r="G24" i="88"/>
  <c r="F24" i="88"/>
  <c r="E24" i="88"/>
  <c r="D24" i="88"/>
  <c r="C24" i="88"/>
  <c r="L24" i="89"/>
  <c r="K24" i="89"/>
  <c r="J24" i="89"/>
  <c r="I24" i="89"/>
  <c r="H24" i="89"/>
  <c r="G24" i="89"/>
  <c r="F24" i="89"/>
  <c r="E24" i="89"/>
  <c r="D24" i="89"/>
  <c r="C24" i="89"/>
  <c r="L24" i="90"/>
  <c r="K24" i="90"/>
  <c r="J24" i="90"/>
  <c r="I24" i="90"/>
  <c r="H24" i="90"/>
  <c r="G24" i="90"/>
  <c r="F24" i="90"/>
  <c r="E24" i="90"/>
  <c r="D24" i="90"/>
  <c r="C24" i="90"/>
  <c r="L24" i="91"/>
  <c r="K24" i="91"/>
  <c r="J24" i="91"/>
  <c r="I24" i="91"/>
  <c r="H24" i="91"/>
  <c r="G24" i="91"/>
  <c r="F24" i="91"/>
  <c r="E24" i="91"/>
  <c r="D24" i="91"/>
  <c r="C24" i="91"/>
  <c r="L24" i="92"/>
  <c r="K24" i="92"/>
  <c r="J24" i="92"/>
  <c r="I24" i="92"/>
  <c r="H24" i="92"/>
  <c r="G24" i="92"/>
  <c r="F24" i="92"/>
  <c r="E24" i="92"/>
  <c r="D24" i="92"/>
  <c r="C24" i="92"/>
  <c r="L24" i="93"/>
  <c r="K24" i="93"/>
  <c r="J24" i="93"/>
  <c r="I24" i="93"/>
  <c r="H24" i="93"/>
  <c r="G24" i="93"/>
  <c r="F24" i="93"/>
  <c r="E24" i="93"/>
  <c r="D24" i="93"/>
  <c r="C24" i="93"/>
  <c r="L24" i="94"/>
  <c r="K24" i="94"/>
  <c r="J24" i="94"/>
  <c r="I24" i="94"/>
  <c r="H24" i="94"/>
  <c r="G24" i="94"/>
  <c r="F24" i="94"/>
  <c r="E24" i="94"/>
  <c r="D24" i="94"/>
  <c r="C24" i="94"/>
  <c r="L24" i="95"/>
  <c r="K24" i="95"/>
  <c r="J24" i="95"/>
  <c r="I24" i="95"/>
  <c r="H24" i="95"/>
  <c r="G24" i="95"/>
  <c r="F24" i="95"/>
  <c r="E24" i="95"/>
  <c r="D24" i="95"/>
  <c r="C24" i="95"/>
  <c r="L24" i="96"/>
  <c r="K24" i="96"/>
  <c r="J24" i="96"/>
  <c r="I24" i="96"/>
  <c r="H24" i="96"/>
  <c r="G24" i="96"/>
  <c r="F24" i="96"/>
  <c r="E24" i="96"/>
  <c r="D24" i="96"/>
  <c r="C24" i="96"/>
  <c r="L24" i="97"/>
  <c r="K24" i="97"/>
  <c r="J24" i="97"/>
  <c r="I24" i="97"/>
  <c r="H24" i="97"/>
  <c r="G24" i="97"/>
  <c r="F24" i="97"/>
  <c r="E24" i="97"/>
  <c r="D24" i="97"/>
  <c r="C24" i="97"/>
  <c r="L24" i="98"/>
  <c r="K24" i="98"/>
  <c r="J24" i="98"/>
  <c r="I24" i="98"/>
  <c r="H24" i="98"/>
  <c r="G24" i="98"/>
  <c r="F24" i="98"/>
  <c r="E24" i="98"/>
  <c r="D24" i="98"/>
  <c r="C24" i="98"/>
  <c r="L24" i="99"/>
  <c r="K24" i="99"/>
  <c r="J24" i="99"/>
  <c r="I24" i="99"/>
  <c r="H24" i="99"/>
  <c r="G24" i="99"/>
  <c r="F24" i="99"/>
  <c r="E24" i="99"/>
  <c r="D24" i="99"/>
  <c r="C24" i="99"/>
  <c r="L24" i="100"/>
  <c r="K24" i="100"/>
  <c r="J24" i="100"/>
  <c r="I24" i="100"/>
  <c r="H24" i="100"/>
  <c r="G24" i="100"/>
  <c r="F24" i="100"/>
  <c r="E24" i="100"/>
  <c r="D24" i="100"/>
  <c r="C24" i="100"/>
  <c r="L24" i="101"/>
  <c r="K24" i="101"/>
  <c r="J24" i="101"/>
  <c r="I24" i="101"/>
  <c r="H24" i="101"/>
  <c r="G24" i="101"/>
  <c r="F24" i="101"/>
  <c r="E24" i="101"/>
  <c r="D24" i="101"/>
  <c r="C24" i="101"/>
  <c r="L24" i="102"/>
  <c r="K24" i="102"/>
  <c r="J24" i="102"/>
  <c r="I24" i="102"/>
  <c r="H24" i="102"/>
  <c r="G24" i="102"/>
  <c r="F24" i="102"/>
  <c r="E24" i="102"/>
  <c r="D24" i="102"/>
  <c r="C24" i="102"/>
  <c r="L24" i="103"/>
  <c r="K24" i="103"/>
  <c r="J24" i="103"/>
  <c r="I24" i="103"/>
  <c r="H24" i="103"/>
  <c r="G24" i="103"/>
  <c r="F24" i="103"/>
  <c r="E24" i="103"/>
  <c r="D24" i="103"/>
  <c r="C24" i="103"/>
  <c r="L24" i="104"/>
  <c r="K24" i="104"/>
  <c r="J24" i="104"/>
  <c r="I24" i="104"/>
  <c r="H24" i="104"/>
  <c r="G24" i="104"/>
  <c r="F24" i="104"/>
  <c r="E24" i="104"/>
  <c r="D24" i="104"/>
  <c r="C24" i="104"/>
  <c r="L24" i="105"/>
  <c r="K24" i="105"/>
  <c r="J24" i="105"/>
  <c r="I24" i="105"/>
  <c r="H24" i="105"/>
  <c r="G24" i="105"/>
  <c r="F24" i="105"/>
  <c r="E24" i="105"/>
  <c r="D24" i="105"/>
  <c r="C24" i="105"/>
  <c r="L24" i="106"/>
  <c r="K24" i="106"/>
  <c r="J24" i="106"/>
  <c r="I24" i="106"/>
  <c r="H24" i="106"/>
  <c r="G24" i="106"/>
  <c r="F24" i="106"/>
  <c r="E24" i="106"/>
  <c r="D24" i="106"/>
  <c r="C24" i="106"/>
  <c r="L24" i="107"/>
  <c r="K24" i="107"/>
  <c r="J24" i="107"/>
  <c r="I24" i="107"/>
  <c r="H24" i="107"/>
  <c r="G24" i="107"/>
  <c r="F24" i="107"/>
  <c r="E24" i="107"/>
  <c r="D24" i="107"/>
  <c r="C24" i="107"/>
  <c r="L24" i="108"/>
  <c r="K24" i="108"/>
  <c r="J24" i="108"/>
  <c r="I24" i="108"/>
  <c r="H24" i="108"/>
  <c r="G24" i="108"/>
  <c r="F24" i="108"/>
  <c r="E24" i="108"/>
  <c r="D24" i="108"/>
  <c r="C24" i="108"/>
  <c r="L24" i="109"/>
  <c r="K24" i="109"/>
  <c r="J24" i="109"/>
  <c r="I24" i="109"/>
  <c r="H24" i="109"/>
  <c r="G24" i="109"/>
  <c r="F24" i="109"/>
  <c r="E24" i="109"/>
  <c r="D24" i="109"/>
  <c r="C24" i="109"/>
  <c r="L24" i="110"/>
  <c r="K24" i="110"/>
  <c r="J24" i="110"/>
  <c r="I24" i="110"/>
  <c r="H24" i="110"/>
  <c r="G24" i="110"/>
  <c r="F24" i="110"/>
  <c r="E24" i="110"/>
  <c r="D24" i="110"/>
  <c r="C24" i="110"/>
  <c r="L24" i="111"/>
  <c r="K24" i="111"/>
  <c r="J24" i="111"/>
  <c r="I24" i="111"/>
  <c r="H24" i="111"/>
  <c r="G24" i="111"/>
  <c r="F24" i="111"/>
  <c r="E24" i="111"/>
  <c r="D24" i="111"/>
  <c r="C24" i="111"/>
  <c r="L24" i="112"/>
  <c r="K24" i="112"/>
  <c r="J24" i="112"/>
  <c r="I24" i="112"/>
  <c r="H24" i="112"/>
  <c r="G24" i="112"/>
  <c r="F24" i="112"/>
  <c r="E24" i="112"/>
  <c r="D24" i="112"/>
  <c r="C24" i="112"/>
  <c r="L24" i="113"/>
  <c r="K24" i="113"/>
  <c r="J24" i="113"/>
  <c r="I24" i="113"/>
  <c r="H24" i="113"/>
  <c r="G24" i="113"/>
  <c r="F24" i="113"/>
  <c r="E24" i="113"/>
  <c r="D24" i="113"/>
  <c r="C24" i="113"/>
  <c r="L24" i="114"/>
  <c r="K24" i="114"/>
  <c r="J24" i="114"/>
  <c r="I24" i="114"/>
  <c r="H24" i="114"/>
  <c r="G24" i="114"/>
  <c r="F24" i="114"/>
  <c r="E24" i="114"/>
  <c r="D24" i="114"/>
  <c r="C24" i="114"/>
  <c r="L24" i="115"/>
  <c r="K24" i="115"/>
  <c r="J24" i="115"/>
  <c r="I24" i="115"/>
  <c r="H24" i="115"/>
  <c r="G24" i="115"/>
  <c r="F24" i="115"/>
  <c r="E24" i="115"/>
  <c r="D24" i="115"/>
  <c r="C24" i="115"/>
  <c r="L24" i="116"/>
  <c r="K24" i="116"/>
  <c r="J24" i="116"/>
  <c r="I24" i="116"/>
  <c r="H24" i="116"/>
  <c r="G24" i="116"/>
  <c r="F24" i="116"/>
  <c r="E24" i="116"/>
  <c r="D24" i="116"/>
  <c r="C24" i="116"/>
  <c r="L24" i="117"/>
  <c r="K24" i="117"/>
  <c r="J24" i="117"/>
  <c r="I24" i="117"/>
  <c r="H24" i="117"/>
  <c r="G24" i="117"/>
  <c r="F24" i="117"/>
  <c r="E24" i="117"/>
  <c r="D24" i="117"/>
  <c r="C24" i="117"/>
  <c r="L24" i="118"/>
  <c r="K24" i="118"/>
  <c r="J24" i="118"/>
  <c r="I24" i="118"/>
  <c r="H24" i="118"/>
  <c r="G24" i="118"/>
  <c r="F24" i="118"/>
  <c r="E24" i="118"/>
  <c r="D24" i="118"/>
  <c r="C24" i="118"/>
  <c r="L24" i="119"/>
  <c r="K24" i="119"/>
  <c r="J24" i="119"/>
  <c r="I24" i="119"/>
  <c r="H24" i="119"/>
  <c r="G24" i="119"/>
  <c r="F24" i="119"/>
  <c r="E24" i="119"/>
  <c r="D24" i="119"/>
  <c r="C24" i="119"/>
  <c r="L24" i="120"/>
  <c r="K24" i="120"/>
  <c r="J24" i="120"/>
  <c r="I24" i="120"/>
  <c r="H24" i="120"/>
  <c r="G24" i="120"/>
  <c r="F24" i="120"/>
  <c r="E24" i="120"/>
  <c r="D24" i="120"/>
  <c r="C24" i="120"/>
  <c r="L24" i="121"/>
  <c r="K24" i="121"/>
  <c r="J24" i="121"/>
  <c r="I24" i="121"/>
  <c r="H24" i="121"/>
  <c r="G24" i="121"/>
  <c r="F24" i="121"/>
  <c r="E24" i="121"/>
  <c r="D24" i="121"/>
  <c r="C24" i="121"/>
  <c r="L24" i="122"/>
  <c r="K24" i="122"/>
  <c r="J24" i="122"/>
  <c r="I24" i="122"/>
  <c r="H24" i="122"/>
  <c r="G24" i="122"/>
  <c r="F24" i="122"/>
  <c r="E24" i="122"/>
  <c r="D24" i="122"/>
  <c r="C24" i="122"/>
  <c r="L24" i="123"/>
  <c r="K24" i="123"/>
  <c r="J24" i="123"/>
  <c r="I24" i="123"/>
  <c r="H24" i="123"/>
  <c r="G24" i="123"/>
  <c r="F24" i="123"/>
  <c r="E24" i="123"/>
  <c r="D24" i="123"/>
  <c r="C24" i="123"/>
  <c r="L24" i="124"/>
  <c r="K24" i="124"/>
  <c r="J24" i="124"/>
  <c r="I24" i="124"/>
  <c r="H24" i="124"/>
  <c r="G24" i="124"/>
  <c r="F24" i="124"/>
  <c r="E24" i="124"/>
  <c r="D24" i="124"/>
  <c r="C24" i="124"/>
  <c r="L24" i="125"/>
  <c r="K24" i="125"/>
  <c r="J24" i="125"/>
  <c r="I24" i="125"/>
  <c r="H24" i="125"/>
  <c r="G24" i="125"/>
  <c r="F24" i="125"/>
  <c r="E24" i="125"/>
  <c r="D24" i="125"/>
  <c r="C24" i="125"/>
  <c r="L24" i="126"/>
  <c r="K24" i="126"/>
  <c r="J24" i="126"/>
  <c r="I24" i="126"/>
  <c r="H24" i="126"/>
  <c r="G24" i="126"/>
  <c r="F24" i="126"/>
  <c r="E24" i="126"/>
  <c r="D24" i="126"/>
  <c r="C24" i="126"/>
  <c r="L24" i="127"/>
  <c r="K24" i="127"/>
  <c r="J24" i="127"/>
  <c r="I24" i="127"/>
  <c r="H24" i="127"/>
  <c r="G24" i="127"/>
  <c r="F24" i="127"/>
  <c r="E24" i="127"/>
  <c r="D24" i="127"/>
  <c r="C24" i="127"/>
  <c r="L24" i="128"/>
  <c r="K24" i="128"/>
  <c r="J24" i="128"/>
  <c r="I24" i="128"/>
  <c r="H24" i="128"/>
  <c r="G24" i="128"/>
  <c r="F24" i="128"/>
  <c r="E24" i="128"/>
  <c r="D24" i="128"/>
  <c r="C24" i="128"/>
  <c r="L24" i="129"/>
  <c r="K24" i="129"/>
  <c r="J24" i="129"/>
  <c r="I24" i="129"/>
  <c r="H24" i="129"/>
  <c r="G24" i="129"/>
  <c r="F24" i="129"/>
  <c r="E24" i="129"/>
  <c r="D24" i="129"/>
  <c r="C24" i="129"/>
  <c r="L24" i="130"/>
  <c r="K24" i="130"/>
  <c r="J24" i="130"/>
  <c r="I24" i="130"/>
  <c r="H24" i="130"/>
  <c r="G24" i="130"/>
  <c r="F24" i="130"/>
  <c r="E24" i="130"/>
  <c r="D24" i="130"/>
  <c r="C24" i="130"/>
  <c r="L24" i="131"/>
  <c r="K24" i="131"/>
  <c r="J24" i="131"/>
  <c r="I24" i="131"/>
  <c r="H24" i="131"/>
  <c r="G24" i="131"/>
  <c r="F24" i="131"/>
  <c r="E24" i="131"/>
  <c r="D24" i="131"/>
  <c r="C24" i="131"/>
  <c r="L24" i="132"/>
  <c r="K24" i="132"/>
  <c r="J24" i="132"/>
  <c r="I24" i="132"/>
  <c r="H24" i="132"/>
  <c r="G24" i="132"/>
  <c r="F24" i="132"/>
  <c r="E24" i="132"/>
  <c r="D24" i="132"/>
  <c r="C24" i="132"/>
  <c r="L24" i="133"/>
  <c r="K24" i="133"/>
  <c r="J24" i="133"/>
  <c r="I24" i="133"/>
  <c r="H24" i="133"/>
  <c r="G24" i="133"/>
  <c r="F24" i="133"/>
  <c r="E24" i="133"/>
  <c r="D24" i="133"/>
  <c r="C24" i="133"/>
  <c r="L24" i="134"/>
  <c r="K24" i="134"/>
  <c r="J24" i="134"/>
  <c r="I24" i="134"/>
  <c r="H24" i="134"/>
  <c r="G24" i="134"/>
  <c r="F24" i="134"/>
  <c r="E24" i="134"/>
  <c r="D24" i="134"/>
  <c r="C24" i="134"/>
  <c r="L24" i="135"/>
  <c r="K24" i="135"/>
  <c r="J24" i="135"/>
  <c r="I24" i="135"/>
  <c r="H24" i="135"/>
  <c r="G24" i="135"/>
  <c r="F24" i="135"/>
  <c r="E24" i="135"/>
  <c r="D24" i="135"/>
  <c r="C24" i="135"/>
  <c r="L24" i="136"/>
  <c r="K24" i="136"/>
  <c r="J24" i="136"/>
  <c r="I24" i="136"/>
  <c r="H24" i="136"/>
  <c r="G24" i="136"/>
  <c r="F24" i="136"/>
  <c r="E24" i="136"/>
  <c r="D24" i="136"/>
  <c r="C24" i="136"/>
  <c r="L24" i="137"/>
  <c r="K24" i="137"/>
  <c r="J24" i="137"/>
  <c r="I24" i="137"/>
  <c r="H24" i="137"/>
  <c r="G24" i="137"/>
  <c r="F24" i="137"/>
  <c r="E24" i="137"/>
  <c r="D24" i="137"/>
  <c r="C24" i="137"/>
  <c r="L24" i="138"/>
  <c r="K24" i="138"/>
  <c r="J24" i="138"/>
  <c r="I24" i="138"/>
  <c r="H24" i="138"/>
  <c r="G24" i="138"/>
  <c r="F24" i="138"/>
  <c r="E24" i="138"/>
  <c r="D24" i="138"/>
  <c r="C24" i="138"/>
  <c r="L24" i="139"/>
  <c r="K24" i="139"/>
  <c r="J24" i="139"/>
  <c r="I24" i="139"/>
  <c r="H24" i="139"/>
  <c r="G24" i="139"/>
  <c r="F24" i="139"/>
  <c r="E24" i="139"/>
  <c r="D24" i="139"/>
  <c r="C24" i="139"/>
  <c r="L24" i="140"/>
  <c r="K24" i="140"/>
  <c r="J24" i="140"/>
  <c r="I24" i="140"/>
  <c r="H24" i="140"/>
  <c r="G24" i="140"/>
  <c r="F24" i="140"/>
  <c r="E24" i="140"/>
  <c r="D24" i="140"/>
  <c r="C24" i="140"/>
  <c r="L24" i="141"/>
  <c r="K24" i="141"/>
  <c r="J24" i="141"/>
  <c r="I24" i="141"/>
  <c r="H24" i="141"/>
  <c r="G24" i="141"/>
  <c r="F24" i="141"/>
  <c r="E24" i="141"/>
  <c r="D24" i="141"/>
  <c r="C24" i="141"/>
  <c r="L24" i="142"/>
  <c r="K24" i="142"/>
  <c r="J24" i="142"/>
  <c r="I24" i="142"/>
  <c r="H24" i="142"/>
  <c r="G24" i="142"/>
  <c r="F24" i="142"/>
  <c r="E24" i="142"/>
  <c r="D24" i="142"/>
  <c r="C24" i="142"/>
  <c r="L24" i="143"/>
  <c r="K24" i="143"/>
  <c r="J24" i="143"/>
  <c r="I24" i="143"/>
  <c r="H24" i="143"/>
  <c r="G24" i="143"/>
  <c r="F24" i="143"/>
  <c r="E24" i="143"/>
  <c r="D24" i="143"/>
  <c r="C24" i="143"/>
  <c r="L24" i="144"/>
  <c r="K24" i="144"/>
  <c r="J24" i="144"/>
  <c r="I24" i="144"/>
  <c r="H24" i="144"/>
  <c r="G24" i="144"/>
  <c r="F24" i="144"/>
  <c r="E24" i="144"/>
  <c r="D24" i="144"/>
  <c r="C24" i="144"/>
  <c r="L24" i="145"/>
  <c r="K24" i="145"/>
  <c r="J24" i="145"/>
  <c r="I24" i="145"/>
  <c r="H24" i="145"/>
  <c r="G24" i="145"/>
  <c r="F24" i="145"/>
  <c r="E24" i="145"/>
  <c r="D24" i="145"/>
  <c r="C24" i="145"/>
  <c r="L24" i="146"/>
  <c r="K24" i="146"/>
  <c r="J24" i="146"/>
  <c r="I24" i="146"/>
  <c r="H24" i="146"/>
  <c r="G24" i="146"/>
  <c r="F24" i="146"/>
  <c r="E24" i="146"/>
  <c r="D24" i="146"/>
  <c r="C24" i="146"/>
  <c r="L24" i="147"/>
  <c r="K24" i="147"/>
  <c r="J24" i="147"/>
  <c r="I24" i="147"/>
  <c r="H24" i="147"/>
  <c r="G24" i="147"/>
  <c r="F24" i="147"/>
  <c r="E24" i="147"/>
  <c r="D24" i="147"/>
  <c r="C24" i="147"/>
  <c r="L24" i="148"/>
  <c r="K24" i="148"/>
  <c r="J24" i="148"/>
  <c r="I24" i="148"/>
  <c r="H24" i="148"/>
  <c r="G24" i="148"/>
  <c r="F24" i="148"/>
  <c r="E24" i="148"/>
  <c r="D24" i="148"/>
  <c r="C24" i="148"/>
  <c r="L24" i="149"/>
  <c r="K24" i="149"/>
  <c r="J24" i="149"/>
  <c r="I24" i="149"/>
  <c r="H24" i="149"/>
  <c r="G24" i="149"/>
  <c r="F24" i="149"/>
  <c r="E24" i="149"/>
  <c r="D24" i="149"/>
  <c r="C24" i="149"/>
  <c r="L24" i="150"/>
  <c r="K24" i="150"/>
  <c r="J24" i="150"/>
  <c r="I24" i="150"/>
  <c r="H24" i="150"/>
  <c r="G24" i="150"/>
  <c r="F24" i="150"/>
  <c r="E24" i="150"/>
  <c r="D24" i="150"/>
  <c r="C24" i="150"/>
  <c r="L24" i="151"/>
  <c r="K24" i="151"/>
  <c r="J24" i="151"/>
  <c r="I24" i="151"/>
  <c r="H24" i="151"/>
  <c r="G24" i="151"/>
  <c r="F24" i="151"/>
  <c r="E24" i="151"/>
  <c r="D24" i="151"/>
  <c r="C24" i="151"/>
  <c r="L24" i="152"/>
  <c r="K24" i="152"/>
  <c r="J24" i="152"/>
  <c r="I24" i="152"/>
  <c r="H24" i="152"/>
  <c r="G24" i="152"/>
  <c r="F24" i="152"/>
  <c r="E24" i="152"/>
  <c r="D24" i="152"/>
  <c r="C24" i="152"/>
  <c r="L24" i="153"/>
  <c r="K24" i="153"/>
  <c r="J24" i="153"/>
  <c r="I24" i="153"/>
  <c r="H24" i="153"/>
  <c r="G24" i="153"/>
  <c r="F24" i="153"/>
  <c r="E24" i="153"/>
  <c r="D24" i="153"/>
  <c r="C24" i="153"/>
  <c r="L24" i="154"/>
  <c r="K24" i="154"/>
  <c r="J24" i="154"/>
  <c r="I24" i="154"/>
  <c r="H24" i="154"/>
  <c r="G24" i="154"/>
  <c r="F24" i="154"/>
  <c r="E24" i="154"/>
  <c r="D24" i="154"/>
  <c r="C24" i="154"/>
  <c r="L24" i="155"/>
  <c r="K24" i="155"/>
  <c r="J24" i="155"/>
  <c r="I24" i="155"/>
  <c r="H24" i="155"/>
  <c r="G24" i="155"/>
  <c r="F24" i="155"/>
  <c r="E24" i="155"/>
  <c r="D24" i="155"/>
  <c r="C24" i="155"/>
  <c r="L24" i="156"/>
  <c r="K24" i="156"/>
  <c r="J24" i="156"/>
  <c r="I24" i="156"/>
  <c r="H24" i="156"/>
  <c r="G24" i="156"/>
  <c r="F24" i="156"/>
  <c r="E24" i="156"/>
  <c r="D24" i="156"/>
  <c r="C24" i="156"/>
  <c r="L24" i="157"/>
  <c r="K24" i="157"/>
  <c r="J24" i="157"/>
  <c r="I24" i="157"/>
  <c r="H24" i="157"/>
  <c r="G24" i="157"/>
  <c r="F24" i="157"/>
  <c r="E24" i="157"/>
  <c r="D24" i="157"/>
  <c r="C24" i="157"/>
  <c r="L24" i="158"/>
  <c r="K24" i="158"/>
  <c r="J24" i="158"/>
  <c r="I24" i="158"/>
  <c r="H24" i="158"/>
  <c r="G24" i="158"/>
  <c r="F24" i="158"/>
  <c r="E24" i="158"/>
  <c r="D24" i="158"/>
  <c r="C24" i="158"/>
  <c r="L24" i="159"/>
  <c r="K24" i="159"/>
  <c r="J24" i="159"/>
  <c r="I24" i="159"/>
  <c r="H24" i="159"/>
  <c r="G24" i="159"/>
  <c r="F24" i="159"/>
  <c r="E24" i="159"/>
  <c r="D24" i="159"/>
  <c r="C24" i="159"/>
  <c r="L24" i="160"/>
  <c r="K24" i="160"/>
  <c r="J24" i="160"/>
  <c r="I24" i="160"/>
  <c r="H24" i="160"/>
  <c r="G24" i="160"/>
  <c r="F24" i="160"/>
  <c r="E24" i="160"/>
  <c r="D24" i="160"/>
  <c r="C24" i="160"/>
  <c r="L24" i="161"/>
  <c r="K24" i="161"/>
  <c r="J24" i="161"/>
  <c r="I24" i="161"/>
  <c r="H24" i="161"/>
  <c r="G24" i="161"/>
  <c r="F24" i="161"/>
  <c r="E24" i="161"/>
  <c r="D24" i="161"/>
  <c r="C24" i="161"/>
  <c r="L24" i="162"/>
  <c r="K24" i="162"/>
  <c r="J24" i="162"/>
  <c r="I24" i="162"/>
  <c r="H24" i="162"/>
  <c r="G24" i="162"/>
  <c r="F24" i="162"/>
  <c r="E24" i="162"/>
  <c r="D24" i="162"/>
  <c r="C24" i="162"/>
  <c r="L24" i="163"/>
  <c r="K24" i="163"/>
  <c r="J24" i="163"/>
  <c r="I24" i="163"/>
  <c r="H24" i="163"/>
  <c r="G24" i="163"/>
  <c r="F24" i="163"/>
  <c r="E24" i="163"/>
  <c r="D24" i="163"/>
  <c r="C24" i="163"/>
  <c r="L24" i="164"/>
  <c r="K24" i="164"/>
  <c r="J24" i="164"/>
  <c r="I24" i="164"/>
  <c r="H24" i="164"/>
  <c r="G24" i="164"/>
  <c r="F24" i="164"/>
  <c r="E24" i="164"/>
  <c r="D24" i="164"/>
  <c r="C24" i="164"/>
  <c r="L24" i="165"/>
  <c r="K24" i="165"/>
  <c r="J24" i="165"/>
  <c r="I24" i="165"/>
  <c r="H24" i="165"/>
  <c r="G24" i="165"/>
  <c r="F24" i="165"/>
  <c r="E24" i="165"/>
  <c r="D24" i="165"/>
  <c r="C24" i="165"/>
  <c r="L24" i="166"/>
  <c r="K24" i="166"/>
  <c r="J24" i="166"/>
  <c r="I24" i="166"/>
  <c r="H24" i="166"/>
  <c r="G24" i="166"/>
  <c r="F24" i="166"/>
  <c r="E24" i="166"/>
  <c r="D24" i="166"/>
  <c r="C24" i="166"/>
  <c r="L24" i="167"/>
  <c r="K24" i="167"/>
  <c r="J24" i="167"/>
  <c r="I24" i="167"/>
  <c r="H24" i="167"/>
  <c r="G24" i="167"/>
  <c r="F24" i="167"/>
  <c r="E24" i="167"/>
  <c r="D24" i="167"/>
  <c r="C24" i="167"/>
  <c r="L24" i="168"/>
  <c r="K24" i="168"/>
  <c r="J24" i="168"/>
  <c r="I24" i="168"/>
  <c r="H24" i="168"/>
  <c r="G24" i="168"/>
  <c r="F24" i="168"/>
  <c r="E24" i="168"/>
  <c r="D24" i="168"/>
  <c r="C24" i="168"/>
  <c r="L24" i="169"/>
  <c r="K24" i="169"/>
  <c r="J24" i="169"/>
  <c r="I24" i="169"/>
  <c r="H24" i="169"/>
  <c r="G24" i="169"/>
  <c r="F24" i="169"/>
  <c r="E24" i="169"/>
  <c r="D24" i="169"/>
  <c r="C24" i="169"/>
  <c r="L24" i="170"/>
  <c r="K24" i="170"/>
  <c r="J24" i="170"/>
  <c r="I24" i="170"/>
  <c r="H24" i="170"/>
  <c r="G24" i="170"/>
  <c r="F24" i="170"/>
  <c r="E24" i="170"/>
  <c r="D24" i="170"/>
  <c r="C24" i="170"/>
  <c r="L24" i="171"/>
  <c r="K24" i="171"/>
  <c r="J24" i="171"/>
  <c r="I24" i="171"/>
  <c r="H24" i="171"/>
  <c r="G24" i="171"/>
  <c r="F24" i="171"/>
  <c r="E24" i="171"/>
  <c r="D24" i="171"/>
  <c r="C24" i="171"/>
  <c r="L24" i="172"/>
  <c r="K24" i="172"/>
  <c r="J24" i="172"/>
  <c r="I24" i="172"/>
  <c r="H24" i="172"/>
  <c r="G24" i="172"/>
  <c r="F24" i="172"/>
  <c r="E24" i="172"/>
  <c r="D24" i="172"/>
  <c r="C24" i="172"/>
  <c r="L24" i="173"/>
  <c r="K24" i="173"/>
  <c r="J24" i="173"/>
  <c r="I24" i="173"/>
  <c r="H24" i="173"/>
  <c r="G24" i="173"/>
  <c r="F24" i="173"/>
  <c r="E24" i="173"/>
  <c r="D24" i="173"/>
  <c r="C24" i="173"/>
  <c r="L24" i="174"/>
  <c r="K24" i="174"/>
  <c r="J24" i="174"/>
  <c r="I24" i="174"/>
  <c r="H24" i="174"/>
  <c r="G24" i="174"/>
  <c r="F24" i="174"/>
  <c r="E24" i="174"/>
  <c r="D24" i="174"/>
  <c r="C24" i="174"/>
  <c r="L24" i="175"/>
  <c r="K24" i="175"/>
  <c r="J24" i="175"/>
  <c r="I24" i="175"/>
  <c r="H24" i="175"/>
  <c r="G24" i="175"/>
  <c r="F24" i="175"/>
  <c r="E24" i="175"/>
  <c r="D24" i="175"/>
  <c r="C24" i="175"/>
  <c r="L24" i="176"/>
  <c r="K24" i="176"/>
  <c r="J24" i="176"/>
  <c r="I24" i="176"/>
  <c r="H24" i="176"/>
  <c r="G24" i="176"/>
  <c r="F24" i="176"/>
  <c r="E24" i="176"/>
  <c r="D24" i="176"/>
  <c r="C24" i="176"/>
  <c r="L24" i="177"/>
  <c r="K24" i="177"/>
  <c r="J24" i="177"/>
  <c r="I24" i="177"/>
  <c r="H24" i="177"/>
  <c r="G24" i="177"/>
  <c r="F24" i="177"/>
  <c r="E24" i="177"/>
  <c r="D24" i="177"/>
  <c r="C24" i="177"/>
  <c r="L24" i="178"/>
  <c r="K24" i="178"/>
  <c r="J24" i="178"/>
  <c r="I24" i="178"/>
  <c r="H24" i="178"/>
  <c r="G24" i="178"/>
  <c r="F24" i="178"/>
  <c r="E24" i="178"/>
  <c r="D24" i="178"/>
  <c r="C24" i="178"/>
  <c r="L24" i="179"/>
  <c r="K24" i="179"/>
  <c r="J24" i="179"/>
  <c r="I24" i="179"/>
  <c r="H24" i="179"/>
  <c r="G24" i="179"/>
  <c r="F24" i="179"/>
  <c r="E24" i="179"/>
  <c r="D24" i="179"/>
  <c r="C24" i="179"/>
  <c r="L24" i="180"/>
  <c r="K24" i="180"/>
  <c r="J24" i="180"/>
  <c r="I24" i="180"/>
  <c r="H24" i="180"/>
  <c r="G24" i="180"/>
  <c r="F24" i="180"/>
  <c r="E24" i="180"/>
  <c r="D24" i="180"/>
  <c r="C24" i="180"/>
  <c r="L24" i="181"/>
  <c r="K24" i="181"/>
  <c r="J24" i="181"/>
  <c r="I24" i="181"/>
  <c r="H24" i="181"/>
  <c r="G24" i="181"/>
  <c r="F24" i="181"/>
  <c r="E24" i="181"/>
  <c r="D24" i="181"/>
  <c r="C24" i="181"/>
  <c r="L24" i="182"/>
  <c r="K24" i="182"/>
  <c r="J24" i="182"/>
  <c r="I24" i="182"/>
  <c r="H24" i="182"/>
  <c r="G24" i="182"/>
  <c r="F24" i="182"/>
  <c r="E24" i="182"/>
  <c r="D24" i="182"/>
  <c r="C24" i="182"/>
  <c r="L24" i="183"/>
  <c r="K24" i="183"/>
  <c r="J24" i="183"/>
  <c r="I24" i="183"/>
  <c r="H24" i="183"/>
  <c r="G24" i="183"/>
  <c r="F24" i="183"/>
  <c r="E24" i="183"/>
  <c r="D24" i="183"/>
  <c r="C24" i="183"/>
  <c r="L24" i="184"/>
  <c r="K24" i="184"/>
  <c r="J24" i="184"/>
  <c r="I24" i="184"/>
  <c r="H24" i="184"/>
  <c r="G24" i="184"/>
  <c r="F24" i="184"/>
  <c r="E24" i="184"/>
  <c r="D24" i="184"/>
  <c r="C24" i="184"/>
  <c r="L24" i="185"/>
  <c r="K24" i="185"/>
  <c r="J24" i="185"/>
  <c r="I24" i="185"/>
  <c r="H24" i="185"/>
  <c r="G24" i="185"/>
  <c r="F24" i="185"/>
  <c r="E24" i="185"/>
  <c r="D24" i="185"/>
  <c r="C24" i="185"/>
  <c r="L24" i="186"/>
  <c r="K24" i="186"/>
  <c r="J24" i="186"/>
  <c r="I24" i="186"/>
  <c r="H24" i="186"/>
  <c r="G24" i="186"/>
  <c r="F24" i="186"/>
  <c r="E24" i="186"/>
  <c r="D24" i="186"/>
  <c r="C24" i="186"/>
  <c r="L24" i="187"/>
  <c r="K24" i="187"/>
  <c r="J24" i="187"/>
  <c r="I24" i="187"/>
  <c r="H24" i="187"/>
  <c r="G24" i="187"/>
  <c r="F24" i="187"/>
  <c r="E24" i="187"/>
  <c r="D24" i="187"/>
  <c r="C24" i="187"/>
  <c r="L24" i="188"/>
  <c r="K24" i="188"/>
  <c r="J24" i="188"/>
  <c r="I24" i="188"/>
  <c r="H24" i="188"/>
  <c r="H25" i="188" s="1"/>
  <c r="G24" i="188"/>
  <c r="F24" i="188"/>
  <c r="E24" i="188"/>
  <c r="D24" i="188"/>
  <c r="C24" i="188"/>
  <c r="L24" i="189"/>
  <c r="K24" i="189"/>
  <c r="J24" i="189"/>
  <c r="I24" i="189"/>
  <c r="H24" i="189"/>
  <c r="G24" i="189"/>
  <c r="F24" i="189"/>
  <c r="E24" i="189"/>
  <c r="D24" i="189"/>
  <c r="C24" i="189"/>
  <c r="J25" i="190"/>
  <c r="L24" i="190"/>
  <c r="K24" i="190"/>
  <c r="J24" i="190"/>
  <c r="I24" i="190"/>
  <c r="H24" i="190"/>
  <c r="G24" i="190"/>
  <c r="F24" i="190"/>
  <c r="E24" i="190"/>
  <c r="D24" i="190"/>
  <c r="C24" i="190"/>
  <c r="L24" i="191"/>
  <c r="K24" i="191"/>
  <c r="J24" i="191"/>
  <c r="I24" i="191"/>
  <c r="H24" i="191"/>
  <c r="G24" i="191"/>
  <c r="F24" i="191"/>
  <c r="E24" i="191"/>
  <c r="D24" i="191"/>
  <c r="C24" i="191"/>
  <c r="L24" i="192"/>
  <c r="K24" i="192"/>
  <c r="J24" i="192"/>
  <c r="I24" i="192"/>
  <c r="H24" i="192"/>
  <c r="G24" i="192"/>
  <c r="F24" i="192"/>
  <c r="E24" i="192"/>
  <c r="D24" i="192"/>
  <c r="C24" i="192"/>
  <c r="L24" i="193"/>
  <c r="K24" i="193"/>
  <c r="J24" i="193"/>
  <c r="I24" i="193"/>
  <c r="H24" i="193"/>
  <c r="G24" i="193"/>
  <c r="F24" i="193"/>
  <c r="E24" i="193"/>
  <c r="D24" i="193"/>
  <c r="C24" i="193"/>
  <c r="L24" i="194"/>
  <c r="K24" i="194"/>
  <c r="J24" i="194"/>
  <c r="I24" i="194"/>
  <c r="H24" i="194"/>
  <c r="G24" i="194"/>
  <c r="F24" i="194"/>
  <c r="E24" i="194"/>
  <c r="D24" i="194"/>
  <c r="C24" i="194"/>
  <c r="L24" i="195"/>
  <c r="K24" i="195"/>
  <c r="J24" i="195"/>
  <c r="I24" i="195"/>
  <c r="H24" i="195"/>
  <c r="G24" i="195"/>
  <c r="F24" i="195"/>
  <c r="E24" i="195"/>
  <c r="D24" i="195"/>
  <c r="C24" i="195"/>
  <c r="L24" i="196"/>
  <c r="K24" i="196"/>
  <c r="J24" i="196"/>
  <c r="I24" i="196"/>
  <c r="H24" i="196"/>
  <c r="G24" i="196"/>
  <c r="F24" i="196"/>
  <c r="E24" i="196"/>
  <c r="D24" i="196"/>
  <c r="C24" i="196"/>
  <c r="L24" i="197"/>
  <c r="K24" i="197"/>
  <c r="J24" i="197"/>
  <c r="I24" i="197"/>
  <c r="H24" i="197"/>
  <c r="G24" i="197"/>
  <c r="F24" i="197"/>
  <c r="E24" i="197"/>
  <c r="D24" i="197"/>
  <c r="C24" i="197"/>
  <c r="L24" i="198"/>
  <c r="K24" i="198"/>
  <c r="J24" i="198"/>
  <c r="I24" i="198"/>
  <c r="H24" i="198"/>
  <c r="G24" i="198"/>
  <c r="F24" i="198"/>
  <c r="E24" i="198"/>
  <c r="D24" i="198"/>
  <c r="C24" i="198"/>
  <c r="L24" i="199"/>
  <c r="K24" i="199"/>
  <c r="J24" i="199"/>
  <c r="I24" i="199"/>
  <c r="H24" i="199"/>
  <c r="G24" i="199"/>
  <c r="F24" i="199"/>
  <c r="E24" i="199"/>
  <c r="D24" i="199"/>
  <c r="C24" i="199"/>
  <c r="L24" i="200"/>
  <c r="K24" i="200"/>
  <c r="J24" i="200"/>
  <c r="I24" i="200"/>
  <c r="H24" i="200"/>
  <c r="G24" i="200"/>
  <c r="F24" i="200"/>
  <c r="E24" i="200"/>
  <c r="D24" i="200"/>
  <c r="C24" i="200"/>
  <c r="L24" i="201"/>
  <c r="K24" i="201"/>
  <c r="J24" i="201"/>
  <c r="I24" i="201"/>
  <c r="H24" i="201"/>
  <c r="G24" i="201"/>
  <c r="F24" i="201"/>
  <c r="E24" i="201"/>
  <c r="D24" i="201"/>
  <c r="C24" i="201"/>
  <c r="L24" i="202"/>
  <c r="K24" i="202"/>
  <c r="J24" i="202"/>
  <c r="I24" i="202"/>
  <c r="H24" i="202"/>
  <c r="G24" i="202"/>
  <c r="F24" i="202"/>
  <c r="E24" i="202"/>
  <c r="D24" i="202"/>
  <c r="C24" i="202"/>
  <c r="L24" i="203"/>
  <c r="K24" i="203"/>
  <c r="J24" i="203"/>
  <c r="I24" i="203"/>
  <c r="H24" i="203"/>
  <c r="G24" i="203"/>
  <c r="F24" i="203"/>
  <c r="E24" i="203"/>
  <c r="D24" i="203"/>
  <c r="C24" i="203"/>
  <c r="L24" i="204"/>
  <c r="K24" i="204"/>
  <c r="J24" i="204"/>
  <c r="I24" i="204"/>
  <c r="H24" i="204"/>
  <c r="G24" i="204"/>
  <c r="F24" i="204"/>
  <c r="E24" i="204"/>
  <c r="D24" i="204"/>
  <c r="C24" i="204"/>
  <c r="L24" i="205"/>
  <c r="K24" i="205"/>
  <c r="J24" i="205"/>
  <c r="I24" i="205"/>
  <c r="H24" i="205"/>
  <c r="G24" i="205"/>
  <c r="F24" i="205"/>
  <c r="E24" i="205"/>
  <c r="D24" i="205"/>
  <c r="C24" i="205"/>
  <c r="L24" i="206"/>
  <c r="K24" i="206"/>
  <c r="J24" i="206"/>
  <c r="I24" i="206"/>
  <c r="H24" i="206"/>
  <c r="G24" i="206"/>
  <c r="F24" i="206"/>
  <c r="E24" i="206"/>
  <c r="D24" i="206"/>
  <c r="C24" i="206"/>
  <c r="L24" i="207"/>
  <c r="K24" i="207"/>
  <c r="J24" i="207"/>
  <c r="I24" i="207"/>
  <c r="H24" i="207"/>
  <c r="G24" i="207"/>
  <c r="F24" i="207"/>
  <c r="E24" i="207"/>
  <c r="D24" i="207"/>
  <c r="C24" i="207"/>
  <c r="L24" i="208"/>
  <c r="K24" i="208"/>
  <c r="J24" i="208"/>
  <c r="I24" i="208"/>
  <c r="H24" i="208"/>
  <c r="G24" i="208"/>
  <c r="F24" i="208"/>
  <c r="E24" i="208"/>
  <c r="D24" i="208"/>
  <c r="C24" i="208"/>
  <c r="L24" i="209"/>
  <c r="K24" i="209"/>
  <c r="J24" i="209"/>
  <c r="I24" i="209"/>
  <c r="H24" i="209"/>
  <c r="G24" i="209"/>
  <c r="F24" i="209"/>
  <c r="E24" i="209"/>
  <c r="D24" i="209"/>
  <c r="C24" i="209"/>
  <c r="L24" i="210"/>
  <c r="K24" i="210"/>
  <c r="J24" i="210"/>
  <c r="I24" i="210"/>
  <c r="H24" i="210"/>
  <c r="G24" i="210"/>
  <c r="F24" i="210"/>
  <c r="E24" i="210"/>
  <c r="D24" i="210"/>
  <c r="C24" i="210"/>
  <c r="L24" i="211"/>
  <c r="K24" i="211"/>
  <c r="J24" i="211"/>
  <c r="I24" i="211"/>
  <c r="H24" i="211"/>
  <c r="G24" i="211"/>
  <c r="F24" i="211"/>
  <c r="E24" i="211"/>
  <c r="D24" i="211"/>
  <c r="C24" i="211"/>
  <c r="L24" i="212"/>
  <c r="K24" i="212"/>
  <c r="J24" i="212"/>
  <c r="I24" i="212"/>
  <c r="H24" i="212"/>
  <c r="G24" i="212"/>
  <c r="F24" i="212"/>
  <c r="E24" i="212"/>
  <c r="D24" i="212"/>
  <c r="C24" i="212"/>
  <c r="L24" i="213"/>
  <c r="K24" i="213"/>
  <c r="J24" i="213"/>
  <c r="I24" i="213"/>
  <c r="H24" i="213"/>
  <c r="G24" i="213"/>
  <c r="F24" i="213"/>
  <c r="E24" i="213"/>
  <c r="D24" i="213"/>
  <c r="C24" i="213"/>
  <c r="L24" i="214"/>
  <c r="K24" i="214"/>
  <c r="J24" i="214"/>
  <c r="I24" i="214"/>
  <c r="H24" i="214"/>
  <c r="G24" i="214"/>
  <c r="F24" i="214"/>
  <c r="E24" i="214"/>
  <c r="D24" i="214"/>
  <c r="C24" i="214"/>
  <c r="L24" i="215"/>
  <c r="K24" i="215"/>
  <c r="J24" i="215"/>
  <c r="I24" i="215"/>
  <c r="H24" i="215"/>
  <c r="G24" i="215"/>
  <c r="F24" i="215"/>
  <c r="E24" i="215"/>
  <c r="D24" i="215"/>
  <c r="C24" i="215"/>
  <c r="L24" i="216"/>
  <c r="K24" i="216"/>
  <c r="J24" i="216"/>
  <c r="I24" i="216"/>
  <c r="H24" i="216"/>
  <c r="G24" i="216"/>
  <c r="F24" i="216"/>
  <c r="E24" i="216"/>
  <c r="D24" i="216"/>
  <c r="C24" i="216"/>
  <c r="L24" i="217"/>
  <c r="K24" i="217"/>
  <c r="J24" i="217"/>
  <c r="I24" i="217"/>
  <c r="H24" i="217"/>
  <c r="G24" i="217"/>
  <c r="F24" i="217"/>
  <c r="E24" i="217"/>
  <c r="D24" i="217"/>
  <c r="C24" i="217"/>
  <c r="L24" i="218"/>
  <c r="K24" i="218"/>
  <c r="J24" i="218"/>
  <c r="I24" i="218"/>
  <c r="H24" i="218"/>
  <c r="G24" i="218"/>
  <c r="F24" i="218"/>
  <c r="E24" i="218"/>
  <c r="D24" i="218"/>
  <c r="C24" i="218"/>
  <c r="L24" i="219"/>
  <c r="K24" i="219"/>
  <c r="J24" i="219"/>
  <c r="I24" i="219"/>
  <c r="H24" i="219"/>
  <c r="G24" i="219"/>
  <c r="F24" i="219"/>
  <c r="E24" i="219"/>
  <c r="D24" i="219"/>
  <c r="C24" i="219"/>
  <c r="L24" i="220"/>
  <c r="K24" i="220"/>
  <c r="J24" i="220"/>
  <c r="I24" i="220"/>
  <c r="H24" i="220"/>
  <c r="G24" i="220"/>
  <c r="F24" i="220"/>
  <c r="E24" i="220"/>
  <c r="D24" i="220"/>
  <c r="C24" i="220"/>
  <c r="L24" i="221"/>
  <c r="K24" i="221"/>
  <c r="J24" i="221"/>
  <c r="I24" i="221"/>
  <c r="H24" i="221"/>
  <c r="G24" i="221"/>
  <c r="F24" i="221"/>
  <c r="E24" i="221"/>
  <c r="D24" i="221"/>
  <c r="C24" i="221"/>
  <c r="L24" i="222"/>
  <c r="K24" i="222"/>
  <c r="J24" i="222"/>
  <c r="I24" i="222"/>
  <c r="H24" i="222"/>
  <c r="G24" i="222"/>
  <c r="F24" i="222"/>
  <c r="E24" i="222"/>
  <c r="D24" i="222"/>
  <c r="C24" i="222"/>
  <c r="L24" i="223"/>
  <c r="K24" i="223"/>
  <c r="J24" i="223"/>
  <c r="I24" i="223"/>
  <c r="H24" i="223"/>
  <c r="G24" i="223"/>
  <c r="F24" i="223"/>
  <c r="E24" i="223"/>
  <c r="D24" i="223"/>
  <c r="C24" i="223"/>
  <c r="L24" i="224"/>
  <c r="K24" i="224"/>
  <c r="J24" i="224"/>
  <c r="I24" i="224"/>
  <c r="H24" i="224"/>
  <c r="G24" i="224"/>
  <c r="F24" i="224"/>
  <c r="E24" i="224"/>
  <c r="D24" i="224"/>
  <c r="C24" i="224"/>
  <c r="L24" i="225"/>
  <c r="K24" i="225"/>
  <c r="J24" i="225"/>
  <c r="I24" i="225"/>
  <c r="H24" i="225"/>
  <c r="G24" i="225"/>
  <c r="F24" i="225"/>
  <c r="E24" i="225"/>
  <c r="D24" i="225"/>
  <c r="C24" i="225"/>
  <c r="L24" i="226"/>
  <c r="K24" i="226"/>
  <c r="J24" i="226"/>
  <c r="I24" i="226"/>
  <c r="H24" i="226"/>
  <c r="G24" i="226"/>
  <c r="F24" i="226"/>
  <c r="E24" i="226"/>
  <c r="D24" i="226"/>
  <c r="C24" i="226"/>
  <c r="L24" i="227"/>
  <c r="K24" i="227"/>
  <c r="J24" i="227"/>
  <c r="I24" i="227"/>
  <c r="H24" i="227"/>
  <c r="G24" i="227"/>
  <c r="F24" i="227"/>
  <c r="E24" i="227"/>
  <c r="D24" i="227"/>
  <c r="C24" i="227"/>
  <c r="L24" i="228"/>
  <c r="K24" i="228"/>
  <c r="J24" i="228"/>
  <c r="I24" i="228"/>
  <c r="H24" i="228"/>
  <c r="G24" i="228"/>
  <c r="F24" i="228"/>
  <c r="E24" i="228"/>
  <c r="D24" i="228"/>
  <c r="C24" i="228"/>
  <c r="L24" i="229"/>
  <c r="K24" i="229"/>
  <c r="J24" i="229"/>
  <c r="I24" i="229"/>
  <c r="H24" i="229"/>
  <c r="G24" i="229"/>
  <c r="F24" i="229"/>
  <c r="E24" i="229"/>
  <c r="D24" i="229"/>
  <c r="C24" i="229"/>
  <c r="L24" i="230"/>
  <c r="K24" i="230"/>
  <c r="J24" i="230"/>
  <c r="I24" i="230"/>
  <c r="H24" i="230"/>
  <c r="G24" i="230"/>
  <c r="F24" i="230"/>
  <c r="E24" i="230"/>
  <c r="D24" i="230"/>
  <c r="C24" i="230"/>
  <c r="L24" i="231"/>
  <c r="K24" i="231"/>
  <c r="J24" i="231"/>
  <c r="I24" i="231"/>
  <c r="H24" i="231"/>
  <c r="G24" i="231"/>
  <c r="F24" i="231"/>
  <c r="E24" i="231"/>
  <c r="D24" i="231"/>
  <c r="C24" i="231"/>
  <c r="L24" i="232"/>
  <c r="K24" i="232"/>
  <c r="J24" i="232"/>
  <c r="I24" i="232"/>
  <c r="H24" i="232"/>
  <c r="G24" i="232"/>
  <c r="F24" i="232"/>
  <c r="E24" i="232"/>
  <c r="D24" i="232"/>
  <c r="C24" i="232"/>
  <c r="L24" i="233"/>
  <c r="K24" i="233"/>
  <c r="J24" i="233"/>
  <c r="I24" i="233"/>
  <c r="H24" i="233"/>
  <c r="G24" i="233"/>
  <c r="F24" i="233"/>
  <c r="E24" i="233"/>
  <c r="D24" i="233"/>
  <c r="C24" i="233"/>
  <c r="L24" i="234"/>
  <c r="K24" i="234"/>
  <c r="J24" i="234"/>
  <c r="I24" i="234"/>
  <c r="H24" i="234"/>
  <c r="G24" i="234"/>
  <c r="F24" i="234"/>
  <c r="E24" i="234"/>
  <c r="D24" i="234"/>
  <c r="C24" i="234"/>
  <c r="L24" i="235"/>
  <c r="K24" i="235"/>
  <c r="J24" i="235"/>
  <c r="I24" i="235"/>
  <c r="H24" i="235"/>
  <c r="G24" i="235"/>
  <c r="F24" i="235"/>
  <c r="E24" i="235"/>
  <c r="D24" i="235"/>
  <c r="C24" i="235"/>
  <c r="L24" i="236"/>
  <c r="K24" i="236"/>
  <c r="J24" i="236"/>
  <c r="I24" i="236"/>
  <c r="H24" i="236"/>
  <c r="G24" i="236"/>
  <c r="F24" i="236"/>
  <c r="E24" i="236"/>
  <c r="D24" i="236"/>
  <c r="C24" i="236"/>
  <c r="L24" i="237"/>
  <c r="K24" i="237"/>
  <c r="J24" i="237"/>
  <c r="I24" i="237"/>
  <c r="H24" i="237"/>
  <c r="G24" i="237"/>
  <c r="F24" i="237"/>
  <c r="E24" i="237"/>
  <c r="D24" i="237"/>
  <c r="C24" i="237"/>
  <c r="L24" i="238"/>
  <c r="K24" i="238"/>
  <c r="J24" i="238"/>
  <c r="I24" i="238"/>
  <c r="H24" i="238"/>
  <c r="G24" i="238"/>
  <c r="F24" i="238"/>
  <c r="E24" i="238"/>
  <c r="D24" i="238"/>
  <c r="C24" i="238"/>
  <c r="L24" i="239"/>
  <c r="K24" i="239"/>
  <c r="J24" i="239"/>
  <c r="I24" i="239"/>
  <c r="H24" i="239"/>
  <c r="G24" i="239"/>
  <c r="F24" i="239"/>
  <c r="E24" i="239"/>
  <c r="D24" i="239"/>
  <c r="C24" i="239"/>
  <c r="L24" i="240"/>
  <c r="K24" i="240"/>
  <c r="J24" i="240"/>
  <c r="I24" i="240"/>
  <c r="H24" i="240"/>
  <c r="G24" i="240"/>
  <c r="F24" i="240"/>
  <c r="E24" i="240"/>
  <c r="D24" i="240"/>
  <c r="C24" i="240"/>
  <c r="L24" i="241"/>
  <c r="K24" i="241"/>
  <c r="J24" i="241"/>
  <c r="I24" i="241"/>
  <c r="H24" i="241"/>
  <c r="G24" i="241"/>
  <c r="F24" i="241"/>
  <c r="E24" i="241"/>
  <c r="D24" i="241"/>
  <c r="C24" i="241"/>
  <c r="L24" i="242"/>
  <c r="K24" i="242"/>
  <c r="J24" i="242"/>
  <c r="I24" i="242"/>
  <c r="H24" i="242"/>
  <c r="G24" i="242"/>
  <c r="F24" i="242"/>
  <c r="E24" i="242"/>
  <c r="D24" i="242"/>
  <c r="C24" i="242"/>
  <c r="L24" i="243"/>
  <c r="K24" i="243"/>
  <c r="J24" i="243"/>
  <c r="I24" i="243"/>
  <c r="H24" i="243"/>
  <c r="G24" i="243"/>
  <c r="F24" i="243"/>
  <c r="E24" i="243"/>
  <c r="D24" i="243"/>
  <c r="C24" i="243"/>
  <c r="L24" i="244"/>
  <c r="K24" i="244"/>
  <c r="J24" i="244"/>
  <c r="I24" i="244"/>
  <c r="H24" i="244"/>
  <c r="G24" i="244"/>
  <c r="F24" i="244"/>
  <c r="E24" i="244"/>
  <c r="D24" i="244"/>
  <c r="C24" i="244"/>
  <c r="L24" i="245"/>
  <c r="K24" i="245"/>
  <c r="J24" i="245"/>
  <c r="I24" i="245"/>
  <c r="H24" i="245"/>
  <c r="G24" i="245"/>
  <c r="F24" i="245"/>
  <c r="E24" i="245"/>
  <c r="D24" i="245"/>
  <c r="C24" i="245"/>
  <c r="L24" i="246"/>
  <c r="K24" i="246"/>
  <c r="J24" i="246"/>
  <c r="I24" i="246"/>
  <c r="H24" i="246"/>
  <c r="G24" i="246"/>
  <c r="F24" i="246"/>
  <c r="E24" i="246"/>
  <c r="D24" i="246"/>
  <c r="C24" i="246"/>
  <c r="L24" i="247"/>
  <c r="K24" i="247"/>
  <c r="J24" i="247"/>
  <c r="I24" i="247"/>
  <c r="H24" i="247"/>
  <c r="G24" i="247"/>
  <c r="F24" i="247"/>
  <c r="E24" i="247"/>
  <c r="D24" i="247"/>
  <c r="C24" i="247"/>
  <c r="L24" i="248"/>
  <c r="K24" i="248"/>
  <c r="J24" i="248"/>
  <c r="I24" i="248"/>
  <c r="H24" i="248"/>
  <c r="G24" i="248"/>
  <c r="F24" i="248"/>
  <c r="E24" i="248"/>
  <c r="D24" i="248"/>
  <c r="C24" i="248"/>
  <c r="L24" i="249"/>
  <c r="K24" i="249"/>
  <c r="J24" i="249"/>
  <c r="I24" i="249"/>
  <c r="H24" i="249"/>
  <c r="G24" i="249"/>
  <c r="F24" i="249"/>
  <c r="E24" i="249"/>
  <c r="D24" i="249"/>
  <c r="C24" i="249"/>
  <c r="L24" i="250"/>
  <c r="K24" i="250"/>
  <c r="J24" i="250"/>
  <c r="I24" i="250"/>
  <c r="H24" i="250"/>
  <c r="G24" i="250"/>
  <c r="F24" i="250"/>
  <c r="E24" i="250"/>
  <c r="D24" i="250"/>
  <c r="C24" i="250"/>
  <c r="L24" i="251"/>
  <c r="K24" i="251"/>
  <c r="J24" i="251"/>
  <c r="I24" i="251"/>
  <c r="H24" i="251"/>
  <c r="G24" i="251"/>
  <c r="F24" i="251"/>
  <c r="E24" i="251"/>
  <c r="D24" i="251"/>
  <c r="C24" i="251"/>
  <c r="L24" i="252"/>
  <c r="K24" i="252"/>
  <c r="J24" i="252"/>
  <c r="I24" i="252"/>
  <c r="H24" i="252"/>
  <c r="G24" i="252"/>
  <c r="F24" i="252"/>
  <c r="E24" i="252"/>
  <c r="D24" i="252"/>
  <c r="C24" i="252"/>
  <c r="L24" i="253"/>
  <c r="K24" i="253"/>
  <c r="J24" i="253"/>
  <c r="I24" i="253"/>
  <c r="H24" i="253"/>
  <c r="G24" i="253"/>
  <c r="F24" i="253"/>
  <c r="E24" i="253"/>
  <c r="D24" i="253"/>
  <c r="C24" i="253"/>
  <c r="L24" i="254"/>
  <c r="K24" i="254"/>
  <c r="J24" i="254"/>
  <c r="I24" i="254"/>
  <c r="H24" i="254"/>
  <c r="G24" i="254"/>
  <c r="F24" i="254"/>
  <c r="E24" i="254"/>
  <c r="D24" i="254"/>
  <c r="C24" i="254"/>
  <c r="L24" i="255"/>
  <c r="K24" i="255"/>
  <c r="J24" i="255"/>
  <c r="I24" i="255"/>
  <c r="H24" i="255"/>
  <c r="G24" i="255"/>
  <c r="F24" i="255"/>
  <c r="E24" i="255"/>
  <c r="D24" i="255"/>
  <c r="C24" i="255"/>
  <c r="L24" i="256"/>
  <c r="K24" i="256"/>
  <c r="J24" i="256"/>
  <c r="I24" i="256"/>
  <c r="H24" i="256"/>
  <c r="G24" i="256"/>
  <c r="F24" i="256"/>
  <c r="E24" i="256"/>
  <c r="D24" i="256"/>
  <c r="C24" i="256"/>
  <c r="L24" i="257"/>
  <c r="K24" i="257"/>
  <c r="J24" i="257"/>
  <c r="I24" i="257"/>
  <c r="H24" i="257"/>
  <c r="G24" i="257"/>
  <c r="F24" i="257"/>
  <c r="E24" i="257"/>
  <c r="D24" i="257"/>
  <c r="C24" i="257"/>
  <c r="L24" i="258"/>
  <c r="K24" i="258"/>
  <c r="J24" i="258"/>
  <c r="I24" i="258"/>
  <c r="H24" i="258"/>
  <c r="G24" i="258"/>
  <c r="F24" i="258"/>
  <c r="E24" i="258"/>
  <c r="D24" i="258"/>
  <c r="C24" i="258"/>
  <c r="L24" i="1"/>
  <c r="K24" i="1"/>
  <c r="J24" i="1"/>
  <c r="I24" i="1"/>
  <c r="H24" i="1"/>
  <c r="G24" i="1"/>
  <c r="F24" i="1"/>
  <c r="E24" i="1"/>
  <c r="D24" i="1"/>
  <c r="C24" i="1"/>
  <c r="L12" i="2"/>
  <c r="K12" i="2"/>
  <c r="J12" i="2"/>
  <c r="J25" i="2" s="1"/>
  <c r="I12" i="2"/>
  <c r="I25" i="2" s="1"/>
  <c r="H12" i="2"/>
  <c r="G12" i="2"/>
  <c r="F12" i="2"/>
  <c r="E12" i="2"/>
  <c r="E25" i="2" s="1"/>
  <c r="D12" i="2"/>
  <c r="C12" i="2"/>
  <c r="L12" i="3"/>
  <c r="K12" i="3"/>
  <c r="J12" i="3"/>
  <c r="J25" i="3" s="1"/>
  <c r="J42" i="3" s="1"/>
  <c r="I12" i="3"/>
  <c r="I25" i="3" s="1"/>
  <c r="H12" i="3"/>
  <c r="G12" i="3"/>
  <c r="F12" i="3"/>
  <c r="F25" i="3" s="1"/>
  <c r="F42" i="3" s="1"/>
  <c r="E12" i="3"/>
  <c r="E25" i="3" s="1"/>
  <c r="D12" i="3"/>
  <c r="C12" i="3"/>
  <c r="L12" i="4"/>
  <c r="K12" i="4"/>
  <c r="J12" i="4"/>
  <c r="I12" i="4"/>
  <c r="I25" i="4" s="1"/>
  <c r="H12" i="4"/>
  <c r="G12" i="4"/>
  <c r="F12" i="4"/>
  <c r="F25" i="4" s="1"/>
  <c r="E12" i="4"/>
  <c r="E25" i="4" s="1"/>
  <c r="D12" i="4"/>
  <c r="C12" i="4"/>
  <c r="L12" i="5"/>
  <c r="K12" i="5"/>
  <c r="J12" i="5"/>
  <c r="J25" i="5" s="1"/>
  <c r="J42" i="5" s="1"/>
  <c r="I12" i="5"/>
  <c r="I25" i="5" s="1"/>
  <c r="H12" i="5"/>
  <c r="G12" i="5"/>
  <c r="F12" i="5"/>
  <c r="F25" i="5" s="1"/>
  <c r="F42" i="5" s="1"/>
  <c r="E12" i="5"/>
  <c r="E25" i="5" s="1"/>
  <c r="D12" i="5"/>
  <c r="C12" i="5"/>
  <c r="L12" i="6"/>
  <c r="K12" i="6"/>
  <c r="J12" i="6"/>
  <c r="J25" i="6" s="1"/>
  <c r="I12" i="6"/>
  <c r="I25" i="6" s="1"/>
  <c r="H12" i="6"/>
  <c r="G12" i="6"/>
  <c r="F12" i="6"/>
  <c r="E12" i="6"/>
  <c r="E25" i="6" s="1"/>
  <c r="D12" i="6"/>
  <c r="C12" i="6"/>
  <c r="L12" i="7"/>
  <c r="K12" i="7"/>
  <c r="J12" i="7"/>
  <c r="J25" i="7" s="1"/>
  <c r="J42" i="7" s="1"/>
  <c r="I12" i="7"/>
  <c r="I25" i="7" s="1"/>
  <c r="H12" i="7"/>
  <c r="G12" i="7"/>
  <c r="F12" i="7"/>
  <c r="F25" i="7" s="1"/>
  <c r="F42" i="7" s="1"/>
  <c r="E12" i="7"/>
  <c r="E25" i="7" s="1"/>
  <c r="D12" i="7"/>
  <c r="C12" i="7"/>
  <c r="L12" i="8"/>
  <c r="K12" i="8"/>
  <c r="J12" i="8"/>
  <c r="J25" i="8" s="1"/>
  <c r="J42" i="8" s="1"/>
  <c r="I12" i="8"/>
  <c r="I25" i="8" s="1"/>
  <c r="H12" i="8"/>
  <c r="G12" i="8"/>
  <c r="F12" i="8"/>
  <c r="F25" i="8" s="1"/>
  <c r="E12" i="8"/>
  <c r="E25" i="8" s="1"/>
  <c r="D12" i="8"/>
  <c r="C12" i="8"/>
  <c r="L12" i="9"/>
  <c r="K12" i="9"/>
  <c r="J12" i="9"/>
  <c r="J25" i="9" s="1"/>
  <c r="J42" i="9" s="1"/>
  <c r="I12" i="9"/>
  <c r="I25" i="9" s="1"/>
  <c r="H12" i="9"/>
  <c r="G12" i="9"/>
  <c r="F12" i="9"/>
  <c r="F25" i="9" s="1"/>
  <c r="F42" i="9" s="1"/>
  <c r="E12" i="9"/>
  <c r="D12" i="9"/>
  <c r="C12" i="9"/>
  <c r="L12" i="10"/>
  <c r="K12" i="10"/>
  <c r="J12" i="10"/>
  <c r="J25" i="10" s="1"/>
  <c r="J42" i="10" s="1"/>
  <c r="I12" i="10"/>
  <c r="H12" i="10"/>
  <c r="G12" i="10"/>
  <c r="F12" i="10"/>
  <c r="F25" i="10" s="1"/>
  <c r="F42" i="10" s="1"/>
  <c r="E12" i="10"/>
  <c r="E25" i="10" s="1"/>
  <c r="D12" i="10"/>
  <c r="C12" i="10"/>
  <c r="L12" i="11"/>
  <c r="K12" i="11"/>
  <c r="J12" i="11"/>
  <c r="I12" i="11"/>
  <c r="I25" i="11" s="1"/>
  <c r="H12" i="11"/>
  <c r="G12" i="11"/>
  <c r="F12" i="11"/>
  <c r="F25" i="11" s="1"/>
  <c r="F42" i="11" s="1"/>
  <c r="E12" i="11"/>
  <c r="E25" i="11" s="1"/>
  <c r="D12" i="11"/>
  <c r="C12" i="11"/>
  <c r="L12" i="12"/>
  <c r="K12" i="12"/>
  <c r="J12" i="12"/>
  <c r="J25" i="12" s="1"/>
  <c r="J42" i="12" s="1"/>
  <c r="I12" i="12"/>
  <c r="I25" i="12" s="1"/>
  <c r="H12" i="12"/>
  <c r="G12" i="12"/>
  <c r="F12" i="12"/>
  <c r="F25" i="12" s="1"/>
  <c r="E12" i="12"/>
  <c r="E25" i="12" s="1"/>
  <c r="D12" i="12"/>
  <c r="C12" i="12"/>
  <c r="L12" i="13"/>
  <c r="K12" i="13"/>
  <c r="J12" i="13"/>
  <c r="J25" i="13" s="1"/>
  <c r="J42" i="13" s="1"/>
  <c r="I12" i="13"/>
  <c r="I25" i="13" s="1"/>
  <c r="H12" i="13"/>
  <c r="G12" i="13"/>
  <c r="F12" i="13"/>
  <c r="E12" i="13"/>
  <c r="E25" i="13" s="1"/>
  <c r="D12" i="13"/>
  <c r="C12" i="13"/>
  <c r="L12" i="14"/>
  <c r="K12" i="14"/>
  <c r="J12" i="14"/>
  <c r="J25" i="14" s="1"/>
  <c r="I12" i="14"/>
  <c r="H12" i="14"/>
  <c r="G12" i="14"/>
  <c r="F12" i="14"/>
  <c r="F25" i="14" s="1"/>
  <c r="F42" i="14" s="1"/>
  <c r="E12" i="14"/>
  <c r="D12" i="14"/>
  <c r="C12" i="14"/>
  <c r="L12" i="15"/>
  <c r="K12" i="15"/>
  <c r="J12" i="15"/>
  <c r="I12" i="15"/>
  <c r="H12" i="15"/>
  <c r="G12" i="15"/>
  <c r="F12" i="15"/>
  <c r="F25" i="15" s="1"/>
  <c r="F42" i="15" s="1"/>
  <c r="E12" i="15"/>
  <c r="D12" i="15"/>
  <c r="C12" i="15"/>
  <c r="L12" i="16"/>
  <c r="K12" i="16"/>
  <c r="J12" i="16"/>
  <c r="J25" i="16" s="1"/>
  <c r="J42" i="16" s="1"/>
  <c r="I12" i="16"/>
  <c r="H12" i="16"/>
  <c r="G12" i="16"/>
  <c r="F12" i="16"/>
  <c r="F25" i="16" s="1"/>
  <c r="E12" i="16"/>
  <c r="D12" i="16"/>
  <c r="C12" i="16"/>
  <c r="L12" i="17"/>
  <c r="K12" i="17"/>
  <c r="J12" i="17"/>
  <c r="J25" i="17" s="1"/>
  <c r="I12" i="17"/>
  <c r="I25" i="17" s="1"/>
  <c r="H12" i="17"/>
  <c r="G12" i="17"/>
  <c r="F12" i="17"/>
  <c r="E12" i="17"/>
  <c r="E25" i="17" s="1"/>
  <c r="D12" i="17"/>
  <c r="C12" i="17"/>
  <c r="L12" i="18"/>
  <c r="K12" i="18"/>
  <c r="J12" i="18"/>
  <c r="J25" i="18" s="1"/>
  <c r="I12" i="18"/>
  <c r="H12" i="18"/>
  <c r="G12" i="18"/>
  <c r="F12" i="18"/>
  <c r="F25" i="18" s="1"/>
  <c r="E12" i="18"/>
  <c r="E25" i="18" s="1"/>
  <c r="D12" i="18"/>
  <c r="C12" i="18"/>
  <c r="L12" i="19"/>
  <c r="K12" i="19"/>
  <c r="J12" i="19"/>
  <c r="I12" i="19"/>
  <c r="H12" i="19"/>
  <c r="G12" i="19"/>
  <c r="F12" i="19"/>
  <c r="F25" i="19" s="1"/>
  <c r="E12" i="19"/>
  <c r="D12" i="19"/>
  <c r="C12" i="19"/>
  <c r="L12" i="20"/>
  <c r="K12" i="20"/>
  <c r="J12" i="20"/>
  <c r="J25" i="20" s="1"/>
  <c r="I12" i="20"/>
  <c r="H12" i="20"/>
  <c r="G12" i="20"/>
  <c r="F12" i="20"/>
  <c r="F25" i="20" s="1"/>
  <c r="E12" i="20"/>
  <c r="D12" i="20"/>
  <c r="C12" i="20"/>
  <c r="L12" i="21"/>
  <c r="K12" i="21"/>
  <c r="J12" i="21"/>
  <c r="J25" i="21" s="1"/>
  <c r="I12" i="21"/>
  <c r="H12" i="21"/>
  <c r="G12" i="21"/>
  <c r="F12" i="21"/>
  <c r="E12" i="21"/>
  <c r="D12" i="21"/>
  <c r="C12" i="21"/>
  <c r="L12" i="22"/>
  <c r="K12" i="22"/>
  <c r="J12" i="22"/>
  <c r="J25" i="22" s="1"/>
  <c r="I12" i="22"/>
  <c r="H12" i="22"/>
  <c r="G12" i="22"/>
  <c r="F12" i="22"/>
  <c r="F25" i="22" s="1"/>
  <c r="E12" i="22"/>
  <c r="D12" i="22"/>
  <c r="C12" i="22"/>
  <c r="L12" i="23"/>
  <c r="K12" i="23"/>
  <c r="J12" i="23"/>
  <c r="I12" i="23"/>
  <c r="H12" i="23"/>
  <c r="G12" i="23"/>
  <c r="F12" i="23"/>
  <c r="F25" i="23" s="1"/>
  <c r="E12" i="23"/>
  <c r="D12" i="23"/>
  <c r="C12" i="23"/>
  <c r="L12" i="24"/>
  <c r="K12" i="24"/>
  <c r="J12" i="24"/>
  <c r="J25" i="24" s="1"/>
  <c r="I12" i="24"/>
  <c r="H12" i="24"/>
  <c r="G12" i="24"/>
  <c r="F12" i="24"/>
  <c r="F25" i="24" s="1"/>
  <c r="E12" i="24"/>
  <c r="D12" i="24"/>
  <c r="C12" i="24"/>
  <c r="L12" i="25"/>
  <c r="K12" i="25"/>
  <c r="J12" i="25"/>
  <c r="J25" i="25" s="1"/>
  <c r="I12" i="25"/>
  <c r="H12" i="25"/>
  <c r="G12" i="25"/>
  <c r="F12" i="25"/>
  <c r="E12" i="25"/>
  <c r="D12" i="25"/>
  <c r="C12" i="25"/>
  <c r="L12" i="26"/>
  <c r="K12" i="26"/>
  <c r="J12" i="26"/>
  <c r="J25" i="26" s="1"/>
  <c r="I12" i="26"/>
  <c r="H12" i="26"/>
  <c r="G12" i="26"/>
  <c r="F12" i="26"/>
  <c r="F25" i="26" s="1"/>
  <c r="E12" i="26"/>
  <c r="D12" i="26"/>
  <c r="C12" i="26"/>
  <c r="L12" i="27"/>
  <c r="K12" i="27"/>
  <c r="J12" i="27"/>
  <c r="I12" i="27"/>
  <c r="H12" i="27"/>
  <c r="G12" i="27"/>
  <c r="F12" i="27"/>
  <c r="F25" i="27" s="1"/>
  <c r="E12" i="27"/>
  <c r="D12" i="27"/>
  <c r="C12" i="27"/>
  <c r="L12" i="28"/>
  <c r="K12" i="28"/>
  <c r="J12" i="28"/>
  <c r="J25" i="28" s="1"/>
  <c r="I12" i="28"/>
  <c r="H12" i="28"/>
  <c r="G12" i="28"/>
  <c r="F12" i="28"/>
  <c r="F25" i="28" s="1"/>
  <c r="E12" i="28"/>
  <c r="D12" i="28"/>
  <c r="C12" i="28"/>
  <c r="L12" i="29"/>
  <c r="K12" i="29"/>
  <c r="J12" i="29"/>
  <c r="J25" i="29" s="1"/>
  <c r="I12" i="29"/>
  <c r="H12" i="29"/>
  <c r="G12" i="29"/>
  <c r="F12" i="29"/>
  <c r="E12" i="29"/>
  <c r="D12" i="29"/>
  <c r="C12" i="29"/>
  <c r="L12" i="30"/>
  <c r="K12" i="30"/>
  <c r="J12" i="30"/>
  <c r="J25" i="30" s="1"/>
  <c r="I12" i="30"/>
  <c r="H12" i="30"/>
  <c r="G12" i="30"/>
  <c r="F12" i="30"/>
  <c r="E12" i="30"/>
  <c r="D12" i="30"/>
  <c r="C12" i="30"/>
  <c r="L12" i="31"/>
  <c r="K12" i="31"/>
  <c r="J12" i="31"/>
  <c r="I12" i="31"/>
  <c r="H12" i="31"/>
  <c r="G12" i="31"/>
  <c r="F12" i="31"/>
  <c r="E12" i="31"/>
  <c r="D12" i="31"/>
  <c r="C12" i="31"/>
  <c r="L12" i="32"/>
  <c r="K12" i="32"/>
  <c r="J12" i="32"/>
  <c r="I12" i="32"/>
  <c r="H12" i="32"/>
  <c r="G12" i="32"/>
  <c r="F12" i="32"/>
  <c r="E12" i="32"/>
  <c r="D12" i="32"/>
  <c r="C12" i="32"/>
  <c r="L12" i="33"/>
  <c r="K12" i="33"/>
  <c r="J12" i="33"/>
  <c r="I12" i="33"/>
  <c r="H12" i="33"/>
  <c r="G12" i="33"/>
  <c r="F12" i="33"/>
  <c r="E12" i="33"/>
  <c r="D12" i="33"/>
  <c r="C12" i="33"/>
  <c r="L12" i="34"/>
  <c r="K12" i="34"/>
  <c r="J12" i="34"/>
  <c r="I12" i="34"/>
  <c r="H12" i="34"/>
  <c r="G12" i="34"/>
  <c r="F12" i="34"/>
  <c r="E12" i="34"/>
  <c r="D12" i="34"/>
  <c r="C12" i="34"/>
  <c r="L12" i="35"/>
  <c r="K12" i="35"/>
  <c r="J12" i="35"/>
  <c r="I12" i="35"/>
  <c r="H12" i="35"/>
  <c r="G12" i="35"/>
  <c r="F12" i="35"/>
  <c r="E12" i="35"/>
  <c r="D12" i="35"/>
  <c r="C12" i="35"/>
  <c r="L12" i="36"/>
  <c r="K12" i="36"/>
  <c r="J12" i="36"/>
  <c r="I12" i="36"/>
  <c r="H12" i="36"/>
  <c r="G12" i="36"/>
  <c r="F12" i="36"/>
  <c r="E12" i="36"/>
  <c r="D12" i="36"/>
  <c r="C12" i="36"/>
  <c r="L12" i="37"/>
  <c r="K12" i="37"/>
  <c r="J12" i="37"/>
  <c r="I12" i="37"/>
  <c r="H12" i="37"/>
  <c r="G12" i="37"/>
  <c r="F12" i="37"/>
  <c r="E12" i="37"/>
  <c r="D12" i="37"/>
  <c r="C12" i="37"/>
  <c r="L12" i="38"/>
  <c r="K12" i="38"/>
  <c r="J12" i="38"/>
  <c r="I12" i="38"/>
  <c r="I25" i="38" s="1"/>
  <c r="H12" i="38"/>
  <c r="G12" i="38"/>
  <c r="F12" i="38"/>
  <c r="E12" i="38"/>
  <c r="E25" i="38" s="1"/>
  <c r="D12" i="38"/>
  <c r="C12" i="38"/>
  <c r="L12" i="39"/>
  <c r="K12" i="39"/>
  <c r="J12" i="39"/>
  <c r="I12" i="39"/>
  <c r="H12" i="39"/>
  <c r="G12" i="39"/>
  <c r="F12" i="39"/>
  <c r="E12" i="39"/>
  <c r="D12" i="39"/>
  <c r="C12" i="39"/>
  <c r="L12" i="40"/>
  <c r="K12" i="40"/>
  <c r="J12" i="40"/>
  <c r="I12" i="40"/>
  <c r="I25" i="40" s="1"/>
  <c r="H12" i="40"/>
  <c r="G12" i="40"/>
  <c r="F12" i="40"/>
  <c r="E12" i="40"/>
  <c r="E25" i="40" s="1"/>
  <c r="D12" i="40"/>
  <c r="C12" i="40"/>
  <c r="L12" i="41"/>
  <c r="K12" i="41"/>
  <c r="J12" i="41"/>
  <c r="I12" i="41"/>
  <c r="I25" i="41" s="1"/>
  <c r="H12" i="41"/>
  <c r="G12" i="41"/>
  <c r="F12" i="41"/>
  <c r="E12" i="41"/>
  <c r="E25" i="41" s="1"/>
  <c r="D12" i="41"/>
  <c r="C12" i="41"/>
  <c r="L12" i="42"/>
  <c r="K12" i="42"/>
  <c r="J12" i="42"/>
  <c r="I12" i="42"/>
  <c r="H12" i="42"/>
  <c r="G12" i="42"/>
  <c r="F12" i="42"/>
  <c r="E12" i="42"/>
  <c r="E25" i="42" s="1"/>
  <c r="D12" i="42"/>
  <c r="C12" i="42"/>
  <c r="L12" i="43"/>
  <c r="K12" i="43"/>
  <c r="J12" i="43"/>
  <c r="I12" i="43"/>
  <c r="I25" i="43" s="1"/>
  <c r="H12" i="43"/>
  <c r="G12" i="43"/>
  <c r="F12" i="43"/>
  <c r="E12" i="43"/>
  <c r="E25" i="43" s="1"/>
  <c r="D12" i="43"/>
  <c r="C12" i="43"/>
  <c r="L12" i="44"/>
  <c r="K12" i="44"/>
  <c r="J12" i="44"/>
  <c r="I12" i="44"/>
  <c r="I25" i="44" s="1"/>
  <c r="H12" i="44"/>
  <c r="G12" i="44"/>
  <c r="F12" i="44"/>
  <c r="E12" i="44"/>
  <c r="E25" i="44" s="1"/>
  <c r="D12" i="44"/>
  <c r="C12" i="44"/>
  <c r="L12" i="45"/>
  <c r="K12" i="45"/>
  <c r="J12" i="45"/>
  <c r="I12" i="45"/>
  <c r="I25" i="45" s="1"/>
  <c r="H12" i="45"/>
  <c r="G12" i="45"/>
  <c r="F12" i="45"/>
  <c r="E12" i="45"/>
  <c r="E25" i="45" s="1"/>
  <c r="D12" i="45"/>
  <c r="C12" i="45"/>
  <c r="L12" i="46"/>
  <c r="K12" i="46"/>
  <c r="J12" i="46"/>
  <c r="I12" i="46"/>
  <c r="I25" i="46" s="1"/>
  <c r="H12" i="46"/>
  <c r="G12" i="46"/>
  <c r="F12" i="46"/>
  <c r="E12" i="46"/>
  <c r="E25" i="46" s="1"/>
  <c r="D12" i="46"/>
  <c r="C12" i="46"/>
  <c r="L12" i="47"/>
  <c r="K12" i="47"/>
  <c r="J12" i="47"/>
  <c r="I12" i="47"/>
  <c r="I25" i="47" s="1"/>
  <c r="H12" i="47"/>
  <c r="G12" i="47"/>
  <c r="F12" i="47"/>
  <c r="E12" i="47"/>
  <c r="E25" i="47" s="1"/>
  <c r="D12" i="47"/>
  <c r="C12" i="47"/>
  <c r="L12" i="48"/>
  <c r="K12" i="48"/>
  <c r="J12" i="48"/>
  <c r="I12" i="48"/>
  <c r="I25" i="48" s="1"/>
  <c r="H12" i="48"/>
  <c r="G12" i="48"/>
  <c r="F12" i="48"/>
  <c r="E12" i="48"/>
  <c r="E25" i="48" s="1"/>
  <c r="D12" i="48"/>
  <c r="C12" i="48"/>
  <c r="L12" i="49"/>
  <c r="K12" i="49"/>
  <c r="J12" i="49"/>
  <c r="I12" i="49"/>
  <c r="I25" i="49" s="1"/>
  <c r="H12" i="49"/>
  <c r="G12" i="49"/>
  <c r="F12" i="49"/>
  <c r="E12" i="49"/>
  <c r="E25" i="49" s="1"/>
  <c r="D12" i="49"/>
  <c r="C12" i="49"/>
  <c r="L12" i="50"/>
  <c r="K12" i="50"/>
  <c r="J12" i="50"/>
  <c r="I12" i="50"/>
  <c r="I25" i="50" s="1"/>
  <c r="I42" i="50" s="1"/>
  <c r="H12" i="50"/>
  <c r="G12" i="50"/>
  <c r="F12" i="50"/>
  <c r="E12" i="50"/>
  <c r="E25" i="50" s="1"/>
  <c r="E42" i="50" s="1"/>
  <c r="D12" i="50"/>
  <c r="C12" i="50"/>
  <c r="L12" i="51"/>
  <c r="K12" i="51"/>
  <c r="J12" i="51"/>
  <c r="I12" i="51"/>
  <c r="I25" i="51" s="1"/>
  <c r="I42" i="51" s="1"/>
  <c r="H12" i="51"/>
  <c r="G12" i="51"/>
  <c r="F12" i="51"/>
  <c r="E12" i="51"/>
  <c r="E25" i="51" s="1"/>
  <c r="D12" i="51"/>
  <c r="C12" i="51"/>
  <c r="L12" i="52"/>
  <c r="K12" i="52"/>
  <c r="J12" i="52"/>
  <c r="I12" i="52"/>
  <c r="I25" i="52" s="1"/>
  <c r="I42" i="52" s="1"/>
  <c r="H12" i="52"/>
  <c r="G12" i="52"/>
  <c r="F12" i="52"/>
  <c r="E12" i="52"/>
  <c r="E25" i="52" s="1"/>
  <c r="E42" i="52" s="1"/>
  <c r="D12" i="52"/>
  <c r="C12" i="52"/>
  <c r="L12" i="53"/>
  <c r="K12" i="53"/>
  <c r="J12" i="53"/>
  <c r="I12" i="53"/>
  <c r="I25" i="53" s="1"/>
  <c r="H12" i="53"/>
  <c r="G12" i="53"/>
  <c r="F12" i="53"/>
  <c r="E12" i="53"/>
  <c r="E25" i="53" s="1"/>
  <c r="E42" i="53" s="1"/>
  <c r="D12" i="53"/>
  <c r="C12" i="53"/>
  <c r="L12" i="54"/>
  <c r="K12" i="54"/>
  <c r="J12" i="54"/>
  <c r="I12" i="54"/>
  <c r="I25" i="54" s="1"/>
  <c r="H12" i="54"/>
  <c r="G12" i="54"/>
  <c r="F12" i="54"/>
  <c r="E12" i="54"/>
  <c r="E25" i="54" s="1"/>
  <c r="E42" i="54" s="1"/>
  <c r="D12" i="54"/>
  <c r="C12" i="54"/>
  <c r="L12" i="55"/>
  <c r="K12" i="55"/>
  <c r="J12" i="55"/>
  <c r="I12" i="55"/>
  <c r="I25" i="55" s="1"/>
  <c r="I42" i="55" s="1"/>
  <c r="H12" i="55"/>
  <c r="G12" i="55"/>
  <c r="F12" i="55"/>
  <c r="E12" i="55"/>
  <c r="E25" i="55" s="1"/>
  <c r="D12" i="55"/>
  <c r="C12" i="55"/>
  <c r="L12" i="56"/>
  <c r="K12" i="56"/>
  <c r="J12" i="56"/>
  <c r="I12" i="56"/>
  <c r="I25" i="56" s="1"/>
  <c r="H12" i="56"/>
  <c r="G12" i="56"/>
  <c r="F12" i="56"/>
  <c r="E12" i="56"/>
  <c r="E25" i="56" s="1"/>
  <c r="D12" i="56"/>
  <c r="C12" i="56"/>
  <c r="L12" i="57"/>
  <c r="K12" i="57"/>
  <c r="J12" i="57"/>
  <c r="I12" i="57"/>
  <c r="H12" i="57"/>
  <c r="G12" i="57"/>
  <c r="F12" i="57"/>
  <c r="E12" i="57"/>
  <c r="D12" i="57"/>
  <c r="C12" i="57"/>
  <c r="L12" i="58"/>
  <c r="K12" i="58"/>
  <c r="J12" i="58"/>
  <c r="I12" i="58"/>
  <c r="H12" i="58"/>
  <c r="G12" i="58"/>
  <c r="F12" i="58"/>
  <c r="E12" i="58"/>
  <c r="E25" i="58" s="1"/>
  <c r="D12" i="58"/>
  <c r="D25" i="58" s="1"/>
  <c r="D42" i="58" s="1"/>
  <c r="C12" i="58"/>
  <c r="L12" i="59"/>
  <c r="L25" i="59" s="1"/>
  <c r="K12" i="59"/>
  <c r="J12" i="59"/>
  <c r="I12" i="59"/>
  <c r="I25" i="59" s="1"/>
  <c r="H12" i="59"/>
  <c r="H25" i="59" s="1"/>
  <c r="H42" i="59" s="1"/>
  <c r="G12" i="59"/>
  <c r="F12" i="59"/>
  <c r="E12" i="59"/>
  <c r="E25" i="59" s="1"/>
  <c r="D12" i="59"/>
  <c r="D25" i="59" s="1"/>
  <c r="C12" i="59"/>
  <c r="L12" i="60"/>
  <c r="K12" i="60"/>
  <c r="J12" i="60"/>
  <c r="I12" i="60"/>
  <c r="I25" i="60" s="1"/>
  <c r="H12" i="60"/>
  <c r="H25" i="60" s="1"/>
  <c r="H42" i="60" s="1"/>
  <c r="G12" i="60"/>
  <c r="F12" i="60"/>
  <c r="E12" i="60"/>
  <c r="E25" i="60" s="1"/>
  <c r="D12" i="60"/>
  <c r="C12" i="60"/>
  <c r="L12" i="61"/>
  <c r="L25" i="61" s="1"/>
  <c r="L42" i="61" s="1"/>
  <c r="K12" i="61"/>
  <c r="J12" i="61"/>
  <c r="I12" i="61"/>
  <c r="I25" i="61" s="1"/>
  <c r="H12" i="61"/>
  <c r="H25" i="61" s="1"/>
  <c r="G12" i="61"/>
  <c r="F12" i="61"/>
  <c r="E12" i="61"/>
  <c r="E25" i="61" s="1"/>
  <c r="D12" i="61"/>
  <c r="D25" i="61" s="1"/>
  <c r="D42" i="61" s="1"/>
  <c r="C12" i="61"/>
  <c r="L12" i="62"/>
  <c r="L25" i="62" s="1"/>
  <c r="L42" i="62" s="1"/>
  <c r="K12" i="62"/>
  <c r="J12" i="62"/>
  <c r="I12" i="62"/>
  <c r="I25" i="62" s="1"/>
  <c r="H12" i="62"/>
  <c r="G12" i="62"/>
  <c r="F12" i="62"/>
  <c r="E12" i="62"/>
  <c r="E25" i="62" s="1"/>
  <c r="D12" i="62"/>
  <c r="D25" i="62" s="1"/>
  <c r="D42" i="62" s="1"/>
  <c r="C12" i="62"/>
  <c r="L12" i="63"/>
  <c r="L25" i="63" s="1"/>
  <c r="K12" i="63"/>
  <c r="J12" i="63"/>
  <c r="I12" i="63"/>
  <c r="I25" i="63" s="1"/>
  <c r="H12" i="63"/>
  <c r="H25" i="63" s="1"/>
  <c r="H42" i="63" s="1"/>
  <c r="G12" i="63"/>
  <c r="F12" i="63"/>
  <c r="E12" i="63"/>
  <c r="E25" i="63" s="1"/>
  <c r="D12" i="63"/>
  <c r="D25" i="63" s="1"/>
  <c r="C12" i="63"/>
  <c r="L12" i="64"/>
  <c r="K12" i="64"/>
  <c r="J12" i="64"/>
  <c r="I12" i="64"/>
  <c r="I25" i="64" s="1"/>
  <c r="H12" i="64"/>
  <c r="H25" i="64" s="1"/>
  <c r="G12" i="64"/>
  <c r="F12" i="64"/>
  <c r="E12" i="64"/>
  <c r="E25" i="64" s="1"/>
  <c r="D12" i="64"/>
  <c r="C12" i="64"/>
  <c r="L12" i="65"/>
  <c r="L25" i="65" s="1"/>
  <c r="L42" i="65" s="1"/>
  <c r="K12" i="65"/>
  <c r="J12" i="65"/>
  <c r="I12" i="65"/>
  <c r="I25" i="65" s="1"/>
  <c r="H12" i="65"/>
  <c r="H25" i="65" s="1"/>
  <c r="G12" i="65"/>
  <c r="F12" i="65"/>
  <c r="E12" i="65"/>
  <c r="E25" i="65" s="1"/>
  <c r="D12" i="65"/>
  <c r="D25" i="65" s="1"/>
  <c r="D42" i="65" s="1"/>
  <c r="C12" i="65"/>
  <c r="L12" i="66"/>
  <c r="L25" i="66" s="1"/>
  <c r="K12" i="66"/>
  <c r="J12" i="66"/>
  <c r="I12" i="66"/>
  <c r="I25" i="66" s="1"/>
  <c r="H12" i="66"/>
  <c r="G12" i="66"/>
  <c r="F12" i="66"/>
  <c r="E12" i="66"/>
  <c r="E25" i="66" s="1"/>
  <c r="E42" i="66" s="1"/>
  <c r="D12" i="66"/>
  <c r="D25" i="66" s="1"/>
  <c r="C12" i="66"/>
  <c r="L12" i="67"/>
  <c r="L25" i="67" s="1"/>
  <c r="K12" i="67"/>
  <c r="J12" i="67"/>
  <c r="I12" i="67"/>
  <c r="I25" i="67" s="1"/>
  <c r="H12" i="67"/>
  <c r="H25" i="67" s="1"/>
  <c r="G12" i="67"/>
  <c r="F12" i="67"/>
  <c r="E12" i="67"/>
  <c r="E25" i="67" s="1"/>
  <c r="D12" i="67"/>
  <c r="D25" i="67" s="1"/>
  <c r="C12" i="67"/>
  <c r="L12" i="68"/>
  <c r="K12" i="68"/>
  <c r="J12" i="68"/>
  <c r="I12" i="68"/>
  <c r="I25" i="68" s="1"/>
  <c r="H12" i="68"/>
  <c r="H25" i="68" s="1"/>
  <c r="G12" i="68"/>
  <c r="F12" i="68"/>
  <c r="E12" i="68"/>
  <c r="E25" i="68" s="1"/>
  <c r="D12" i="68"/>
  <c r="C12" i="68"/>
  <c r="L12" i="69"/>
  <c r="L25" i="69" s="1"/>
  <c r="K12" i="69"/>
  <c r="J12" i="69"/>
  <c r="I12" i="69"/>
  <c r="I25" i="69" s="1"/>
  <c r="H12" i="69"/>
  <c r="H25" i="69" s="1"/>
  <c r="G12" i="69"/>
  <c r="F12" i="69"/>
  <c r="E12" i="69"/>
  <c r="E25" i="69" s="1"/>
  <c r="D12" i="69"/>
  <c r="D25" i="69" s="1"/>
  <c r="C12" i="69"/>
  <c r="L12" i="70"/>
  <c r="L25" i="70" s="1"/>
  <c r="K12" i="70"/>
  <c r="J12" i="70"/>
  <c r="I12" i="70"/>
  <c r="I25" i="70" s="1"/>
  <c r="H12" i="70"/>
  <c r="G12" i="70"/>
  <c r="F12" i="70"/>
  <c r="E12" i="70"/>
  <c r="E25" i="70" s="1"/>
  <c r="D12" i="70"/>
  <c r="D25" i="70" s="1"/>
  <c r="C12" i="70"/>
  <c r="L12" i="71"/>
  <c r="L25" i="71" s="1"/>
  <c r="L42" i="71" s="1"/>
  <c r="K12" i="71"/>
  <c r="J12" i="71"/>
  <c r="I12" i="71"/>
  <c r="I25" i="71" s="1"/>
  <c r="H12" i="71"/>
  <c r="H25" i="71" s="1"/>
  <c r="G12" i="71"/>
  <c r="F12" i="71"/>
  <c r="E12" i="71"/>
  <c r="E25" i="71" s="1"/>
  <c r="D12" i="71"/>
  <c r="D25" i="71" s="1"/>
  <c r="D42" i="71" s="1"/>
  <c r="C12" i="71"/>
  <c r="L12" i="72"/>
  <c r="L25" i="72" s="1"/>
  <c r="L42" i="72" s="1"/>
  <c r="K12" i="72"/>
  <c r="J12" i="72"/>
  <c r="I12" i="72"/>
  <c r="I25" i="72" s="1"/>
  <c r="H12" i="72"/>
  <c r="H25" i="72" s="1"/>
  <c r="G12" i="72"/>
  <c r="F12" i="72"/>
  <c r="E12" i="72"/>
  <c r="E25" i="72" s="1"/>
  <c r="D12" i="72"/>
  <c r="D25" i="72" s="1"/>
  <c r="D42" i="72" s="1"/>
  <c r="C12" i="72"/>
  <c r="L12" i="73"/>
  <c r="L25" i="73" s="1"/>
  <c r="L42" i="73" s="1"/>
  <c r="K12" i="73"/>
  <c r="J12" i="73"/>
  <c r="I12" i="73"/>
  <c r="I25" i="73" s="1"/>
  <c r="H12" i="73"/>
  <c r="H25" i="73" s="1"/>
  <c r="H42" i="73" s="1"/>
  <c r="G12" i="73"/>
  <c r="F12" i="73"/>
  <c r="E12" i="73"/>
  <c r="E25" i="73" s="1"/>
  <c r="D12" i="73"/>
  <c r="D25" i="73" s="1"/>
  <c r="D42" i="73" s="1"/>
  <c r="C12" i="73"/>
  <c r="L12" i="74"/>
  <c r="L25" i="74" s="1"/>
  <c r="K12" i="74"/>
  <c r="J12" i="74"/>
  <c r="I12" i="74"/>
  <c r="I25" i="74" s="1"/>
  <c r="H12" i="74"/>
  <c r="H25" i="74" s="1"/>
  <c r="H42" i="74" s="1"/>
  <c r="G12" i="74"/>
  <c r="F12" i="74"/>
  <c r="E12" i="74"/>
  <c r="E25" i="74" s="1"/>
  <c r="D12" i="74"/>
  <c r="D25" i="74" s="1"/>
  <c r="C12" i="74"/>
  <c r="L12" i="75"/>
  <c r="L25" i="75" s="1"/>
  <c r="L42" i="75" s="1"/>
  <c r="K12" i="75"/>
  <c r="J12" i="75"/>
  <c r="I12" i="75"/>
  <c r="I25" i="75" s="1"/>
  <c r="H12" i="75"/>
  <c r="H25" i="75" s="1"/>
  <c r="H42" i="75" s="1"/>
  <c r="G12" i="75"/>
  <c r="F12" i="75"/>
  <c r="E12" i="75"/>
  <c r="E25" i="75" s="1"/>
  <c r="D12" i="75"/>
  <c r="D25" i="75" s="1"/>
  <c r="D42" i="75" s="1"/>
  <c r="C12" i="75"/>
  <c r="L12" i="76"/>
  <c r="L25" i="76" s="1"/>
  <c r="L42" i="76" s="1"/>
  <c r="K12" i="76"/>
  <c r="J12" i="76"/>
  <c r="I12" i="76"/>
  <c r="I25" i="76" s="1"/>
  <c r="H12" i="76"/>
  <c r="G12" i="76"/>
  <c r="F12" i="76"/>
  <c r="E12" i="76"/>
  <c r="E25" i="76" s="1"/>
  <c r="D12" i="76"/>
  <c r="D25" i="76" s="1"/>
  <c r="D42" i="76" s="1"/>
  <c r="C12" i="76"/>
  <c r="L12" i="77"/>
  <c r="L25" i="77" s="1"/>
  <c r="L42" i="77" s="1"/>
  <c r="K12" i="77"/>
  <c r="J12" i="77"/>
  <c r="I12" i="77"/>
  <c r="I25" i="77" s="1"/>
  <c r="H12" i="77"/>
  <c r="H25" i="77" s="1"/>
  <c r="H42" i="77" s="1"/>
  <c r="G12" i="77"/>
  <c r="F12" i="77"/>
  <c r="E12" i="77"/>
  <c r="E25" i="77" s="1"/>
  <c r="D12" i="77"/>
  <c r="D25" i="77" s="1"/>
  <c r="D42" i="77" s="1"/>
  <c r="C12" i="77"/>
  <c r="L12" i="78"/>
  <c r="L25" i="78" s="1"/>
  <c r="K12" i="78"/>
  <c r="J12" i="78"/>
  <c r="I12" i="78"/>
  <c r="I25" i="78" s="1"/>
  <c r="H12" i="78"/>
  <c r="H25" i="78" s="1"/>
  <c r="H42" i="78" s="1"/>
  <c r="G12" i="78"/>
  <c r="F12" i="78"/>
  <c r="E12" i="78"/>
  <c r="E25" i="78" s="1"/>
  <c r="D12" i="78"/>
  <c r="D25" i="78" s="1"/>
  <c r="C12" i="78"/>
  <c r="L12" i="79"/>
  <c r="L25" i="79" s="1"/>
  <c r="L42" i="79" s="1"/>
  <c r="K12" i="79"/>
  <c r="J12" i="79"/>
  <c r="I12" i="79"/>
  <c r="I25" i="79" s="1"/>
  <c r="H12" i="79"/>
  <c r="H25" i="79" s="1"/>
  <c r="H42" i="79" s="1"/>
  <c r="G12" i="79"/>
  <c r="F12" i="79"/>
  <c r="E12" i="79"/>
  <c r="E25" i="79" s="1"/>
  <c r="D12" i="79"/>
  <c r="D25" i="79" s="1"/>
  <c r="D42" i="79" s="1"/>
  <c r="C12" i="79"/>
  <c r="L12" i="80"/>
  <c r="L25" i="80" s="1"/>
  <c r="L42" i="80" s="1"/>
  <c r="K12" i="80"/>
  <c r="J12" i="80"/>
  <c r="I12" i="80"/>
  <c r="I25" i="80" s="1"/>
  <c r="H12" i="80"/>
  <c r="H25" i="80" s="1"/>
  <c r="G12" i="80"/>
  <c r="F12" i="80"/>
  <c r="E12" i="80"/>
  <c r="E25" i="80" s="1"/>
  <c r="D12" i="80"/>
  <c r="D25" i="80" s="1"/>
  <c r="D42" i="80" s="1"/>
  <c r="C12" i="80"/>
  <c r="L12" i="81"/>
  <c r="L25" i="81" s="1"/>
  <c r="L42" i="81" s="1"/>
  <c r="K12" i="81"/>
  <c r="J12" i="81"/>
  <c r="I12" i="81"/>
  <c r="I25" i="81" s="1"/>
  <c r="H12" i="81"/>
  <c r="H25" i="81" s="1"/>
  <c r="H42" i="81" s="1"/>
  <c r="G12" i="81"/>
  <c r="F12" i="81"/>
  <c r="E12" i="81"/>
  <c r="E25" i="81" s="1"/>
  <c r="D12" i="81"/>
  <c r="D25" i="81" s="1"/>
  <c r="D42" i="81" s="1"/>
  <c r="C12" i="81"/>
  <c r="L12" i="82"/>
  <c r="L25" i="82" s="1"/>
  <c r="K12" i="82"/>
  <c r="J12" i="82"/>
  <c r="I12" i="82"/>
  <c r="I25" i="82" s="1"/>
  <c r="H12" i="82"/>
  <c r="H25" i="82" s="1"/>
  <c r="H42" i="82" s="1"/>
  <c r="G12" i="82"/>
  <c r="F12" i="82"/>
  <c r="E12" i="82"/>
  <c r="E25" i="82" s="1"/>
  <c r="D12" i="82"/>
  <c r="D25" i="82" s="1"/>
  <c r="C12" i="82"/>
  <c r="L12" i="83"/>
  <c r="L25" i="83" s="1"/>
  <c r="L42" i="83" s="1"/>
  <c r="K12" i="83"/>
  <c r="J12" i="83"/>
  <c r="I12" i="83"/>
  <c r="I25" i="83" s="1"/>
  <c r="H12" i="83"/>
  <c r="H25" i="83" s="1"/>
  <c r="H42" i="83" s="1"/>
  <c r="G12" i="83"/>
  <c r="F12" i="83"/>
  <c r="E12" i="83"/>
  <c r="E25" i="83" s="1"/>
  <c r="D12" i="83"/>
  <c r="D25" i="83" s="1"/>
  <c r="D42" i="83" s="1"/>
  <c r="C12" i="83"/>
  <c r="L12" i="84"/>
  <c r="L25" i="84" s="1"/>
  <c r="L42" i="84" s="1"/>
  <c r="K12" i="84"/>
  <c r="J12" i="84"/>
  <c r="I12" i="84"/>
  <c r="I25" i="84" s="1"/>
  <c r="H12" i="84"/>
  <c r="H25" i="84" s="1"/>
  <c r="G12" i="84"/>
  <c r="F12" i="84"/>
  <c r="E12" i="84"/>
  <c r="E25" i="84" s="1"/>
  <c r="D12" i="84"/>
  <c r="D25" i="84" s="1"/>
  <c r="D42" i="84" s="1"/>
  <c r="C12" i="84"/>
  <c r="L12" i="85"/>
  <c r="L25" i="85" s="1"/>
  <c r="L42" i="85" s="1"/>
  <c r="K12" i="85"/>
  <c r="J12" i="85"/>
  <c r="I12" i="85"/>
  <c r="I25" i="85" s="1"/>
  <c r="H12" i="85"/>
  <c r="H25" i="85" s="1"/>
  <c r="H42" i="85" s="1"/>
  <c r="G12" i="85"/>
  <c r="F12" i="85"/>
  <c r="E12" i="85"/>
  <c r="E25" i="85" s="1"/>
  <c r="D12" i="85"/>
  <c r="D25" i="85" s="1"/>
  <c r="D42" i="85" s="1"/>
  <c r="C12" i="85"/>
  <c r="L12" i="86"/>
  <c r="L25" i="86" s="1"/>
  <c r="L42" i="86" s="1"/>
  <c r="K12" i="86"/>
  <c r="J12" i="86"/>
  <c r="I12" i="86"/>
  <c r="I25" i="86" s="1"/>
  <c r="H12" i="86"/>
  <c r="H25" i="86" s="1"/>
  <c r="H42" i="86" s="1"/>
  <c r="G12" i="86"/>
  <c r="G25" i="86" s="1"/>
  <c r="F12" i="86"/>
  <c r="E12" i="86"/>
  <c r="D12" i="86"/>
  <c r="C12" i="86"/>
  <c r="C25" i="86" s="1"/>
  <c r="L12" i="87"/>
  <c r="K12" i="87"/>
  <c r="J12" i="87"/>
  <c r="J25" i="87" s="1"/>
  <c r="I12" i="87"/>
  <c r="H12" i="87"/>
  <c r="G12" i="87"/>
  <c r="F12" i="87"/>
  <c r="F25" i="87" s="1"/>
  <c r="E12" i="87"/>
  <c r="D12" i="87"/>
  <c r="C12" i="87"/>
  <c r="L12" i="88"/>
  <c r="K12" i="88"/>
  <c r="J12" i="88"/>
  <c r="J25" i="88" s="1"/>
  <c r="I12" i="88"/>
  <c r="H12" i="88"/>
  <c r="G12" i="88"/>
  <c r="F12" i="88"/>
  <c r="F25" i="88" s="1"/>
  <c r="E12" i="88"/>
  <c r="D12" i="88"/>
  <c r="C12" i="88"/>
  <c r="L12" i="89"/>
  <c r="K12" i="89"/>
  <c r="J12" i="89"/>
  <c r="J25" i="89" s="1"/>
  <c r="I12" i="89"/>
  <c r="H12" i="89"/>
  <c r="G12" i="89"/>
  <c r="F12" i="89"/>
  <c r="F25" i="89" s="1"/>
  <c r="E12" i="89"/>
  <c r="D12" i="89"/>
  <c r="C12" i="89"/>
  <c r="L12" i="90"/>
  <c r="K12" i="90"/>
  <c r="J12" i="90"/>
  <c r="J25" i="90" s="1"/>
  <c r="I12" i="90"/>
  <c r="H12" i="90"/>
  <c r="G12" i="90"/>
  <c r="F12" i="90"/>
  <c r="F25" i="90" s="1"/>
  <c r="E12" i="90"/>
  <c r="D12" i="90"/>
  <c r="C12" i="90"/>
  <c r="L12" i="91"/>
  <c r="K12" i="91"/>
  <c r="J12" i="91"/>
  <c r="J25" i="91" s="1"/>
  <c r="I12" i="91"/>
  <c r="H12" i="91"/>
  <c r="G12" i="91"/>
  <c r="F12" i="91"/>
  <c r="F25" i="91" s="1"/>
  <c r="E12" i="91"/>
  <c r="D12" i="91"/>
  <c r="C12" i="91"/>
  <c r="L12" i="92"/>
  <c r="K12" i="92"/>
  <c r="J12" i="92"/>
  <c r="J25" i="92" s="1"/>
  <c r="I12" i="92"/>
  <c r="H12" i="92"/>
  <c r="G12" i="92"/>
  <c r="F12" i="92"/>
  <c r="F25" i="92" s="1"/>
  <c r="E12" i="92"/>
  <c r="D12" i="92"/>
  <c r="C12" i="92"/>
  <c r="L12" i="93"/>
  <c r="K12" i="93"/>
  <c r="J12" i="93"/>
  <c r="J25" i="93" s="1"/>
  <c r="I12" i="93"/>
  <c r="H12" i="93"/>
  <c r="G12" i="93"/>
  <c r="F12" i="93"/>
  <c r="F25" i="93" s="1"/>
  <c r="E12" i="93"/>
  <c r="D12" i="93"/>
  <c r="C12" i="93"/>
  <c r="L12" i="94"/>
  <c r="K12" i="94"/>
  <c r="J12" i="94"/>
  <c r="J25" i="94" s="1"/>
  <c r="I12" i="94"/>
  <c r="H12" i="94"/>
  <c r="G12" i="94"/>
  <c r="F12" i="94"/>
  <c r="F25" i="94" s="1"/>
  <c r="E12" i="94"/>
  <c r="D12" i="94"/>
  <c r="C12" i="94"/>
  <c r="L12" i="95"/>
  <c r="K12" i="95"/>
  <c r="J12" i="95"/>
  <c r="J25" i="95" s="1"/>
  <c r="I12" i="95"/>
  <c r="H12" i="95"/>
  <c r="G12" i="95"/>
  <c r="F12" i="95"/>
  <c r="F25" i="95" s="1"/>
  <c r="E12" i="95"/>
  <c r="D12" i="95"/>
  <c r="C12" i="95"/>
  <c r="L12" i="96"/>
  <c r="K12" i="96"/>
  <c r="J12" i="96"/>
  <c r="J25" i="96" s="1"/>
  <c r="I12" i="96"/>
  <c r="H12" i="96"/>
  <c r="G12" i="96"/>
  <c r="F12" i="96"/>
  <c r="F25" i="96" s="1"/>
  <c r="E12" i="96"/>
  <c r="D12" i="96"/>
  <c r="C12" i="96"/>
  <c r="L12" i="97"/>
  <c r="K12" i="97"/>
  <c r="J12" i="97"/>
  <c r="J25" i="97" s="1"/>
  <c r="I12" i="97"/>
  <c r="H12" i="97"/>
  <c r="G12" i="97"/>
  <c r="F12" i="97"/>
  <c r="F25" i="97" s="1"/>
  <c r="E12" i="97"/>
  <c r="D12" i="97"/>
  <c r="C12" i="97"/>
  <c r="L12" i="98"/>
  <c r="K12" i="98"/>
  <c r="J12" i="98"/>
  <c r="J25" i="98" s="1"/>
  <c r="I12" i="98"/>
  <c r="H12" i="98"/>
  <c r="G12" i="98"/>
  <c r="F12" i="98"/>
  <c r="F25" i="98" s="1"/>
  <c r="E12" i="98"/>
  <c r="D12" i="98"/>
  <c r="C12" i="98"/>
  <c r="L12" i="99"/>
  <c r="K12" i="99"/>
  <c r="J12" i="99"/>
  <c r="J25" i="99" s="1"/>
  <c r="I12" i="99"/>
  <c r="H12" i="99"/>
  <c r="G12" i="99"/>
  <c r="F12" i="99"/>
  <c r="F25" i="99" s="1"/>
  <c r="E12" i="99"/>
  <c r="D12" i="99"/>
  <c r="C12" i="99"/>
  <c r="L12" i="100"/>
  <c r="K12" i="100"/>
  <c r="J12" i="100"/>
  <c r="J25" i="100" s="1"/>
  <c r="I12" i="100"/>
  <c r="H12" i="100"/>
  <c r="G12" i="100"/>
  <c r="F12" i="100"/>
  <c r="F25" i="100" s="1"/>
  <c r="E12" i="100"/>
  <c r="D12" i="100"/>
  <c r="C12" i="100"/>
  <c r="L12" i="101"/>
  <c r="K12" i="101"/>
  <c r="J12" i="101"/>
  <c r="I12" i="101"/>
  <c r="H12" i="101"/>
  <c r="G12" i="101"/>
  <c r="F12" i="101"/>
  <c r="F25" i="101" s="1"/>
  <c r="E12" i="101"/>
  <c r="D12" i="101"/>
  <c r="C12" i="101"/>
  <c r="L12" i="102"/>
  <c r="K12" i="102"/>
  <c r="J12" i="102"/>
  <c r="J25" i="102" s="1"/>
  <c r="I12" i="102"/>
  <c r="H12" i="102"/>
  <c r="G12" i="102"/>
  <c r="F12" i="102"/>
  <c r="F25" i="102" s="1"/>
  <c r="E12" i="102"/>
  <c r="D12" i="102"/>
  <c r="C12" i="102"/>
  <c r="L12" i="103"/>
  <c r="K12" i="103"/>
  <c r="J12" i="103"/>
  <c r="J25" i="103" s="1"/>
  <c r="I12" i="103"/>
  <c r="H12" i="103"/>
  <c r="G12" i="103"/>
  <c r="F12" i="103"/>
  <c r="F25" i="103" s="1"/>
  <c r="E12" i="103"/>
  <c r="D12" i="103"/>
  <c r="C12" i="103"/>
  <c r="L12" i="104"/>
  <c r="K12" i="104"/>
  <c r="J12" i="104"/>
  <c r="J25" i="104" s="1"/>
  <c r="I12" i="104"/>
  <c r="H12" i="104"/>
  <c r="G12" i="104"/>
  <c r="F12" i="104"/>
  <c r="F25" i="104" s="1"/>
  <c r="E12" i="104"/>
  <c r="D12" i="104"/>
  <c r="C12" i="104"/>
  <c r="L12" i="105"/>
  <c r="K12" i="105"/>
  <c r="J12" i="105"/>
  <c r="J25" i="105" s="1"/>
  <c r="I12" i="105"/>
  <c r="H12" i="105"/>
  <c r="G12" i="105"/>
  <c r="F12" i="105"/>
  <c r="F25" i="105" s="1"/>
  <c r="E12" i="105"/>
  <c r="D12" i="105"/>
  <c r="C12" i="105"/>
  <c r="L12" i="106"/>
  <c r="K12" i="106"/>
  <c r="J12" i="106"/>
  <c r="J25" i="106" s="1"/>
  <c r="I12" i="106"/>
  <c r="H12" i="106"/>
  <c r="G12" i="106"/>
  <c r="F12" i="106"/>
  <c r="F25" i="106" s="1"/>
  <c r="E12" i="106"/>
  <c r="D12" i="106"/>
  <c r="C12" i="106"/>
  <c r="L12" i="107"/>
  <c r="K12" i="107"/>
  <c r="J12" i="107"/>
  <c r="J25" i="107" s="1"/>
  <c r="I12" i="107"/>
  <c r="H12" i="107"/>
  <c r="G12" i="107"/>
  <c r="F12" i="107"/>
  <c r="F25" i="107" s="1"/>
  <c r="E12" i="107"/>
  <c r="D12" i="107"/>
  <c r="C12" i="107"/>
  <c r="L12" i="108"/>
  <c r="K12" i="108"/>
  <c r="J12" i="108"/>
  <c r="J25" i="108" s="1"/>
  <c r="I12" i="108"/>
  <c r="H12" i="108"/>
  <c r="G12" i="108"/>
  <c r="F12" i="108"/>
  <c r="F25" i="108" s="1"/>
  <c r="E12" i="108"/>
  <c r="D12" i="108"/>
  <c r="C12" i="108"/>
  <c r="L12" i="109"/>
  <c r="K12" i="109"/>
  <c r="J12" i="109"/>
  <c r="J25" i="109" s="1"/>
  <c r="I12" i="109"/>
  <c r="H12" i="109"/>
  <c r="G12" i="109"/>
  <c r="F12" i="109"/>
  <c r="F25" i="109" s="1"/>
  <c r="E12" i="109"/>
  <c r="D12" i="109"/>
  <c r="C12" i="109"/>
  <c r="L12" i="110"/>
  <c r="K12" i="110"/>
  <c r="J12" i="110"/>
  <c r="J25" i="110" s="1"/>
  <c r="I12" i="110"/>
  <c r="H12" i="110"/>
  <c r="G12" i="110"/>
  <c r="F12" i="110"/>
  <c r="F25" i="110" s="1"/>
  <c r="E12" i="110"/>
  <c r="D12" i="110"/>
  <c r="C12" i="110"/>
  <c r="L12" i="111"/>
  <c r="K12" i="111"/>
  <c r="J12" i="111"/>
  <c r="J25" i="111" s="1"/>
  <c r="I12" i="111"/>
  <c r="H12" i="111"/>
  <c r="G12" i="111"/>
  <c r="F12" i="111"/>
  <c r="F25" i="111" s="1"/>
  <c r="E12" i="111"/>
  <c r="D12" i="111"/>
  <c r="C12" i="111"/>
  <c r="L12" i="112"/>
  <c r="K12" i="112"/>
  <c r="J12" i="112"/>
  <c r="J25" i="112" s="1"/>
  <c r="J42" i="112" s="1"/>
  <c r="I12" i="112"/>
  <c r="H12" i="112"/>
  <c r="G12" i="112"/>
  <c r="F12" i="112"/>
  <c r="F25" i="112" s="1"/>
  <c r="F42" i="112" s="1"/>
  <c r="E12" i="112"/>
  <c r="D12" i="112"/>
  <c r="C12" i="112"/>
  <c r="L12" i="113"/>
  <c r="K12" i="113"/>
  <c r="J12" i="113"/>
  <c r="J25" i="113" s="1"/>
  <c r="J42" i="113" s="1"/>
  <c r="I12" i="113"/>
  <c r="H12" i="113"/>
  <c r="G12" i="113"/>
  <c r="F12" i="113"/>
  <c r="F25" i="113" s="1"/>
  <c r="F42" i="113" s="1"/>
  <c r="E12" i="113"/>
  <c r="D12" i="113"/>
  <c r="C12" i="113"/>
  <c r="L12" i="114"/>
  <c r="K12" i="114"/>
  <c r="J12" i="114"/>
  <c r="I12" i="114"/>
  <c r="H12" i="114"/>
  <c r="G12" i="114"/>
  <c r="F12" i="114"/>
  <c r="F25" i="114" s="1"/>
  <c r="F42" i="114" s="1"/>
  <c r="E12" i="114"/>
  <c r="D12" i="114"/>
  <c r="C12" i="114"/>
  <c r="L12" i="115"/>
  <c r="K12" i="115"/>
  <c r="J12" i="115"/>
  <c r="J25" i="115" s="1"/>
  <c r="J42" i="115" s="1"/>
  <c r="I12" i="115"/>
  <c r="I25" i="115" s="1"/>
  <c r="H12" i="115"/>
  <c r="G12" i="115"/>
  <c r="F12" i="115"/>
  <c r="F25" i="115" s="1"/>
  <c r="F42" i="115" s="1"/>
  <c r="E12" i="115"/>
  <c r="E25" i="115" s="1"/>
  <c r="E42" i="115" s="1"/>
  <c r="D12" i="115"/>
  <c r="C12" i="115"/>
  <c r="L12" i="116"/>
  <c r="K12" i="116"/>
  <c r="J12" i="116"/>
  <c r="J25" i="116" s="1"/>
  <c r="J42" i="116" s="1"/>
  <c r="I12" i="116"/>
  <c r="I25" i="116" s="1"/>
  <c r="I42" i="116" s="1"/>
  <c r="H12" i="116"/>
  <c r="G12" i="116"/>
  <c r="F12" i="116"/>
  <c r="F25" i="116" s="1"/>
  <c r="F42" i="116" s="1"/>
  <c r="E12" i="116"/>
  <c r="E25" i="116" s="1"/>
  <c r="E42" i="116" s="1"/>
  <c r="D12" i="116"/>
  <c r="C12" i="116"/>
  <c r="L12" i="117"/>
  <c r="K12" i="117"/>
  <c r="J12" i="117"/>
  <c r="J25" i="117" s="1"/>
  <c r="J42" i="117" s="1"/>
  <c r="I12" i="117"/>
  <c r="I25" i="117" s="1"/>
  <c r="I42" i="117" s="1"/>
  <c r="H12" i="117"/>
  <c r="G12" i="117"/>
  <c r="F12" i="117"/>
  <c r="F25" i="117" s="1"/>
  <c r="F42" i="117" s="1"/>
  <c r="E12" i="117"/>
  <c r="E25" i="117" s="1"/>
  <c r="D12" i="117"/>
  <c r="C12" i="117"/>
  <c r="L12" i="118"/>
  <c r="K12" i="118"/>
  <c r="J12" i="118"/>
  <c r="J25" i="118" s="1"/>
  <c r="J42" i="118" s="1"/>
  <c r="I12" i="118"/>
  <c r="I25" i="118" s="1"/>
  <c r="I42" i="118" s="1"/>
  <c r="H12" i="118"/>
  <c r="G12" i="118"/>
  <c r="F12" i="118"/>
  <c r="F25" i="118" s="1"/>
  <c r="F42" i="118" s="1"/>
  <c r="E12" i="118"/>
  <c r="E25" i="118" s="1"/>
  <c r="E42" i="118" s="1"/>
  <c r="D12" i="118"/>
  <c r="C12" i="118"/>
  <c r="L12" i="119"/>
  <c r="K12" i="119"/>
  <c r="J12" i="119"/>
  <c r="J25" i="119" s="1"/>
  <c r="J42" i="119" s="1"/>
  <c r="I12" i="119"/>
  <c r="I25" i="119" s="1"/>
  <c r="H12" i="119"/>
  <c r="G12" i="119"/>
  <c r="F12" i="119"/>
  <c r="F25" i="119" s="1"/>
  <c r="F42" i="119" s="1"/>
  <c r="E12" i="119"/>
  <c r="E25" i="119" s="1"/>
  <c r="E42" i="119" s="1"/>
  <c r="D12" i="119"/>
  <c r="C12" i="119"/>
  <c r="L12" i="120"/>
  <c r="K12" i="120"/>
  <c r="J12" i="120"/>
  <c r="J25" i="120" s="1"/>
  <c r="J42" i="120" s="1"/>
  <c r="I12" i="120"/>
  <c r="I25" i="120" s="1"/>
  <c r="I42" i="120" s="1"/>
  <c r="H12" i="120"/>
  <c r="G12" i="120"/>
  <c r="F12" i="120"/>
  <c r="F25" i="120" s="1"/>
  <c r="F42" i="120" s="1"/>
  <c r="E12" i="120"/>
  <c r="E25" i="120" s="1"/>
  <c r="E42" i="120" s="1"/>
  <c r="D12" i="120"/>
  <c r="C12" i="120"/>
  <c r="L12" i="121"/>
  <c r="K12" i="121"/>
  <c r="J12" i="121"/>
  <c r="J25" i="121" s="1"/>
  <c r="I12" i="121"/>
  <c r="I25" i="121" s="1"/>
  <c r="I42" i="121" s="1"/>
  <c r="H12" i="121"/>
  <c r="G12" i="121"/>
  <c r="F12" i="121"/>
  <c r="F25" i="121" s="1"/>
  <c r="E12" i="121"/>
  <c r="E25" i="121" s="1"/>
  <c r="D12" i="121"/>
  <c r="C12" i="121"/>
  <c r="L12" i="122"/>
  <c r="K12" i="122"/>
  <c r="J12" i="122"/>
  <c r="J25" i="122" s="1"/>
  <c r="I12" i="122"/>
  <c r="I25" i="122" s="1"/>
  <c r="I42" i="122" s="1"/>
  <c r="H12" i="122"/>
  <c r="G12" i="122"/>
  <c r="F12" i="122"/>
  <c r="F25" i="122" s="1"/>
  <c r="E12" i="122"/>
  <c r="E25" i="122" s="1"/>
  <c r="E42" i="122" s="1"/>
  <c r="D12" i="122"/>
  <c r="C12" i="122"/>
  <c r="L12" i="123"/>
  <c r="K12" i="123"/>
  <c r="J12" i="123"/>
  <c r="J25" i="123" s="1"/>
  <c r="I12" i="123"/>
  <c r="I25" i="123" s="1"/>
  <c r="H12" i="123"/>
  <c r="G12" i="123"/>
  <c r="F12" i="123"/>
  <c r="F25" i="123" s="1"/>
  <c r="E12" i="123"/>
  <c r="E25" i="123" s="1"/>
  <c r="E42" i="123" s="1"/>
  <c r="D12" i="123"/>
  <c r="C12" i="123"/>
  <c r="L12" i="124"/>
  <c r="K12" i="124"/>
  <c r="J12" i="124"/>
  <c r="J25" i="124" s="1"/>
  <c r="I12" i="124"/>
  <c r="I25" i="124" s="1"/>
  <c r="I42" i="124" s="1"/>
  <c r="H12" i="124"/>
  <c r="G12" i="124"/>
  <c r="F12" i="124"/>
  <c r="F25" i="124" s="1"/>
  <c r="E12" i="124"/>
  <c r="E25" i="124" s="1"/>
  <c r="E42" i="124" s="1"/>
  <c r="D12" i="124"/>
  <c r="C12" i="124"/>
  <c r="L12" i="125"/>
  <c r="K12" i="125"/>
  <c r="J12" i="125"/>
  <c r="J25" i="125" s="1"/>
  <c r="I12" i="125"/>
  <c r="I25" i="125" s="1"/>
  <c r="I42" i="125" s="1"/>
  <c r="H12" i="125"/>
  <c r="G12" i="125"/>
  <c r="F12" i="125"/>
  <c r="F25" i="125" s="1"/>
  <c r="E12" i="125"/>
  <c r="E25" i="125" s="1"/>
  <c r="D12" i="125"/>
  <c r="C12" i="125"/>
  <c r="L12" i="126"/>
  <c r="K12" i="126"/>
  <c r="J12" i="126"/>
  <c r="J25" i="126" s="1"/>
  <c r="I12" i="126"/>
  <c r="I25" i="126" s="1"/>
  <c r="I42" i="126" s="1"/>
  <c r="H12" i="126"/>
  <c r="G12" i="126"/>
  <c r="F12" i="126"/>
  <c r="F25" i="126" s="1"/>
  <c r="E12" i="126"/>
  <c r="E25" i="126" s="1"/>
  <c r="E42" i="126" s="1"/>
  <c r="D12" i="126"/>
  <c r="C12" i="126"/>
  <c r="L12" i="127"/>
  <c r="K12" i="127"/>
  <c r="J12" i="127"/>
  <c r="J25" i="127" s="1"/>
  <c r="I12" i="127"/>
  <c r="I25" i="127" s="1"/>
  <c r="H12" i="127"/>
  <c r="G12" i="127"/>
  <c r="F12" i="127"/>
  <c r="F25" i="127" s="1"/>
  <c r="E12" i="127"/>
  <c r="E25" i="127" s="1"/>
  <c r="E42" i="127" s="1"/>
  <c r="D12" i="127"/>
  <c r="C12" i="127"/>
  <c r="L12" i="128"/>
  <c r="K12" i="128"/>
  <c r="J12" i="128"/>
  <c r="J25" i="128" s="1"/>
  <c r="I12" i="128"/>
  <c r="I25" i="128" s="1"/>
  <c r="I42" i="128" s="1"/>
  <c r="H12" i="128"/>
  <c r="G12" i="128"/>
  <c r="F12" i="128"/>
  <c r="F25" i="128" s="1"/>
  <c r="E12" i="128"/>
  <c r="E25" i="128" s="1"/>
  <c r="E42" i="128" s="1"/>
  <c r="D12" i="128"/>
  <c r="C12" i="128"/>
  <c r="L12" i="129"/>
  <c r="K12" i="129"/>
  <c r="J12" i="129"/>
  <c r="J25" i="129" s="1"/>
  <c r="I12" i="129"/>
  <c r="I25" i="129" s="1"/>
  <c r="I42" i="129" s="1"/>
  <c r="H12" i="129"/>
  <c r="G12" i="129"/>
  <c r="F12" i="129"/>
  <c r="F25" i="129" s="1"/>
  <c r="E12" i="129"/>
  <c r="E25" i="129" s="1"/>
  <c r="D12" i="129"/>
  <c r="C12" i="129"/>
  <c r="L12" i="130"/>
  <c r="K12" i="130"/>
  <c r="J12" i="130"/>
  <c r="J25" i="130" s="1"/>
  <c r="I12" i="130"/>
  <c r="I25" i="130" s="1"/>
  <c r="I42" i="130" s="1"/>
  <c r="H12" i="130"/>
  <c r="G12" i="130"/>
  <c r="F12" i="130"/>
  <c r="F25" i="130" s="1"/>
  <c r="E12" i="130"/>
  <c r="E25" i="130" s="1"/>
  <c r="E42" i="130" s="1"/>
  <c r="D12" i="130"/>
  <c r="C12" i="130"/>
  <c r="L12" i="131"/>
  <c r="K12" i="131"/>
  <c r="J12" i="131"/>
  <c r="J25" i="131" s="1"/>
  <c r="I12" i="131"/>
  <c r="I25" i="131" s="1"/>
  <c r="I42" i="131" s="1"/>
  <c r="H12" i="131"/>
  <c r="G12" i="131"/>
  <c r="F12" i="131"/>
  <c r="F25" i="131" s="1"/>
  <c r="E12" i="131"/>
  <c r="E25" i="131" s="1"/>
  <c r="E42" i="131" s="1"/>
  <c r="D12" i="131"/>
  <c r="C12" i="131"/>
  <c r="L12" i="132"/>
  <c r="K12" i="132"/>
  <c r="J12" i="132"/>
  <c r="J25" i="132" s="1"/>
  <c r="I12" i="132"/>
  <c r="I25" i="132" s="1"/>
  <c r="I42" i="132" s="1"/>
  <c r="H12" i="132"/>
  <c r="G12" i="132"/>
  <c r="F12" i="132"/>
  <c r="F25" i="132" s="1"/>
  <c r="E12" i="132"/>
  <c r="E25" i="132" s="1"/>
  <c r="E42" i="132" s="1"/>
  <c r="D12" i="132"/>
  <c r="C12" i="132"/>
  <c r="L12" i="133"/>
  <c r="K12" i="133"/>
  <c r="J12" i="133"/>
  <c r="J25" i="133" s="1"/>
  <c r="I12" i="133"/>
  <c r="I25" i="133" s="1"/>
  <c r="H12" i="133"/>
  <c r="G12" i="133"/>
  <c r="F12" i="133"/>
  <c r="F25" i="133" s="1"/>
  <c r="E12" i="133"/>
  <c r="E25" i="133" s="1"/>
  <c r="E42" i="133" s="1"/>
  <c r="D12" i="133"/>
  <c r="C12" i="133"/>
  <c r="L12" i="134"/>
  <c r="K12" i="134"/>
  <c r="J12" i="134"/>
  <c r="J25" i="134" s="1"/>
  <c r="I12" i="134"/>
  <c r="I25" i="134" s="1"/>
  <c r="I42" i="134" s="1"/>
  <c r="H12" i="134"/>
  <c r="G12" i="134"/>
  <c r="F12" i="134"/>
  <c r="F25" i="134" s="1"/>
  <c r="E12" i="134"/>
  <c r="E25" i="134" s="1"/>
  <c r="E42" i="134" s="1"/>
  <c r="D12" i="134"/>
  <c r="C12" i="134"/>
  <c r="L12" i="135"/>
  <c r="K12" i="135"/>
  <c r="J12" i="135"/>
  <c r="J25" i="135" s="1"/>
  <c r="I12" i="135"/>
  <c r="I25" i="135" s="1"/>
  <c r="H12" i="135"/>
  <c r="G12" i="135"/>
  <c r="F12" i="135"/>
  <c r="F25" i="135" s="1"/>
  <c r="E12" i="135"/>
  <c r="E25" i="135" s="1"/>
  <c r="D12" i="135"/>
  <c r="C12" i="135"/>
  <c r="L12" i="136"/>
  <c r="K12" i="136"/>
  <c r="J12" i="136"/>
  <c r="J25" i="136" s="1"/>
  <c r="I12" i="136"/>
  <c r="I25" i="136" s="1"/>
  <c r="H12" i="136"/>
  <c r="G12" i="136"/>
  <c r="F12" i="136"/>
  <c r="F25" i="136" s="1"/>
  <c r="E12" i="136"/>
  <c r="E25" i="136" s="1"/>
  <c r="D12" i="136"/>
  <c r="C12" i="136"/>
  <c r="L12" i="137"/>
  <c r="K12" i="137"/>
  <c r="J12" i="137"/>
  <c r="J25" i="137" s="1"/>
  <c r="I12" i="137"/>
  <c r="I25" i="137" s="1"/>
  <c r="H12" i="137"/>
  <c r="G12" i="137"/>
  <c r="F12" i="137"/>
  <c r="F25" i="137" s="1"/>
  <c r="E12" i="137"/>
  <c r="E25" i="137" s="1"/>
  <c r="D12" i="137"/>
  <c r="C12" i="137"/>
  <c r="L12" i="138"/>
  <c r="K12" i="138"/>
  <c r="J12" i="138"/>
  <c r="J25" i="138" s="1"/>
  <c r="I12" i="138"/>
  <c r="I25" i="138" s="1"/>
  <c r="H12" i="138"/>
  <c r="G12" i="138"/>
  <c r="F12" i="138"/>
  <c r="F25" i="138" s="1"/>
  <c r="E12" i="138"/>
  <c r="E25" i="138" s="1"/>
  <c r="D12" i="138"/>
  <c r="C12" i="138"/>
  <c r="L12" i="139"/>
  <c r="K12" i="139"/>
  <c r="J12" i="139"/>
  <c r="J25" i="139" s="1"/>
  <c r="I12" i="139"/>
  <c r="I25" i="139" s="1"/>
  <c r="H12" i="139"/>
  <c r="G12" i="139"/>
  <c r="F12" i="139"/>
  <c r="F25" i="139" s="1"/>
  <c r="E12" i="139"/>
  <c r="E25" i="139" s="1"/>
  <c r="D12" i="139"/>
  <c r="C12" i="139"/>
  <c r="L12" i="140"/>
  <c r="K12" i="140"/>
  <c r="J12" i="140"/>
  <c r="J25" i="140" s="1"/>
  <c r="I12" i="140"/>
  <c r="I25" i="140" s="1"/>
  <c r="H12" i="140"/>
  <c r="G12" i="140"/>
  <c r="F12" i="140"/>
  <c r="F25" i="140" s="1"/>
  <c r="E12" i="140"/>
  <c r="E25" i="140" s="1"/>
  <c r="D12" i="140"/>
  <c r="C12" i="140"/>
  <c r="L12" i="141"/>
  <c r="K12" i="141"/>
  <c r="J12" i="141"/>
  <c r="J25" i="141" s="1"/>
  <c r="I12" i="141"/>
  <c r="I25" i="141" s="1"/>
  <c r="H12" i="141"/>
  <c r="G12" i="141"/>
  <c r="F12" i="141"/>
  <c r="F25" i="141" s="1"/>
  <c r="E12" i="141"/>
  <c r="E25" i="141" s="1"/>
  <c r="D12" i="141"/>
  <c r="C12" i="141"/>
  <c r="L12" i="142"/>
  <c r="K12" i="142"/>
  <c r="J12" i="142"/>
  <c r="J25" i="142" s="1"/>
  <c r="I12" i="142"/>
  <c r="I25" i="142" s="1"/>
  <c r="H12" i="142"/>
  <c r="G12" i="142"/>
  <c r="F12" i="142"/>
  <c r="F25" i="142" s="1"/>
  <c r="E12" i="142"/>
  <c r="E25" i="142" s="1"/>
  <c r="D12" i="142"/>
  <c r="C12" i="142"/>
  <c r="L12" i="143"/>
  <c r="K12" i="143"/>
  <c r="J12" i="143"/>
  <c r="J25" i="143" s="1"/>
  <c r="I12" i="143"/>
  <c r="I25" i="143" s="1"/>
  <c r="H12" i="143"/>
  <c r="G12" i="143"/>
  <c r="F12" i="143"/>
  <c r="F25" i="143" s="1"/>
  <c r="E12" i="143"/>
  <c r="E25" i="143" s="1"/>
  <c r="D12" i="143"/>
  <c r="C12" i="143"/>
  <c r="L12" i="144"/>
  <c r="K12" i="144"/>
  <c r="J12" i="144"/>
  <c r="J25" i="144" s="1"/>
  <c r="I12" i="144"/>
  <c r="I25" i="144" s="1"/>
  <c r="H12" i="144"/>
  <c r="G12" i="144"/>
  <c r="F12" i="144"/>
  <c r="F25" i="144" s="1"/>
  <c r="E12" i="144"/>
  <c r="E25" i="144" s="1"/>
  <c r="D12" i="144"/>
  <c r="C12" i="144"/>
  <c r="L12" i="145"/>
  <c r="K12" i="145"/>
  <c r="J12" i="145"/>
  <c r="J25" i="145" s="1"/>
  <c r="I12" i="145"/>
  <c r="I25" i="145" s="1"/>
  <c r="H12" i="145"/>
  <c r="G12" i="145"/>
  <c r="F12" i="145"/>
  <c r="F25" i="145" s="1"/>
  <c r="E12" i="145"/>
  <c r="E25" i="145" s="1"/>
  <c r="D12" i="145"/>
  <c r="C12" i="145"/>
  <c r="L12" i="146"/>
  <c r="K12" i="146"/>
  <c r="J12" i="146"/>
  <c r="J25" i="146" s="1"/>
  <c r="I12" i="146"/>
  <c r="I25" i="146" s="1"/>
  <c r="H12" i="146"/>
  <c r="G12" i="146"/>
  <c r="F12" i="146"/>
  <c r="F25" i="146" s="1"/>
  <c r="E12" i="146"/>
  <c r="E25" i="146" s="1"/>
  <c r="D12" i="146"/>
  <c r="C12" i="146"/>
  <c r="L12" i="147"/>
  <c r="K12" i="147"/>
  <c r="J12" i="147"/>
  <c r="J25" i="147" s="1"/>
  <c r="I12" i="147"/>
  <c r="I25" i="147" s="1"/>
  <c r="H12" i="147"/>
  <c r="G12" i="147"/>
  <c r="F12" i="147"/>
  <c r="F25" i="147" s="1"/>
  <c r="E12" i="147"/>
  <c r="E25" i="147" s="1"/>
  <c r="D12" i="147"/>
  <c r="C12" i="147"/>
  <c r="L12" i="148"/>
  <c r="K12" i="148"/>
  <c r="J12" i="148"/>
  <c r="J25" i="148" s="1"/>
  <c r="I12" i="148"/>
  <c r="I25" i="148" s="1"/>
  <c r="H12" i="148"/>
  <c r="G12" i="148"/>
  <c r="F12" i="148"/>
  <c r="F25" i="148" s="1"/>
  <c r="E12" i="148"/>
  <c r="E25" i="148" s="1"/>
  <c r="D12" i="148"/>
  <c r="C12" i="148"/>
  <c r="L12" i="149"/>
  <c r="K12" i="149"/>
  <c r="J12" i="149"/>
  <c r="J25" i="149" s="1"/>
  <c r="I12" i="149"/>
  <c r="I25" i="149" s="1"/>
  <c r="H12" i="149"/>
  <c r="G12" i="149"/>
  <c r="F12" i="149"/>
  <c r="F25" i="149" s="1"/>
  <c r="E12" i="149"/>
  <c r="E25" i="149" s="1"/>
  <c r="D12" i="149"/>
  <c r="C12" i="149"/>
  <c r="L12" i="150"/>
  <c r="K12" i="150"/>
  <c r="J12" i="150"/>
  <c r="J25" i="150" s="1"/>
  <c r="I12" i="150"/>
  <c r="I25" i="150" s="1"/>
  <c r="H12" i="150"/>
  <c r="G12" i="150"/>
  <c r="F12" i="150"/>
  <c r="F25" i="150" s="1"/>
  <c r="E12" i="150"/>
  <c r="E25" i="150" s="1"/>
  <c r="D12" i="150"/>
  <c r="C12" i="150"/>
  <c r="L12" i="151"/>
  <c r="K12" i="151"/>
  <c r="J12" i="151"/>
  <c r="J25" i="151" s="1"/>
  <c r="I12" i="151"/>
  <c r="I25" i="151" s="1"/>
  <c r="H12" i="151"/>
  <c r="G12" i="151"/>
  <c r="F12" i="151"/>
  <c r="F25" i="151" s="1"/>
  <c r="E12" i="151"/>
  <c r="E25" i="151" s="1"/>
  <c r="D12" i="151"/>
  <c r="C12" i="151"/>
  <c r="L12" i="152"/>
  <c r="K12" i="152"/>
  <c r="J12" i="152"/>
  <c r="J25" i="152" s="1"/>
  <c r="I12" i="152"/>
  <c r="I25" i="152" s="1"/>
  <c r="H12" i="152"/>
  <c r="G12" i="152"/>
  <c r="F12" i="152"/>
  <c r="F25" i="152" s="1"/>
  <c r="E12" i="152"/>
  <c r="E25" i="152" s="1"/>
  <c r="D12" i="152"/>
  <c r="C12" i="152"/>
  <c r="L12" i="153"/>
  <c r="K12" i="153"/>
  <c r="J12" i="153"/>
  <c r="J25" i="153" s="1"/>
  <c r="I12" i="153"/>
  <c r="I25" i="153" s="1"/>
  <c r="H12" i="153"/>
  <c r="G12" i="153"/>
  <c r="F12" i="153"/>
  <c r="F25" i="153" s="1"/>
  <c r="E12" i="153"/>
  <c r="E25" i="153" s="1"/>
  <c r="D12" i="153"/>
  <c r="C12" i="153"/>
  <c r="L12" i="154"/>
  <c r="K12" i="154"/>
  <c r="J12" i="154"/>
  <c r="J25" i="154" s="1"/>
  <c r="I12" i="154"/>
  <c r="I25" i="154" s="1"/>
  <c r="H12" i="154"/>
  <c r="G12" i="154"/>
  <c r="F12" i="154"/>
  <c r="F25" i="154" s="1"/>
  <c r="E12" i="154"/>
  <c r="E25" i="154" s="1"/>
  <c r="D12" i="154"/>
  <c r="C12" i="154"/>
  <c r="L12" i="155"/>
  <c r="K12" i="155"/>
  <c r="J12" i="155"/>
  <c r="J25" i="155" s="1"/>
  <c r="I12" i="155"/>
  <c r="I25" i="155" s="1"/>
  <c r="H12" i="155"/>
  <c r="G12" i="155"/>
  <c r="F12" i="155"/>
  <c r="F25" i="155" s="1"/>
  <c r="E12" i="155"/>
  <c r="E25" i="155" s="1"/>
  <c r="D12" i="155"/>
  <c r="C12" i="155"/>
  <c r="L12" i="156"/>
  <c r="K12" i="156"/>
  <c r="J12" i="156"/>
  <c r="J25" i="156" s="1"/>
  <c r="I12" i="156"/>
  <c r="I25" i="156" s="1"/>
  <c r="H12" i="156"/>
  <c r="G12" i="156"/>
  <c r="F12" i="156"/>
  <c r="F25" i="156" s="1"/>
  <c r="E12" i="156"/>
  <c r="E25" i="156" s="1"/>
  <c r="D12" i="156"/>
  <c r="C12" i="156"/>
  <c r="L12" i="157"/>
  <c r="K12" i="157"/>
  <c r="J12" i="157"/>
  <c r="J25" i="157" s="1"/>
  <c r="I12" i="157"/>
  <c r="I25" i="157" s="1"/>
  <c r="H12" i="157"/>
  <c r="G12" i="157"/>
  <c r="F12" i="157"/>
  <c r="F25" i="157" s="1"/>
  <c r="E12" i="157"/>
  <c r="E25" i="157" s="1"/>
  <c r="D12" i="157"/>
  <c r="C12" i="157"/>
  <c r="L12" i="158"/>
  <c r="K12" i="158"/>
  <c r="J12" i="158"/>
  <c r="J25" i="158" s="1"/>
  <c r="I12" i="158"/>
  <c r="I25" i="158" s="1"/>
  <c r="H12" i="158"/>
  <c r="G12" i="158"/>
  <c r="F12" i="158"/>
  <c r="F25" i="158" s="1"/>
  <c r="E12" i="158"/>
  <c r="E25" i="158" s="1"/>
  <c r="D12" i="158"/>
  <c r="C12" i="158"/>
  <c r="L12" i="159"/>
  <c r="K12" i="159"/>
  <c r="J12" i="159"/>
  <c r="J25" i="159" s="1"/>
  <c r="I12" i="159"/>
  <c r="I25" i="159" s="1"/>
  <c r="H12" i="159"/>
  <c r="G12" i="159"/>
  <c r="F12" i="159"/>
  <c r="F25" i="159" s="1"/>
  <c r="F42" i="159" s="1"/>
  <c r="E12" i="159"/>
  <c r="E25" i="159" s="1"/>
  <c r="D12" i="159"/>
  <c r="C12" i="159"/>
  <c r="L12" i="160"/>
  <c r="K12" i="160"/>
  <c r="J12" i="160"/>
  <c r="J25" i="160" s="1"/>
  <c r="I12" i="160"/>
  <c r="I25" i="160" s="1"/>
  <c r="H12" i="160"/>
  <c r="G12" i="160"/>
  <c r="F12" i="160"/>
  <c r="F25" i="160" s="1"/>
  <c r="E12" i="160"/>
  <c r="E25" i="160" s="1"/>
  <c r="D12" i="160"/>
  <c r="C12" i="160"/>
  <c r="L12" i="161"/>
  <c r="K12" i="161"/>
  <c r="J12" i="161"/>
  <c r="J25" i="161" s="1"/>
  <c r="I12" i="161"/>
  <c r="I25" i="161" s="1"/>
  <c r="H12" i="161"/>
  <c r="G12" i="161"/>
  <c r="F12" i="161"/>
  <c r="F25" i="161" s="1"/>
  <c r="E12" i="161"/>
  <c r="E25" i="161" s="1"/>
  <c r="D12" i="161"/>
  <c r="C12" i="161"/>
  <c r="L12" i="162"/>
  <c r="K12" i="162"/>
  <c r="J12" i="162"/>
  <c r="J25" i="162" s="1"/>
  <c r="I12" i="162"/>
  <c r="I25" i="162" s="1"/>
  <c r="H12" i="162"/>
  <c r="G12" i="162"/>
  <c r="F12" i="162"/>
  <c r="F25" i="162" s="1"/>
  <c r="E12" i="162"/>
  <c r="E25" i="162" s="1"/>
  <c r="D12" i="162"/>
  <c r="C12" i="162"/>
  <c r="L12" i="163"/>
  <c r="K12" i="163"/>
  <c r="J12" i="163"/>
  <c r="J25" i="163" s="1"/>
  <c r="I12" i="163"/>
  <c r="I25" i="163" s="1"/>
  <c r="H12" i="163"/>
  <c r="G12" i="163"/>
  <c r="F12" i="163"/>
  <c r="F25" i="163" s="1"/>
  <c r="E12" i="163"/>
  <c r="E25" i="163" s="1"/>
  <c r="D12" i="163"/>
  <c r="C12" i="163"/>
  <c r="L12" i="164"/>
  <c r="K12" i="164"/>
  <c r="J12" i="164"/>
  <c r="J25" i="164" s="1"/>
  <c r="I12" i="164"/>
  <c r="H12" i="164"/>
  <c r="G12" i="164"/>
  <c r="F12" i="164"/>
  <c r="F25" i="164" s="1"/>
  <c r="E12" i="164"/>
  <c r="D12" i="164"/>
  <c r="C12" i="164"/>
  <c r="L12" i="165"/>
  <c r="K12" i="165"/>
  <c r="J12" i="165"/>
  <c r="J25" i="165" s="1"/>
  <c r="I12" i="165"/>
  <c r="H12" i="165"/>
  <c r="G12" i="165"/>
  <c r="G25" i="165" s="1"/>
  <c r="F12" i="165"/>
  <c r="F25" i="165" s="1"/>
  <c r="E12" i="165"/>
  <c r="D12" i="165"/>
  <c r="C12" i="165"/>
  <c r="C25" i="165" s="1"/>
  <c r="L12" i="166"/>
  <c r="K12" i="166"/>
  <c r="J12" i="166"/>
  <c r="J25" i="166" s="1"/>
  <c r="I12" i="166"/>
  <c r="H12" i="166"/>
  <c r="G12" i="166"/>
  <c r="F12" i="166"/>
  <c r="F25" i="166" s="1"/>
  <c r="E12" i="166"/>
  <c r="D12" i="166"/>
  <c r="C12" i="166"/>
  <c r="C25" i="166" s="1"/>
  <c r="L12" i="167"/>
  <c r="K12" i="167"/>
  <c r="J12" i="167"/>
  <c r="J25" i="167" s="1"/>
  <c r="I12" i="167"/>
  <c r="H12" i="167"/>
  <c r="G12" i="167"/>
  <c r="F12" i="167"/>
  <c r="F25" i="167" s="1"/>
  <c r="E12" i="167"/>
  <c r="E25" i="167" s="1"/>
  <c r="D12" i="167"/>
  <c r="C12" i="167"/>
  <c r="L12" i="168"/>
  <c r="K12" i="168"/>
  <c r="J12" i="168"/>
  <c r="J25" i="168" s="1"/>
  <c r="I12" i="168"/>
  <c r="H12" i="168"/>
  <c r="G12" i="168"/>
  <c r="F12" i="168"/>
  <c r="F25" i="168" s="1"/>
  <c r="E12" i="168"/>
  <c r="D12" i="168"/>
  <c r="C12" i="168"/>
  <c r="L12" i="169"/>
  <c r="K12" i="169"/>
  <c r="J12" i="169"/>
  <c r="J25" i="169" s="1"/>
  <c r="I12" i="169"/>
  <c r="H12" i="169"/>
  <c r="G12" i="169"/>
  <c r="G25" i="169" s="1"/>
  <c r="F12" i="169"/>
  <c r="F25" i="169" s="1"/>
  <c r="E12" i="169"/>
  <c r="D12" i="169"/>
  <c r="C12" i="169"/>
  <c r="C25" i="169" s="1"/>
  <c r="C42" i="169" s="1"/>
  <c r="L12" i="170"/>
  <c r="K12" i="170"/>
  <c r="J12" i="170"/>
  <c r="J25" i="170" s="1"/>
  <c r="I12" i="170"/>
  <c r="H12" i="170"/>
  <c r="G12" i="170"/>
  <c r="F12" i="170"/>
  <c r="F25" i="170" s="1"/>
  <c r="E12" i="170"/>
  <c r="D12" i="170"/>
  <c r="C12" i="170"/>
  <c r="C25" i="170" s="1"/>
  <c r="C42" i="170" s="1"/>
  <c r="L12" i="171"/>
  <c r="K12" i="171"/>
  <c r="K25" i="171" s="1"/>
  <c r="K42" i="171" s="1"/>
  <c r="J12" i="171"/>
  <c r="J25" i="171" s="1"/>
  <c r="I12" i="171"/>
  <c r="H12" i="171"/>
  <c r="G12" i="171"/>
  <c r="G25" i="171" s="1"/>
  <c r="G42" i="171" s="1"/>
  <c r="F12" i="171"/>
  <c r="F25" i="171" s="1"/>
  <c r="E12" i="171"/>
  <c r="D12" i="171"/>
  <c r="C12" i="171"/>
  <c r="C25" i="171" s="1"/>
  <c r="C42" i="171" s="1"/>
  <c r="L12" i="172"/>
  <c r="K12" i="172"/>
  <c r="K25" i="172" s="1"/>
  <c r="K42" i="172" s="1"/>
  <c r="J12" i="172"/>
  <c r="J25" i="172" s="1"/>
  <c r="I12" i="172"/>
  <c r="H12" i="172"/>
  <c r="G12" i="172"/>
  <c r="G25" i="172" s="1"/>
  <c r="G42" i="172" s="1"/>
  <c r="F12" i="172"/>
  <c r="F25" i="172" s="1"/>
  <c r="E12" i="172"/>
  <c r="D12" i="172"/>
  <c r="C12" i="172"/>
  <c r="C25" i="172" s="1"/>
  <c r="L12" i="173"/>
  <c r="K12" i="173"/>
  <c r="K25" i="173" s="1"/>
  <c r="K42" i="173" s="1"/>
  <c r="J12" i="173"/>
  <c r="J25" i="173" s="1"/>
  <c r="I12" i="173"/>
  <c r="H12" i="173"/>
  <c r="G12" i="173"/>
  <c r="G25" i="173" s="1"/>
  <c r="G42" i="173" s="1"/>
  <c r="F12" i="173"/>
  <c r="F25" i="173" s="1"/>
  <c r="E12" i="173"/>
  <c r="D12" i="173"/>
  <c r="C12" i="173"/>
  <c r="C25" i="173" s="1"/>
  <c r="C42" i="173" s="1"/>
  <c r="L12" i="174"/>
  <c r="K12" i="174"/>
  <c r="K25" i="174" s="1"/>
  <c r="K42" i="174" s="1"/>
  <c r="J12" i="174"/>
  <c r="J25" i="174" s="1"/>
  <c r="I12" i="174"/>
  <c r="H12" i="174"/>
  <c r="G12" i="174"/>
  <c r="G25" i="174" s="1"/>
  <c r="G42" i="174" s="1"/>
  <c r="F12" i="174"/>
  <c r="F25" i="174" s="1"/>
  <c r="E12" i="174"/>
  <c r="D12" i="174"/>
  <c r="C12" i="174"/>
  <c r="C25" i="174" s="1"/>
  <c r="L12" i="175"/>
  <c r="K12" i="175"/>
  <c r="K25" i="175" s="1"/>
  <c r="J12" i="175"/>
  <c r="J25" i="175" s="1"/>
  <c r="I12" i="175"/>
  <c r="H12" i="175"/>
  <c r="G12" i="175"/>
  <c r="G25" i="175" s="1"/>
  <c r="F12" i="175"/>
  <c r="E12" i="175"/>
  <c r="D12" i="175"/>
  <c r="C12" i="175"/>
  <c r="C25" i="175" s="1"/>
  <c r="L12" i="176"/>
  <c r="K12" i="176"/>
  <c r="K25" i="176" s="1"/>
  <c r="J12" i="176"/>
  <c r="J25" i="176" s="1"/>
  <c r="I12" i="176"/>
  <c r="H12" i="176"/>
  <c r="G12" i="176"/>
  <c r="G25" i="176" s="1"/>
  <c r="F12" i="176"/>
  <c r="F25" i="176" s="1"/>
  <c r="E12" i="176"/>
  <c r="D12" i="176"/>
  <c r="C12" i="176"/>
  <c r="C25" i="176" s="1"/>
  <c r="L12" i="177"/>
  <c r="K12" i="177"/>
  <c r="K25" i="177" s="1"/>
  <c r="J12" i="177"/>
  <c r="I12" i="177"/>
  <c r="H12" i="177"/>
  <c r="G12" i="177"/>
  <c r="G25" i="177" s="1"/>
  <c r="F12" i="177"/>
  <c r="F25" i="177" s="1"/>
  <c r="E12" i="177"/>
  <c r="D12" i="177"/>
  <c r="C12" i="177"/>
  <c r="C25" i="177" s="1"/>
  <c r="L12" i="178"/>
  <c r="K12" i="178"/>
  <c r="K25" i="178" s="1"/>
  <c r="J12" i="178"/>
  <c r="J25" i="178" s="1"/>
  <c r="I12" i="178"/>
  <c r="H12" i="178"/>
  <c r="G12" i="178"/>
  <c r="G25" i="178" s="1"/>
  <c r="F12" i="178"/>
  <c r="F25" i="178" s="1"/>
  <c r="E12" i="178"/>
  <c r="D12" i="178"/>
  <c r="C12" i="178"/>
  <c r="C25" i="178" s="1"/>
  <c r="L12" i="179"/>
  <c r="K12" i="179"/>
  <c r="K25" i="179" s="1"/>
  <c r="J12" i="179"/>
  <c r="J25" i="179" s="1"/>
  <c r="I12" i="179"/>
  <c r="H12" i="179"/>
  <c r="G12" i="179"/>
  <c r="G25" i="179" s="1"/>
  <c r="F12" i="179"/>
  <c r="E12" i="179"/>
  <c r="D12" i="179"/>
  <c r="C12" i="179"/>
  <c r="L12" i="180"/>
  <c r="K12" i="180"/>
  <c r="K25" i="180" s="1"/>
  <c r="J12" i="180"/>
  <c r="J25" i="180" s="1"/>
  <c r="I12" i="180"/>
  <c r="H12" i="180"/>
  <c r="G12" i="180"/>
  <c r="G25" i="180" s="1"/>
  <c r="F12" i="180"/>
  <c r="F25" i="180" s="1"/>
  <c r="E12" i="180"/>
  <c r="D12" i="180"/>
  <c r="C12" i="180"/>
  <c r="C25" i="180" s="1"/>
  <c r="L12" i="181"/>
  <c r="K12" i="181"/>
  <c r="K25" i="181" s="1"/>
  <c r="J12" i="181"/>
  <c r="I12" i="181"/>
  <c r="H12" i="181"/>
  <c r="G12" i="181"/>
  <c r="G25" i="181" s="1"/>
  <c r="F12" i="181"/>
  <c r="F25" i="181" s="1"/>
  <c r="E12" i="181"/>
  <c r="D12" i="181"/>
  <c r="C12" i="181"/>
  <c r="C25" i="181" s="1"/>
  <c r="L12" i="182"/>
  <c r="K12" i="182"/>
  <c r="K25" i="182" s="1"/>
  <c r="J12" i="182"/>
  <c r="J25" i="182" s="1"/>
  <c r="I12" i="182"/>
  <c r="H12" i="182"/>
  <c r="G12" i="182"/>
  <c r="G25" i="182" s="1"/>
  <c r="F12" i="182"/>
  <c r="F25" i="182" s="1"/>
  <c r="E12" i="182"/>
  <c r="D12" i="182"/>
  <c r="C12" i="182"/>
  <c r="C25" i="182" s="1"/>
  <c r="L12" i="183"/>
  <c r="K12" i="183"/>
  <c r="K25" i="183" s="1"/>
  <c r="J12" i="183"/>
  <c r="J25" i="183" s="1"/>
  <c r="I12" i="183"/>
  <c r="H12" i="183"/>
  <c r="G12" i="183"/>
  <c r="G25" i="183" s="1"/>
  <c r="F12" i="183"/>
  <c r="E12" i="183"/>
  <c r="D12" i="183"/>
  <c r="C12" i="183"/>
  <c r="C25" i="183" s="1"/>
  <c r="L12" i="184"/>
  <c r="K12" i="184"/>
  <c r="K25" i="184" s="1"/>
  <c r="J12" i="184"/>
  <c r="J25" i="184" s="1"/>
  <c r="I12" i="184"/>
  <c r="H12" i="184"/>
  <c r="G12" i="184"/>
  <c r="G25" i="184" s="1"/>
  <c r="F12" i="184"/>
  <c r="F25" i="184" s="1"/>
  <c r="E12" i="184"/>
  <c r="D12" i="184"/>
  <c r="C12" i="184"/>
  <c r="C25" i="184" s="1"/>
  <c r="L12" i="185"/>
  <c r="K12" i="185"/>
  <c r="K25" i="185" s="1"/>
  <c r="J12" i="185"/>
  <c r="I12" i="185"/>
  <c r="H12" i="185"/>
  <c r="G12" i="185"/>
  <c r="G25" i="185" s="1"/>
  <c r="F12" i="185"/>
  <c r="F25" i="185" s="1"/>
  <c r="E12" i="185"/>
  <c r="D12" i="185"/>
  <c r="C12" i="185"/>
  <c r="C25" i="185" s="1"/>
  <c r="L12" i="186"/>
  <c r="K12" i="186"/>
  <c r="K25" i="186" s="1"/>
  <c r="J12" i="186"/>
  <c r="J25" i="186" s="1"/>
  <c r="I12" i="186"/>
  <c r="H12" i="186"/>
  <c r="G12" i="186"/>
  <c r="G25" i="186" s="1"/>
  <c r="F12" i="186"/>
  <c r="F25" i="186" s="1"/>
  <c r="E12" i="186"/>
  <c r="D12" i="186"/>
  <c r="C12" i="186"/>
  <c r="C25" i="186" s="1"/>
  <c r="L12" i="187"/>
  <c r="K12" i="187"/>
  <c r="J12" i="187"/>
  <c r="J25" i="187" s="1"/>
  <c r="I12" i="187"/>
  <c r="H12" i="187"/>
  <c r="G12" i="187"/>
  <c r="G25" i="187" s="1"/>
  <c r="F12" i="187"/>
  <c r="E12" i="187"/>
  <c r="D12" i="187"/>
  <c r="C12" i="187"/>
  <c r="L12" i="188"/>
  <c r="K12" i="188"/>
  <c r="K25" i="188" s="1"/>
  <c r="J12" i="188"/>
  <c r="J25" i="188" s="1"/>
  <c r="I12" i="188"/>
  <c r="H12" i="188"/>
  <c r="G12" i="188"/>
  <c r="G25" i="188" s="1"/>
  <c r="F12" i="188"/>
  <c r="F25" i="188" s="1"/>
  <c r="E12" i="188"/>
  <c r="D12" i="188"/>
  <c r="C12" i="188"/>
  <c r="C25" i="188" s="1"/>
  <c r="L12" i="189"/>
  <c r="K12" i="189"/>
  <c r="K25" i="189" s="1"/>
  <c r="J12" i="189"/>
  <c r="I12" i="189"/>
  <c r="H12" i="189"/>
  <c r="G12" i="189"/>
  <c r="G25" i="189" s="1"/>
  <c r="F12" i="189"/>
  <c r="F25" i="189" s="1"/>
  <c r="E12" i="189"/>
  <c r="D12" i="189"/>
  <c r="C12" i="189"/>
  <c r="C25" i="189" s="1"/>
  <c r="L12" i="190"/>
  <c r="K12" i="190"/>
  <c r="K25" i="190" s="1"/>
  <c r="J12" i="190"/>
  <c r="I12" i="190"/>
  <c r="H12" i="190"/>
  <c r="G12" i="190"/>
  <c r="G25" i="190" s="1"/>
  <c r="F12" i="190"/>
  <c r="F25" i="190" s="1"/>
  <c r="E12" i="190"/>
  <c r="D12" i="190"/>
  <c r="C12" i="190"/>
  <c r="C25" i="190" s="1"/>
  <c r="L12" i="191"/>
  <c r="K12" i="191"/>
  <c r="K25" i="191" s="1"/>
  <c r="J12" i="191"/>
  <c r="J25" i="191" s="1"/>
  <c r="I12" i="191"/>
  <c r="H12" i="191"/>
  <c r="G12" i="191"/>
  <c r="F12" i="191"/>
  <c r="F25" i="191" s="1"/>
  <c r="E12" i="191"/>
  <c r="D12" i="191"/>
  <c r="C12" i="191"/>
  <c r="C25" i="191" s="1"/>
  <c r="L12" i="192"/>
  <c r="K12" i="192"/>
  <c r="K25" i="192" s="1"/>
  <c r="J12" i="192"/>
  <c r="I12" i="192"/>
  <c r="H12" i="192"/>
  <c r="G12" i="192"/>
  <c r="G25" i="192" s="1"/>
  <c r="F12" i="192"/>
  <c r="F25" i="192" s="1"/>
  <c r="E12" i="192"/>
  <c r="D12" i="192"/>
  <c r="C12" i="192"/>
  <c r="C25" i="192" s="1"/>
  <c r="L12" i="193"/>
  <c r="K12" i="193"/>
  <c r="K25" i="193" s="1"/>
  <c r="J12" i="193"/>
  <c r="J25" i="193" s="1"/>
  <c r="I12" i="193"/>
  <c r="H12" i="193"/>
  <c r="G12" i="193"/>
  <c r="G25" i="193" s="1"/>
  <c r="F12" i="193"/>
  <c r="F25" i="193" s="1"/>
  <c r="E12" i="193"/>
  <c r="D12" i="193"/>
  <c r="C12" i="193"/>
  <c r="C25" i="193" s="1"/>
  <c r="L12" i="194"/>
  <c r="K12" i="194"/>
  <c r="K25" i="194" s="1"/>
  <c r="J12" i="194"/>
  <c r="I12" i="194"/>
  <c r="H12" i="194"/>
  <c r="G12" i="194"/>
  <c r="G25" i="194" s="1"/>
  <c r="F12" i="194"/>
  <c r="E12" i="194"/>
  <c r="D12" i="194"/>
  <c r="C12" i="194"/>
  <c r="C25" i="194" s="1"/>
  <c r="L12" i="195"/>
  <c r="K12" i="195"/>
  <c r="K25" i="195" s="1"/>
  <c r="J12" i="195"/>
  <c r="J25" i="195" s="1"/>
  <c r="I12" i="195"/>
  <c r="H12" i="195"/>
  <c r="G12" i="195"/>
  <c r="G25" i="195" s="1"/>
  <c r="F12" i="195"/>
  <c r="F25" i="195" s="1"/>
  <c r="E12" i="195"/>
  <c r="D12" i="195"/>
  <c r="C12" i="195"/>
  <c r="C25" i="195" s="1"/>
  <c r="L12" i="196"/>
  <c r="K12" i="196"/>
  <c r="K25" i="196" s="1"/>
  <c r="J12" i="196"/>
  <c r="J25" i="196" s="1"/>
  <c r="I12" i="196"/>
  <c r="H12" i="196"/>
  <c r="G12" i="196"/>
  <c r="G25" i="196" s="1"/>
  <c r="F12" i="196"/>
  <c r="F25" i="196" s="1"/>
  <c r="E12" i="196"/>
  <c r="D12" i="196"/>
  <c r="C12" i="196"/>
  <c r="L12" i="197"/>
  <c r="K12" i="197"/>
  <c r="J12" i="197"/>
  <c r="J25" i="197" s="1"/>
  <c r="I12" i="197"/>
  <c r="H12" i="197"/>
  <c r="G12" i="197"/>
  <c r="F12" i="197"/>
  <c r="F25" i="197" s="1"/>
  <c r="E12" i="197"/>
  <c r="D12" i="197"/>
  <c r="C12" i="197"/>
  <c r="L12" i="198"/>
  <c r="K12" i="198"/>
  <c r="J12" i="198"/>
  <c r="J25" i="198" s="1"/>
  <c r="I12" i="198"/>
  <c r="H12" i="198"/>
  <c r="G12" i="198"/>
  <c r="F12" i="198"/>
  <c r="F25" i="198" s="1"/>
  <c r="E12" i="198"/>
  <c r="D12" i="198"/>
  <c r="C12" i="198"/>
  <c r="L12" i="199"/>
  <c r="K12" i="199"/>
  <c r="J12" i="199"/>
  <c r="J25" i="199" s="1"/>
  <c r="I12" i="199"/>
  <c r="H12" i="199"/>
  <c r="G12" i="199"/>
  <c r="F12" i="199"/>
  <c r="F25" i="199" s="1"/>
  <c r="E12" i="199"/>
  <c r="D12" i="199"/>
  <c r="C12" i="199"/>
  <c r="L12" i="200"/>
  <c r="K12" i="200"/>
  <c r="J12" i="200"/>
  <c r="J25" i="200" s="1"/>
  <c r="I12" i="200"/>
  <c r="H12" i="200"/>
  <c r="G12" i="200"/>
  <c r="F12" i="200"/>
  <c r="F25" i="200" s="1"/>
  <c r="E12" i="200"/>
  <c r="D12" i="200"/>
  <c r="C12" i="200"/>
  <c r="L12" i="201"/>
  <c r="K12" i="201"/>
  <c r="J12" i="201"/>
  <c r="J25" i="201" s="1"/>
  <c r="I12" i="201"/>
  <c r="H12" i="201"/>
  <c r="G12" i="201"/>
  <c r="F12" i="201"/>
  <c r="F25" i="201" s="1"/>
  <c r="E12" i="201"/>
  <c r="D12" i="201"/>
  <c r="C12" i="201"/>
  <c r="L12" i="202"/>
  <c r="K12" i="202"/>
  <c r="J12" i="202"/>
  <c r="J25" i="202" s="1"/>
  <c r="I12" i="202"/>
  <c r="H12" i="202"/>
  <c r="G12" i="202"/>
  <c r="F12" i="202"/>
  <c r="F25" i="202" s="1"/>
  <c r="E12" i="202"/>
  <c r="D12" i="202"/>
  <c r="C12" i="202"/>
  <c r="L12" i="203"/>
  <c r="K12" i="203"/>
  <c r="J12" i="203"/>
  <c r="J25" i="203" s="1"/>
  <c r="I12" i="203"/>
  <c r="H12" i="203"/>
  <c r="G12" i="203"/>
  <c r="F12" i="203"/>
  <c r="F25" i="203" s="1"/>
  <c r="E12" i="203"/>
  <c r="D12" i="203"/>
  <c r="C12" i="203"/>
  <c r="L12" i="204"/>
  <c r="K12" i="204"/>
  <c r="J12" i="204"/>
  <c r="J25" i="204" s="1"/>
  <c r="I12" i="204"/>
  <c r="H12" i="204"/>
  <c r="G12" i="204"/>
  <c r="F12" i="204"/>
  <c r="F25" i="204" s="1"/>
  <c r="E12" i="204"/>
  <c r="D12" i="204"/>
  <c r="C12" i="204"/>
  <c r="L12" i="205"/>
  <c r="K12" i="205"/>
  <c r="J12" i="205"/>
  <c r="J25" i="205" s="1"/>
  <c r="J42" i="205" s="1"/>
  <c r="I12" i="205"/>
  <c r="H12" i="205"/>
  <c r="G12" i="205"/>
  <c r="F12" i="205"/>
  <c r="F25" i="205" s="1"/>
  <c r="E12" i="205"/>
  <c r="D12" i="205"/>
  <c r="C12" i="205"/>
  <c r="L12" i="206"/>
  <c r="K12" i="206"/>
  <c r="J12" i="206"/>
  <c r="J25" i="206" s="1"/>
  <c r="J42" i="206" s="1"/>
  <c r="I12" i="206"/>
  <c r="H12" i="206"/>
  <c r="G12" i="206"/>
  <c r="F12" i="206"/>
  <c r="F25" i="206" s="1"/>
  <c r="E12" i="206"/>
  <c r="D12" i="206"/>
  <c r="C12" i="206"/>
  <c r="L12" i="207"/>
  <c r="K12" i="207"/>
  <c r="J12" i="207"/>
  <c r="J25" i="207" s="1"/>
  <c r="J42" i="207" s="1"/>
  <c r="I12" i="207"/>
  <c r="H12" i="207"/>
  <c r="G12" i="207"/>
  <c r="F12" i="207"/>
  <c r="F25" i="207" s="1"/>
  <c r="F42" i="207" s="1"/>
  <c r="E12" i="207"/>
  <c r="D12" i="207"/>
  <c r="C12" i="207"/>
  <c r="L12" i="208"/>
  <c r="K12" i="208"/>
  <c r="J12" i="208"/>
  <c r="J25" i="208" s="1"/>
  <c r="J42" i="208" s="1"/>
  <c r="I12" i="208"/>
  <c r="H12" i="208"/>
  <c r="G12" i="208"/>
  <c r="F12" i="208"/>
  <c r="F25" i="208" s="1"/>
  <c r="F42" i="208" s="1"/>
  <c r="E12" i="208"/>
  <c r="D12" i="208"/>
  <c r="C12" i="208"/>
  <c r="L12" i="209"/>
  <c r="K12" i="209"/>
  <c r="J12" i="209"/>
  <c r="J25" i="209" s="1"/>
  <c r="J42" i="209" s="1"/>
  <c r="I12" i="209"/>
  <c r="H12" i="209"/>
  <c r="G12" i="209"/>
  <c r="F12" i="209"/>
  <c r="F25" i="209" s="1"/>
  <c r="F42" i="209" s="1"/>
  <c r="E12" i="209"/>
  <c r="D12" i="209"/>
  <c r="C12" i="209"/>
  <c r="L12" i="210"/>
  <c r="K12" i="210"/>
  <c r="J12" i="210"/>
  <c r="J25" i="210" s="1"/>
  <c r="J42" i="210" s="1"/>
  <c r="I12" i="210"/>
  <c r="H12" i="210"/>
  <c r="G12" i="210"/>
  <c r="F12" i="210"/>
  <c r="F25" i="210" s="1"/>
  <c r="F42" i="210" s="1"/>
  <c r="E12" i="210"/>
  <c r="D12" i="210"/>
  <c r="C12" i="210"/>
  <c r="L12" i="211"/>
  <c r="K12" i="211"/>
  <c r="J12" i="211"/>
  <c r="J25" i="211" s="1"/>
  <c r="J42" i="211" s="1"/>
  <c r="I12" i="211"/>
  <c r="H12" i="211"/>
  <c r="G12" i="211"/>
  <c r="F12" i="211"/>
  <c r="F25" i="211" s="1"/>
  <c r="F42" i="211" s="1"/>
  <c r="E12" i="211"/>
  <c r="D12" i="211"/>
  <c r="C12" i="211"/>
  <c r="L12" i="212"/>
  <c r="K12" i="212"/>
  <c r="J12" i="212"/>
  <c r="J25" i="212" s="1"/>
  <c r="J42" i="212" s="1"/>
  <c r="I12" i="212"/>
  <c r="H12" i="212"/>
  <c r="G12" i="212"/>
  <c r="F12" i="212"/>
  <c r="F25" i="212" s="1"/>
  <c r="F42" i="212" s="1"/>
  <c r="E12" i="212"/>
  <c r="D12" i="212"/>
  <c r="C12" i="212"/>
  <c r="L12" i="213"/>
  <c r="K12" i="213"/>
  <c r="J12" i="213"/>
  <c r="J25" i="213" s="1"/>
  <c r="I12" i="213"/>
  <c r="H12" i="213"/>
  <c r="G12" i="213"/>
  <c r="F12" i="213"/>
  <c r="F25" i="213" s="1"/>
  <c r="F42" i="213" s="1"/>
  <c r="E12" i="213"/>
  <c r="D12" i="213"/>
  <c r="C12" i="213"/>
  <c r="L12" i="214"/>
  <c r="K12" i="214"/>
  <c r="J12" i="214"/>
  <c r="J25" i="214" s="1"/>
  <c r="J42" i="214" s="1"/>
  <c r="I12" i="214"/>
  <c r="H12" i="214"/>
  <c r="G12" i="214"/>
  <c r="F12" i="214"/>
  <c r="F25" i="214" s="1"/>
  <c r="E12" i="214"/>
  <c r="D12" i="214"/>
  <c r="C12" i="214"/>
  <c r="L12" i="215"/>
  <c r="K12" i="215"/>
  <c r="J12" i="215"/>
  <c r="J25" i="215" s="1"/>
  <c r="J42" i="215" s="1"/>
  <c r="I12" i="215"/>
  <c r="H12" i="215"/>
  <c r="G12" i="215"/>
  <c r="F12" i="215"/>
  <c r="F25" i="215" s="1"/>
  <c r="F42" i="215" s="1"/>
  <c r="E12" i="215"/>
  <c r="D12" i="215"/>
  <c r="C12" i="215"/>
  <c r="L12" i="216"/>
  <c r="K12" i="216"/>
  <c r="J12" i="216"/>
  <c r="J25" i="216" s="1"/>
  <c r="I12" i="216"/>
  <c r="H12" i="216"/>
  <c r="G12" i="216"/>
  <c r="F12" i="216"/>
  <c r="F25" i="216" s="1"/>
  <c r="E12" i="216"/>
  <c r="D12" i="216"/>
  <c r="C12" i="216"/>
  <c r="L12" i="217"/>
  <c r="K12" i="217"/>
  <c r="J12" i="217"/>
  <c r="J25" i="217" s="1"/>
  <c r="J42" i="217" s="1"/>
  <c r="I12" i="217"/>
  <c r="H12" i="217"/>
  <c r="G12" i="217"/>
  <c r="F12" i="217"/>
  <c r="F25" i="217" s="1"/>
  <c r="F42" i="217" s="1"/>
  <c r="E12" i="217"/>
  <c r="D12" i="217"/>
  <c r="C12" i="217"/>
  <c r="L12" i="218"/>
  <c r="K12" i="218"/>
  <c r="J12" i="218"/>
  <c r="J25" i="218" s="1"/>
  <c r="J42" i="218" s="1"/>
  <c r="I12" i="218"/>
  <c r="H12" i="218"/>
  <c r="G12" i="218"/>
  <c r="F12" i="218"/>
  <c r="F25" i="218" s="1"/>
  <c r="F42" i="218" s="1"/>
  <c r="E12" i="218"/>
  <c r="D12" i="218"/>
  <c r="C12" i="218"/>
  <c r="L12" i="219"/>
  <c r="K12" i="219"/>
  <c r="J12" i="219"/>
  <c r="J25" i="219" s="1"/>
  <c r="I12" i="219"/>
  <c r="H12" i="219"/>
  <c r="G12" i="219"/>
  <c r="F12" i="219"/>
  <c r="F25" i="219" s="1"/>
  <c r="E12" i="219"/>
  <c r="D12" i="219"/>
  <c r="C12" i="219"/>
  <c r="L12" i="220"/>
  <c r="K12" i="220"/>
  <c r="J12" i="220"/>
  <c r="J25" i="220" s="1"/>
  <c r="I12" i="220"/>
  <c r="H12" i="220"/>
  <c r="G12" i="220"/>
  <c r="F12" i="220"/>
  <c r="F25" i="220" s="1"/>
  <c r="E12" i="220"/>
  <c r="D12" i="220"/>
  <c r="C12" i="220"/>
  <c r="L12" i="221"/>
  <c r="K12" i="221"/>
  <c r="J12" i="221"/>
  <c r="J25" i="221" s="1"/>
  <c r="I12" i="221"/>
  <c r="H12" i="221"/>
  <c r="G12" i="221"/>
  <c r="F12" i="221"/>
  <c r="F25" i="221" s="1"/>
  <c r="E12" i="221"/>
  <c r="D12" i="221"/>
  <c r="C12" i="221"/>
  <c r="L12" i="222"/>
  <c r="K12" i="222"/>
  <c r="J12" i="222"/>
  <c r="J25" i="222" s="1"/>
  <c r="I12" i="222"/>
  <c r="H12" i="222"/>
  <c r="G12" i="222"/>
  <c r="F12" i="222"/>
  <c r="F25" i="222" s="1"/>
  <c r="E12" i="222"/>
  <c r="D12" i="222"/>
  <c r="C12" i="222"/>
  <c r="L12" i="223"/>
  <c r="K12" i="223"/>
  <c r="J12" i="223"/>
  <c r="J25" i="223" s="1"/>
  <c r="I12" i="223"/>
  <c r="H12" i="223"/>
  <c r="G12" i="223"/>
  <c r="F12" i="223"/>
  <c r="F25" i="223" s="1"/>
  <c r="E12" i="223"/>
  <c r="D12" i="223"/>
  <c r="C12" i="223"/>
  <c r="L12" i="224"/>
  <c r="K12" i="224"/>
  <c r="J12" i="224"/>
  <c r="J25" i="224" s="1"/>
  <c r="I12" i="224"/>
  <c r="H12" i="224"/>
  <c r="G12" i="224"/>
  <c r="F12" i="224"/>
  <c r="F25" i="224" s="1"/>
  <c r="E12" i="224"/>
  <c r="D12" i="224"/>
  <c r="C12" i="224"/>
  <c r="L12" i="225"/>
  <c r="K12" i="225"/>
  <c r="J12" i="225"/>
  <c r="J25" i="225" s="1"/>
  <c r="I12" i="225"/>
  <c r="H12" i="225"/>
  <c r="G12" i="225"/>
  <c r="F12" i="225"/>
  <c r="F25" i="225" s="1"/>
  <c r="E12" i="225"/>
  <c r="D12" i="225"/>
  <c r="D25" i="225" s="1"/>
  <c r="C12" i="225"/>
  <c r="L12" i="226"/>
  <c r="L25" i="226" s="1"/>
  <c r="K12" i="226"/>
  <c r="J12" i="226"/>
  <c r="I12" i="226"/>
  <c r="I25" i="226" s="1"/>
  <c r="H12" i="226"/>
  <c r="H25" i="226" s="1"/>
  <c r="G12" i="226"/>
  <c r="F12" i="226"/>
  <c r="E12" i="226"/>
  <c r="E25" i="226" s="1"/>
  <c r="D12" i="226"/>
  <c r="D25" i="226" s="1"/>
  <c r="C12" i="226"/>
  <c r="L12" i="227"/>
  <c r="L25" i="227" s="1"/>
  <c r="K12" i="227"/>
  <c r="J12" i="227"/>
  <c r="I12" i="227"/>
  <c r="I25" i="227" s="1"/>
  <c r="H12" i="227"/>
  <c r="H25" i="227" s="1"/>
  <c r="G12" i="227"/>
  <c r="F12" i="227"/>
  <c r="E12" i="227"/>
  <c r="E25" i="227" s="1"/>
  <c r="D12" i="227"/>
  <c r="D25" i="227" s="1"/>
  <c r="C12" i="227"/>
  <c r="L12" i="228"/>
  <c r="L25" i="228" s="1"/>
  <c r="K12" i="228"/>
  <c r="J12" i="228"/>
  <c r="I12" i="228"/>
  <c r="H12" i="228"/>
  <c r="H25" i="228" s="1"/>
  <c r="G12" i="228"/>
  <c r="F12" i="228"/>
  <c r="E12" i="228"/>
  <c r="E25" i="228" s="1"/>
  <c r="D12" i="228"/>
  <c r="D25" i="228" s="1"/>
  <c r="C12" i="228"/>
  <c r="L12" i="229"/>
  <c r="L25" i="229" s="1"/>
  <c r="K12" i="229"/>
  <c r="J12" i="229"/>
  <c r="I12" i="229"/>
  <c r="I25" i="229" s="1"/>
  <c r="H12" i="229"/>
  <c r="H25" i="229" s="1"/>
  <c r="G12" i="229"/>
  <c r="F12" i="229"/>
  <c r="E12" i="229"/>
  <c r="E25" i="229" s="1"/>
  <c r="D12" i="229"/>
  <c r="D25" i="229" s="1"/>
  <c r="C12" i="229"/>
  <c r="L12" i="230"/>
  <c r="L25" i="230" s="1"/>
  <c r="K12" i="230"/>
  <c r="J12" i="230"/>
  <c r="I12" i="230"/>
  <c r="I25" i="230" s="1"/>
  <c r="H12" i="230"/>
  <c r="H25" i="230" s="1"/>
  <c r="H42" i="230" s="1"/>
  <c r="G12" i="230"/>
  <c r="F12" i="230"/>
  <c r="E12" i="230"/>
  <c r="E25" i="230" s="1"/>
  <c r="D12" i="230"/>
  <c r="D25" i="230" s="1"/>
  <c r="C12" i="230"/>
  <c r="L12" i="231"/>
  <c r="L25" i="231" s="1"/>
  <c r="L42" i="231" s="1"/>
  <c r="K12" i="231"/>
  <c r="J12" i="231"/>
  <c r="I12" i="231"/>
  <c r="I25" i="231" s="1"/>
  <c r="H12" i="231"/>
  <c r="H25" i="231" s="1"/>
  <c r="H42" i="231" s="1"/>
  <c r="G12" i="231"/>
  <c r="F12" i="231"/>
  <c r="E12" i="231"/>
  <c r="E25" i="231" s="1"/>
  <c r="D12" i="231"/>
  <c r="D25" i="231" s="1"/>
  <c r="D42" i="231" s="1"/>
  <c r="C12" i="231"/>
  <c r="L12" i="232"/>
  <c r="L25" i="232" s="1"/>
  <c r="L42" i="232" s="1"/>
  <c r="K12" i="232"/>
  <c r="J12" i="232"/>
  <c r="I12" i="232"/>
  <c r="I25" i="232" s="1"/>
  <c r="H12" i="232"/>
  <c r="H25" i="232" s="1"/>
  <c r="G12" i="232"/>
  <c r="F12" i="232"/>
  <c r="E12" i="232"/>
  <c r="E25" i="232" s="1"/>
  <c r="D12" i="232"/>
  <c r="D25" i="232" s="1"/>
  <c r="D42" i="232" s="1"/>
  <c r="C12" i="232"/>
  <c r="L12" i="233"/>
  <c r="L25" i="233" s="1"/>
  <c r="L42" i="233" s="1"/>
  <c r="K12" i="233"/>
  <c r="J12" i="233"/>
  <c r="I12" i="233"/>
  <c r="I25" i="233" s="1"/>
  <c r="H12" i="233"/>
  <c r="H25" i="233" s="1"/>
  <c r="H42" i="233" s="1"/>
  <c r="G12" i="233"/>
  <c r="F12" i="233"/>
  <c r="E12" i="233"/>
  <c r="E25" i="233" s="1"/>
  <c r="D12" i="233"/>
  <c r="D25" i="233" s="1"/>
  <c r="C12" i="233"/>
  <c r="L12" i="234"/>
  <c r="L25" i="234" s="1"/>
  <c r="K12" i="234"/>
  <c r="J12" i="234"/>
  <c r="I12" i="234"/>
  <c r="I25" i="234" s="1"/>
  <c r="H12" i="234"/>
  <c r="H25" i="234" s="1"/>
  <c r="H42" i="234" s="1"/>
  <c r="G12" i="234"/>
  <c r="F12" i="234"/>
  <c r="E12" i="234"/>
  <c r="E25" i="234" s="1"/>
  <c r="D12" i="234"/>
  <c r="D25" i="234" s="1"/>
  <c r="C12" i="234"/>
  <c r="L12" i="235"/>
  <c r="L25" i="235" s="1"/>
  <c r="L42" i="235" s="1"/>
  <c r="K12" i="235"/>
  <c r="J12" i="235"/>
  <c r="I12" i="235"/>
  <c r="I25" i="235" s="1"/>
  <c r="H12" i="235"/>
  <c r="H25" i="235" s="1"/>
  <c r="H42" i="235" s="1"/>
  <c r="G12" i="235"/>
  <c r="F12" i="235"/>
  <c r="E12" i="235"/>
  <c r="E25" i="235" s="1"/>
  <c r="D12" i="235"/>
  <c r="D25" i="235" s="1"/>
  <c r="D42" i="235" s="1"/>
  <c r="C12" i="235"/>
  <c r="L12" i="236"/>
  <c r="L25" i="236" s="1"/>
  <c r="K12" i="236"/>
  <c r="J12" i="236"/>
  <c r="I12" i="236"/>
  <c r="I25" i="236" s="1"/>
  <c r="H12" i="236"/>
  <c r="H25" i="236" s="1"/>
  <c r="G12" i="236"/>
  <c r="F12" i="236"/>
  <c r="E12" i="236"/>
  <c r="E25" i="236" s="1"/>
  <c r="D12" i="236"/>
  <c r="D25" i="236" s="1"/>
  <c r="C12" i="236"/>
  <c r="L12" i="237"/>
  <c r="L25" i="237" s="1"/>
  <c r="K12" i="237"/>
  <c r="J12" i="237"/>
  <c r="I12" i="237"/>
  <c r="I25" i="237" s="1"/>
  <c r="H12" i="237"/>
  <c r="H25" i="237" s="1"/>
  <c r="G12" i="237"/>
  <c r="F12" i="237"/>
  <c r="E12" i="237"/>
  <c r="E25" i="237" s="1"/>
  <c r="D12" i="237"/>
  <c r="D25" i="237" s="1"/>
  <c r="C12" i="237"/>
  <c r="L12" i="238"/>
  <c r="L25" i="238" s="1"/>
  <c r="K12" i="238"/>
  <c r="J12" i="238"/>
  <c r="I12" i="238"/>
  <c r="I25" i="238" s="1"/>
  <c r="H12" i="238"/>
  <c r="H25" i="238" s="1"/>
  <c r="G12" i="238"/>
  <c r="F12" i="238"/>
  <c r="E12" i="238"/>
  <c r="E25" i="238" s="1"/>
  <c r="D12" i="238"/>
  <c r="D25" i="238" s="1"/>
  <c r="C12" i="238"/>
  <c r="L12" i="239"/>
  <c r="L25" i="239" s="1"/>
  <c r="K12" i="239"/>
  <c r="J12" i="239"/>
  <c r="I12" i="239"/>
  <c r="I25" i="239" s="1"/>
  <c r="H12" i="239"/>
  <c r="G12" i="239"/>
  <c r="F12" i="239"/>
  <c r="E12" i="239"/>
  <c r="E25" i="239" s="1"/>
  <c r="D12" i="239"/>
  <c r="D25" i="239" s="1"/>
  <c r="C12" i="239"/>
  <c r="L12" i="240"/>
  <c r="L25" i="240" s="1"/>
  <c r="K12" i="240"/>
  <c r="J12" i="240"/>
  <c r="I12" i="240"/>
  <c r="I25" i="240" s="1"/>
  <c r="H12" i="240"/>
  <c r="H25" i="240" s="1"/>
  <c r="G12" i="240"/>
  <c r="F12" i="240"/>
  <c r="E12" i="240"/>
  <c r="E25" i="240" s="1"/>
  <c r="D12" i="240"/>
  <c r="D25" i="240" s="1"/>
  <c r="C12" i="240"/>
  <c r="L12" i="241"/>
  <c r="L25" i="241" s="1"/>
  <c r="K12" i="241"/>
  <c r="J12" i="241"/>
  <c r="I12" i="241"/>
  <c r="I25" i="241" s="1"/>
  <c r="H12" i="241"/>
  <c r="H25" i="241" s="1"/>
  <c r="G12" i="241"/>
  <c r="F12" i="241"/>
  <c r="E12" i="241"/>
  <c r="E25" i="241" s="1"/>
  <c r="D12" i="241"/>
  <c r="D25" i="241" s="1"/>
  <c r="C12" i="241"/>
  <c r="L12" i="242"/>
  <c r="L25" i="242" s="1"/>
  <c r="K12" i="242"/>
  <c r="J12" i="242"/>
  <c r="I12" i="242"/>
  <c r="I25" i="242" s="1"/>
  <c r="H12" i="242"/>
  <c r="H25" i="242" s="1"/>
  <c r="G12" i="242"/>
  <c r="F12" i="242"/>
  <c r="E12" i="242"/>
  <c r="E25" i="242" s="1"/>
  <c r="D12" i="242"/>
  <c r="D25" i="242" s="1"/>
  <c r="C12" i="242"/>
  <c r="L12" i="243"/>
  <c r="L25" i="243" s="1"/>
  <c r="K12" i="243"/>
  <c r="J12" i="243"/>
  <c r="I12" i="243"/>
  <c r="I25" i="243" s="1"/>
  <c r="H12" i="243"/>
  <c r="H25" i="243" s="1"/>
  <c r="G12" i="243"/>
  <c r="F12" i="243"/>
  <c r="E12" i="243"/>
  <c r="E25" i="243" s="1"/>
  <c r="D12" i="243"/>
  <c r="D25" i="243" s="1"/>
  <c r="C12" i="243"/>
  <c r="L12" i="244"/>
  <c r="L25" i="244" s="1"/>
  <c r="K12" i="244"/>
  <c r="J12" i="244"/>
  <c r="I12" i="244"/>
  <c r="I25" i="244" s="1"/>
  <c r="H12" i="244"/>
  <c r="H25" i="244" s="1"/>
  <c r="G12" i="244"/>
  <c r="F12" i="244"/>
  <c r="E12" i="244"/>
  <c r="E25" i="244" s="1"/>
  <c r="D12" i="244"/>
  <c r="D25" i="244" s="1"/>
  <c r="C12" i="244"/>
  <c r="L12" i="245"/>
  <c r="L25" i="245" s="1"/>
  <c r="K12" i="245"/>
  <c r="J12" i="245"/>
  <c r="I12" i="245"/>
  <c r="I25" i="245" s="1"/>
  <c r="H12" i="245"/>
  <c r="G12" i="245"/>
  <c r="F12" i="245"/>
  <c r="E12" i="245"/>
  <c r="E25" i="245" s="1"/>
  <c r="D12" i="245"/>
  <c r="D25" i="245" s="1"/>
  <c r="C12" i="245"/>
  <c r="L12" i="246"/>
  <c r="L25" i="246" s="1"/>
  <c r="K12" i="246"/>
  <c r="J12" i="246"/>
  <c r="I12" i="246"/>
  <c r="I25" i="246" s="1"/>
  <c r="H12" i="246"/>
  <c r="H25" i="246" s="1"/>
  <c r="G12" i="246"/>
  <c r="F12" i="246"/>
  <c r="E12" i="246"/>
  <c r="E25" i="246" s="1"/>
  <c r="D12" i="246"/>
  <c r="D25" i="246" s="1"/>
  <c r="C12" i="246"/>
  <c r="L12" i="247"/>
  <c r="L25" i="247" s="1"/>
  <c r="K12" i="247"/>
  <c r="J12" i="247"/>
  <c r="I12" i="247"/>
  <c r="I25" i="247" s="1"/>
  <c r="H12" i="247"/>
  <c r="G12" i="247"/>
  <c r="F12" i="247"/>
  <c r="E12" i="247"/>
  <c r="E25" i="247" s="1"/>
  <c r="D12" i="247"/>
  <c r="D25" i="247" s="1"/>
  <c r="C12" i="247"/>
  <c r="L12" i="248"/>
  <c r="L25" i="248" s="1"/>
  <c r="K12" i="248"/>
  <c r="J12" i="248"/>
  <c r="I12" i="248"/>
  <c r="H12" i="248"/>
  <c r="H25" i="248" s="1"/>
  <c r="G12" i="248"/>
  <c r="F12" i="248"/>
  <c r="E12" i="248"/>
  <c r="E25" i="248" s="1"/>
  <c r="D12" i="248"/>
  <c r="D25" i="248" s="1"/>
  <c r="C12" i="248"/>
  <c r="L12" i="249"/>
  <c r="L25" i="249" s="1"/>
  <c r="K12" i="249"/>
  <c r="J12" i="249"/>
  <c r="I12" i="249"/>
  <c r="I25" i="249" s="1"/>
  <c r="H12" i="249"/>
  <c r="H25" i="249" s="1"/>
  <c r="G12" i="249"/>
  <c r="F12" i="249"/>
  <c r="E12" i="249"/>
  <c r="E25" i="249" s="1"/>
  <c r="D12" i="249"/>
  <c r="D25" i="249" s="1"/>
  <c r="C12" i="249"/>
  <c r="L12" i="250"/>
  <c r="L25" i="250" s="1"/>
  <c r="K12" i="250"/>
  <c r="J12" i="250"/>
  <c r="I12" i="250"/>
  <c r="I25" i="250" s="1"/>
  <c r="H12" i="250"/>
  <c r="H25" i="250" s="1"/>
  <c r="G12" i="250"/>
  <c r="F12" i="250"/>
  <c r="E12" i="250"/>
  <c r="D12" i="250"/>
  <c r="D25" i="250" s="1"/>
  <c r="C12" i="250"/>
  <c r="L12" i="251"/>
  <c r="K12" i="251"/>
  <c r="J12" i="251"/>
  <c r="I12" i="251"/>
  <c r="I25" i="251" s="1"/>
  <c r="H12" i="251"/>
  <c r="H25" i="251" s="1"/>
  <c r="G12" i="251"/>
  <c r="F12" i="251"/>
  <c r="E12" i="251"/>
  <c r="E25" i="251" s="1"/>
  <c r="D12" i="251"/>
  <c r="C12" i="251"/>
  <c r="L12" i="252"/>
  <c r="L25" i="252" s="1"/>
  <c r="K12" i="252"/>
  <c r="J12" i="252"/>
  <c r="I12" i="252"/>
  <c r="H12" i="252"/>
  <c r="H25" i="252" s="1"/>
  <c r="G12" i="252"/>
  <c r="F12" i="252"/>
  <c r="E12" i="252"/>
  <c r="E25" i="252" s="1"/>
  <c r="D12" i="252"/>
  <c r="D25" i="252" s="1"/>
  <c r="C12" i="252"/>
  <c r="L12" i="253"/>
  <c r="L25" i="253" s="1"/>
  <c r="K12" i="253"/>
  <c r="J12" i="253"/>
  <c r="I12" i="253"/>
  <c r="I25" i="253" s="1"/>
  <c r="H12" i="253"/>
  <c r="H25" i="253" s="1"/>
  <c r="G12" i="253"/>
  <c r="F12" i="253"/>
  <c r="E12" i="253"/>
  <c r="E25" i="253" s="1"/>
  <c r="D12" i="253"/>
  <c r="D25" i="253" s="1"/>
  <c r="C12" i="253"/>
  <c r="L12" i="254"/>
  <c r="L25" i="254" s="1"/>
  <c r="K12" i="254"/>
  <c r="J12" i="254"/>
  <c r="I12" i="254"/>
  <c r="I25" i="254" s="1"/>
  <c r="H12" i="254"/>
  <c r="H25" i="254" s="1"/>
  <c r="G12" i="254"/>
  <c r="F12" i="254"/>
  <c r="E12" i="254"/>
  <c r="E25" i="254" s="1"/>
  <c r="D12" i="254"/>
  <c r="D25" i="254" s="1"/>
  <c r="C12" i="254"/>
  <c r="L12" i="255"/>
  <c r="L25" i="255" s="1"/>
  <c r="K12" i="255"/>
  <c r="J12" i="255"/>
  <c r="I12" i="255"/>
  <c r="I25" i="255" s="1"/>
  <c r="H12" i="255"/>
  <c r="G12" i="255"/>
  <c r="F12" i="255"/>
  <c r="E12" i="255"/>
  <c r="E25" i="255" s="1"/>
  <c r="D12" i="255"/>
  <c r="D25" i="255" s="1"/>
  <c r="C12" i="255"/>
  <c r="L12" i="256"/>
  <c r="L25" i="256" s="1"/>
  <c r="K12" i="256"/>
  <c r="J12" i="256"/>
  <c r="I12" i="256"/>
  <c r="I25" i="256" s="1"/>
  <c r="H12" i="256"/>
  <c r="H25" i="256" s="1"/>
  <c r="G12" i="256"/>
  <c r="F12" i="256"/>
  <c r="E12" i="256"/>
  <c r="E25" i="256" s="1"/>
  <c r="D12" i="256"/>
  <c r="D25" i="256" s="1"/>
  <c r="C12" i="256"/>
  <c r="L12" i="257"/>
  <c r="L25" i="257" s="1"/>
  <c r="K12" i="257"/>
  <c r="J12" i="257"/>
  <c r="I12" i="257"/>
  <c r="I25" i="257" s="1"/>
  <c r="H12" i="257"/>
  <c r="H25" i="257" s="1"/>
  <c r="G12" i="257"/>
  <c r="F12" i="257"/>
  <c r="E12" i="257"/>
  <c r="E25" i="257" s="1"/>
  <c r="D12" i="257"/>
  <c r="D25" i="257" s="1"/>
  <c r="C12" i="257"/>
  <c r="L12" i="258"/>
  <c r="L25" i="258" s="1"/>
  <c r="K12" i="258"/>
  <c r="J12" i="258"/>
  <c r="I12" i="258"/>
  <c r="I25" i="258" s="1"/>
  <c r="H12" i="258"/>
  <c r="H25" i="258" s="1"/>
  <c r="G12" i="258"/>
  <c r="F12" i="258"/>
  <c r="E12" i="258"/>
  <c r="E25" i="258" s="1"/>
  <c r="D12" i="258"/>
  <c r="D25" i="258" s="1"/>
  <c r="C12" i="258"/>
  <c r="L12" i="1"/>
  <c r="L25" i="1" s="1"/>
  <c r="K12" i="1"/>
  <c r="J12" i="1"/>
  <c r="I12" i="1"/>
  <c r="I25" i="1" s="1"/>
  <c r="H12" i="1"/>
  <c r="H25" i="1" s="1"/>
  <c r="G12" i="1"/>
  <c r="F12" i="1"/>
  <c r="E12" i="1"/>
  <c r="E25" i="1" s="1"/>
  <c r="D12" i="1"/>
  <c r="D25" i="1" s="1"/>
  <c r="C12" i="1"/>
  <c r="F25" i="187" l="1"/>
  <c r="F25" i="183"/>
  <c r="K42" i="180"/>
  <c r="G42" i="178"/>
  <c r="C42" i="176"/>
  <c r="C42" i="172"/>
  <c r="I42" i="127"/>
  <c r="E42" i="125"/>
  <c r="I42" i="123"/>
  <c r="E42" i="121"/>
  <c r="H40" i="229"/>
  <c r="F40" i="228"/>
  <c r="D40" i="227"/>
  <c r="L40" i="227"/>
  <c r="L42" i="227" s="1"/>
  <c r="J40" i="226"/>
  <c r="H40" i="225"/>
  <c r="F40" i="224"/>
  <c r="D40" i="223"/>
  <c r="L40" i="223"/>
  <c r="J40" i="222"/>
  <c r="H40" i="221"/>
  <c r="F40" i="220"/>
  <c r="F42" i="220" s="1"/>
  <c r="D42" i="227"/>
  <c r="I42" i="69"/>
  <c r="E42" i="55"/>
  <c r="C25" i="228"/>
  <c r="K25" i="228"/>
  <c r="G25" i="218"/>
  <c r="G42" i="218" s="1"/>
  <c r="E25" i="217"/>
  <c r="E42" i="217" s="1"/>
  <c r="G25" i="214"/>
  <c r="G42" i="214" s="1"/>
  <c r="E25" i="213"/>
  <c r="G25" i="202"/>
  <c r="E25" i="201"/>
  <c r="G25" i="198"/>
  <c r="E25" i="197"/>
  <c r="J42" i="222"/>
  <c r="F42" i="164"/>
  <c r="L42" i="258"/>
  <c r="J25" i="189"/>
  <c r="J25" i="181"/>
  <c r="F25" i="175"/>
  <c r="H42" i="80"/>
  <c r="L42" i="78"/>
  <c r="H42" i="229"/>
  <c r="D42" i="258"/>
  <c r="L42" i="254"/>
  <c r="L42" i="250"/>
  <c r="J42" i="213"/>
  <c r="F25" i="179"/>
  <c r="J25" i="177"/>
  <c r="E25" i="250"/>
  <c r="I25" i="248"/>
  <c r="I42" i="248" s="1"/>
  <c r="E42" i="246"/>
  <c r="G25" i="191"/>
  <c r="C42" i="165"/>
  <c r="E42" i="162"/>
  <c r="I42" i="156"/>
  <c r="F40" i="172"/>
  <c r="F42" i="224"/>
  <c r="F42" i="172"/>
  <c r="H42" i="256"/>
  <c r="H42" i="252"/>
  <c r="D42" i="250"/>
  <c r="D42" i="230"/>
  <c r="J25" i="185"/>
  <c r="J42" i="153"/>
  <c r="H25" i="255"/>
  <c r="F25" i="194"/>
  <c r="J25" i="192"/>
  <c r="J42" i="168"/>
  <c r="D40" i="230"/>
  <c r="L42" i="66"/>
  <c r="H42" i="64"/>
  <c r="J25" i="245"/>
  <c r="J42" i="245" s="1"/>
  <c r="G25" i="41"/>
  <c r="G42" i="41" s="1"/>
  <c r="G40" i="212"/>
  <c r="K40" i="210"/>
  <c r="C40" i="174"/>
  <c r="C42" i="174" s="1"/>
  <c r="E40" i="55"/>
  <c r="I40" i="53"/>
  <c r="I42" i="53" s="1"/>
  <c r="E40" i="51"/>
  <c r="E42" i="51" s="1"/>
  <c r="E40" i="230"/>
  <c r="E42" i="230" s="1"/>
  <c r="I40" i="229"/>
  <c r="I42" i="229" s="1"/>
  <c r="G40" i="228"/>
  <c r="E40" i="227"/>
  <c r="E42" i="227" s="1"/>
  <c r="C40" i="226"/>
  <c r="K40" i="226"/>
  <c r="I40" i="225"/>
  <c r="G40" i="224"/>
  <c r="E40" i="223"/>
  <c r="C40" i="222"/>
  <c r="K40" i="222"/>
  <c r="I40" i="221"/>
  <c r="D40" i="210"/>
  <c r="L40" i="210"/>
  <c r="G40" i="106"/>
  <c r="F25" i="239"/>
  <c r="F42" i="239" s="1"/>
  <c r="I25" i="222"/>
  <c r="I25" i="218"/>
  <c r="I25" i="206"/>
  <c r="I25" i="202"/>
  <c r="D25" i="170"/>
  <c r="L25" i="170"/>
  <c r="D40" i="234"/>
  <c r="D42" i="234" s="1"/>
  <c r="L40" i="234"/>
  <c r="L42" i="234" s="1"/>
  <c r="H40" i="232"/>
  <c r="H42" i="232" s="1"/>
  <c r="L40" i="230"/>
  <c r="L42" i="230" s="1"/>
  <c r="J40" i="213"/>
  <c r="H40" i="204"/>
  <c r="H40" i="160"/>
  <c r="H40" i="84"/>
  <c r="H42" i="84" s="1"/>
  <c r="D40" i="82"/>
  <c r="D42" i="82" s="1"/>
  <c r="L40" i="82"/>
  <c r="L42" i="82" s="1"/>
  <c r="H40" i="80"/>
  <c r="D40" i="78"/>
  <c r="D42" i="78" s="1"/>
  <c r="L40" i="78"/>
  <c r="H40" i="76"/>
  <c r="D40" i="74"/>
  <c r="D42" i="74" s="1"/>
  <c r="L40" i="74"/>
  <c r="L42" i="74" s="1"/>
  <c r="H40" i="72"/>
  <c r="H42" i="72" s="1"/>
  <c r="D40" i="70"/>
  <c r="D42" i="70" s="1"/>
  <c r="L40" i="70"/>
  <c r="L42" i="70" s="1"/>
  <c r="D40" i="66"/>
  <c r="D42" i="66" s="1"/>
  <c r="L40" i="66"/>
  <c r="H40" i="64"/>
  <c r="D40" i="233"/>
  <c r="D42" i="233" s="1"/>
  <c r="F40" i="230"/>
  <c r="E40" i="210"/>
  <c r="J40" i="173"/>
  <c r="J42" i="173" s="1"/>
  <c r="I40" i="163"/>
  <c r="I42" i="163" s="1"/>
  <c r="J40" i="160"/>
  <c r="J42" i="160" s="1"/>
  <c r="C40" i="150"/>
  <c r="K40" i="150"/>
  <c r="J40" i="38"/>
  <c r="F25" i="6"/>
  <c r="F42" i="6" s="1"/>
  <c r="J25" i="4"/>
  <c r="J42" i="4" s="1"/>
  <c r="F25" i="2"/>
  <c r="F42" i="2" s="1"/>
  <c r="I25" i="179"/>
  <c r="I42" i="179" s="1"/>
  <c r="E40" i="233"/>
  <c r="E42" i="233" s="1"/>
  <c r="C40" i="160"/>
  <c r="K40" i="160"/>
  <c r="C40" i="157"/>
  <c r="K40" i="157"/>
  <c r="I40" i="156"/>
  <c r="J40" i="153"/>
  <c r="G40" i="82"/>
  <c r="J40" i="41"/>
  <c r="E25" i="9"/>
  <c r="F25" i="231"/>
  <c r="D25" i="161"/>
  <c r="D42" i="161" s="1"/>
  <c r="L25" i="161"/>
  <c r="L42" i="161" s="1"/>
  <c r="J40" i="216"/>
  <c r="J42" i="216" s="1"/>
  <c r="F40" i="214"/>
  <c r="F42" i="214" s="1"/>
  <c r="F40" i="206"/>
  <c r="F42" i="206" s="1"/>
  <c r="D40" i="165"/>
  <c r="L40" i="165"/>
  <c r="D40" i="109"/>
  <c r="L40" i="109"/>
  <c r="H40" i="107"/>
  <c r="D40" i="105"/>
  <c r="L40" i="105"/>
  <c r="D40" i="101"/>
  <c r="L40" i="101"/>
  <c r="H40" i="99"/>
  <c r="D40" i="218"/>
  <c r="L40" i="218"/>
  <c r="F40" i="216"/>
  <c r="F42" i="216" s="1"/>
  <c r="I40" i="183"/>
  <c r="G40" i="182"/>
  <c r="G42" i="182" s="1"/>
  <c r="E40" i="181"/>
  <c r="C40" i="180"/>
  <c r="C42" i="180" s="1"/>
  <c r="K40" i="180"/>
  <c r="I40" i="179"/>
  <c r="G40" i="178"/>
  <c r="E40" i="177"/>
  <c r="C40" i="176"/>
  <c r="K40" i="176"/>
  <c r="K42" i="176" s="1"/>
  <c r="I40" i="175"/>
  <c r="D40" i="170"/>
  <c r="L40" i="170"/>
  <c r="E40" i="167"/>
  <c r="E42" i="167" s="1"/>
  <c r="F40" i="164"/>
  <c r="C40" i="56"/>
  <c r="K40" i="56"/>
  <c r="G40" i="54"/>
  <c r="H25" i="70"/>
  <c r="H42" i="70" s="1"/>
  <c r="D25" i="68"/>
  <c r="L25" i="68"/>
  <c r="H25" i="66"/>
  <c r="D25" i="64"/>
  <c r="D42" i="64" s="1"/>
  <c r="L25" i="64"/>
  <c r="L42" i="64" s="1"/>
  <c r="H25" i="62"/>
  <c r="H42" i="62" s="1"/>
  <c r="D25" i="60"/>
  <c r="D42" i="60" s="1"/>
  <c r="L25" i="60"/>
  <c r="L42" i="60" s="1"/>
  <c r="F25" i="29"/>
  <c r="J25" i="27"/>
  <c r="F25" i="25"/>
  <c r="J25" i="23"/>
  <c r="F25" i="21"/>
  <c r="J25" i="19"/>
  <c r="F25" i="17"/>
  <c r="J25" i="15"/>
  <c r="F25" i="13"/>
  <c r="F42" i="13" s="1"/>
  <c r="J25" i="11"/>
  <c r="J42" i="11" s="1"/>
  <c r="K25" i="187"/>
  <c r="I25" i="171"/>
  <c r="K25" i="65"/>
  <c r="C25" i="13"/>
  <c r="C42" i="13" s="1"/>
  <c r="K25" i="13"/>
  <c r="K42" i="13" s="1"/>
  <c r="C40" i="168"/>
  <c r="K40" i="168"/>
  <c r="E40" i="129"/>
  <c r="E42" i="129" s="1"/>
  <c r="I40" i="127"/>
  <c r="E40" i="125"/>
  <c r="I40" i="123"/>
  <c r="E40" i="121"/>
  <c r="I40" i="119"/>
  <c r="I42" i="119" s="1"/>
  <c r="E40" i="117"/>
  <c r="E42" i="117" s="1"/>
  <c r="I40" i="115"/>
  <c r="I42" i="115" s="1"/>
  <c r="E40" i="113"/>
  <c r="E40" i="218"/>
  <c r="G40" i="216"/>
  <c r="E40" i="209"/>
  <c r="G40" i="164"/>
  <c r="D40" i="118"/>
  <c r="L40" i="118"/>
  <c r="H40" i="116"/>
  <c r="C25" i="236"/>
  <c r="K25" i="236"/>
  <c r="C25" i="213"/>
  <c r="C42" i="213" s="1"/>
  <c r="K25" i="213"/>
  <c r="K42" i="213" s="1"/>
  <c r="C25" i="209"/>
  <c r="C42" i="209" s="1"/>
  <c r="K25" i="209"/>
  <c r="K42" i="209" s="1"/>
  <c r="C25" i="197"/>
  <c r="K25" i="197"/>
  <c r="D25" i="194"/>
  <c r="L25" i="194"/>
  <c r="D40" i="140"/>
  <c r="L40" i="140"/>
  <c r="H40" i="138"/>
  <c r="D40" i="136"/>
  <c r="L40" i="136"/>
  <c r="H40" i="134"/>
  <c r="D40" i="132"/>
  <c r="L40" i="132"/>
  <c r="F40" i="1"/>
  <c r="D40" i="258"/>
  <c r="L40" i="258"/>
  <c r="J40" i="257"/>
  <c r="H40" i="256"/>
  <c r="F40" i="255"/>
  <c r="D40" i="254"/>
  <c r="D42" i="254" s="1"/>
  <c r="L40" i="254"/>
  <c r="J40" i="253"/>
  <c r="H40" i="252"/>
  <c r="F40" i="251"/>
  <c r="D40" i="250"/>
  <c r="L40" i="250"/>
  <c r="J40" i="249"/>
  <c r="H40" i="248"/>
  <c r="H42" i="248" s="1"/>
  <c r="F40" i="247"/>
  <c r="D40" i="246"/>
  <c r="D42" i="246" s="1"/>
  <c r="L40" i="246"/>
  <c r="L42" i="246" s="1"/>
  <c r="J40" i="245"/>
  <c r="H40" i="244"/>
  <c r="H42" i="244" s="1"/>
  <c r="F40" i="243"/>
  <c r="D40" i="242"/>
  <c r="D42" i="242" s="1"/>
  <c r="L40" i="242"/>
  <c r="L42" i="242" s="1"/>
  <c r="J40" i="241"/>
  <c r="H40" i="240"/>
  <c r="H42" i="240" s="1"/>
  <c r="F40" i="239"/>
  <c r="D40" i="238"/>
  <c r="D42" i="238" s="1"/>
  <c r="L40" i="238"/>
  <c r="L42" i="238" s="1"/>
  <c r="J40" i="237"/>
  <c r="H40" i="236"/>
  <c r="H42" i="236" s="1"/>
  <c r="F40" i="235"/>
  <c r="J40" i="234"/>
  <c r="H40" i="171"/>
  <c r="I40" i="168"/>
  <c r="C40" i="94"/>
  <c r="K40" i="94"/>
  <c r="H42" i="69"/>
  <c r="D42" i="67"/>
  <c r="L42" i="67"/>
  <c r="H42" i="65"/>
  <c r="D42" i="63"/>
  <c r="L42" i="63"/>
  <c r="H42" i="61"/>
  <c r="D42" i="59"/>
  <c r="L42" i="59"/>
  <c r="F42" i="16"/>
  <c r="J42" i="14"/>
  <c r="F42" i="12"/>
  <c r="F42" i="8"/>
  <c r="J42" i="6"/>
  <c r="F42" i="4"/>
  <c r="J42" i="2"/>
  <c r="J25" i="253"/>
  <c r="J42" i="253" s="1"/>
  <c r="C25" i="40"/>
  <c r="C42" i="40" s="1"/>
  <c r="K25" i="40"/>
  <c r="K42" i="40" s="1"/>
  <c r="I25" i="23"/>
  <c r="G40" i="1"/>
  <c r="E40" i="258"/>
  <c r="E42" i="258" s="1"/>
  <c r="C40" i="257"/>
  <c r="K40" i="257"/>
  <c r="I40" i="256"/>
  <c r="I42" i="256" s="1"/>
  <c r="G40" i="255"/>
  <c r="E40" i="254"/>
  <c r="E42" i="254" s="1"/>
  <c r="C40" i="253"/>
  <c r="K40" i="253"/>
  <c r="I40" i="252"/>
  <c r="G40" i="251"/>
  <c r="E40" i="250"/>
  <c r="C40" i="249"/>
  <c r="K40" i="249"/>
  <c r="I40" i="248"/>
  <c r="G40" i="247"/>
  <c r="E40" i="246"/>
  <c r="C40" i="245"/>
  <c r="K40" i="245"/>
  <c r="I40" i="244"/>
  <c r="I42" i="244" s="1"/>
  <c r="G40" i="243"/>
  <c r="E40" i="242"/>
  <c r="E42" i="242" s="1"/>
  <c r="C40" i="241"/>
  <c r="K40" i="241"/>
  <c r="I40" i="240"/>
  <c r="I42" i="240" s="1"/>
  <c r="G40" i="239"/>
  <c r="E40" i="238"/>
  <c r="E42" i="238" s="1"/>
  <c r="C40" i="237"/>
  <c r="K40" i="237"/>
  <c r="I40" i="236"/>
  <c r="I42" i="236" s="1"/>
  <c r="G40" i="235"/>
  <c r="G40" i="232"/>
  <c r="I40" i="219"/>
  <c r="G40" i="215"/>
  <c r="I40" i="213"/>
  <c r="D40" i="211"/>
  <c r="L40" i="211"/>
  <c r="H40" i="207"/>
  <c r="I40" i="205"/>
  <c r="L40" i="203"/>
  <c r="I40" i="171"/>
  <c r="J40" i="168"/>
  <c r="C40" i="165"/>
  <c r="K40" i="165"/>
  <c r="D40" i="162"/>
  <c r="E40" i="159"/>
  <c r="E42" i="159" s="1"/>
  <c r="G40" i="138"/>
  <c r="D40" i="121"/>
  <c r="L40" i="121"/>
  <c r="I40" i="100"/>
  <c r="J40" i="97"/>
  <c r="J42" i="97" s="1"/>
  <c r="I40" i="69"/>
  <c r="I40" i="65"/>
  <c r="I42" i="65" s="1"/>
  <c r="J40" i="62"/>
  <c r="J40" i="46"/>
  <c r="C25" i="187"/>
  <c r="C25" i="179"/>
  <c r="G25" i="256"/>
  <c r="G25" i="254"/>
  <c r="C25" i="250"/>
  <c r="K25" i="250"/>
  <c r="F25" i="241"/>
  <c r="G25" i="224"/>
  <c r="E25" i="223"/>
  <c r="C25" i="219"/>
  <c r="C42" i="219" s="1"/>
  <c r="K25" i="219"/>
  <c r="K42" i="219" s="1"/>
  <c r="I25" i="212"/>
  <c r="G25" i="208"/>
  <c r="G42" i="208" s="1"/>
  <c r="E25" i="207"/>
  <c r="C25" i="203"/>
  <c r="C42" i="203" s="1"/>
  <c r="K25" i="203"/>
  <c r="I25" i="196"/>
  <c r="D25" i="184"/>
  <c r="D42" i="184" s="1"/>
  <c r="L25" i="184"/>
  <c r="I25" i="181"/>
  <c r="E25" i="177"/>
  <c r="E42" i="177" s="1"/>
  <c r="G25" i="168"/>
  <c r="G42" i="168" s="1"/>
  <c r="E25" i="164"/>
  <c r="H25" i="156"/>
  <c r="H42" i="156" s="1"/>
  <c r="C25" i="151"/>
  <c r="K25" i="151"/>
  <c r="D25" i="145"/>
  <c r="D42" i="145" s="1"/>
  <c r="L25" i="145"/>
  <c r="L42" i="145" s="1"/>
  <c r="H25" i="140"/>
  <c r="H42" i="140" s="1"/>
  <c r="C25" i="135"/>
  <c r="K25" i="135"/>
  <c r="D25" i="129"/>
  <c r="D42" i="129" s="1"/>
  <c r="L25" i="129"/>
  <c r="L42" i="129" s="1"/>
  <c r="L25" i="251"/>
  <c r="G25" i="248"/>
  <c r="G25" i="246"/>
  <c r="C25" i="242"/>
  <c r="K25" i="242"/>
  <c r="F25" i="233"/>
  <c r="L25" i="225"/>
  <c r="I25" i="224"/>
  <c r="G25" i="220"/>
  <c r="G42" i="220" s="1"/>
  <c r="E25" i="219"/>
  <c r="C25" i="215"/>
  <c r="C42" i="215" s="1"/>
  <c r="K25" i="215"/>
  <c r="K42" i="215" s="1"/>
  <c r="I25" i="208"/>
  <c r="G25" i="204"/>
  <c r="G42" i="204" s="1"/>
  <c r="E25" i="203"/>
  <c r="E42" i="203" s="1"/>
  <c r="C25" i="199"/>
  <c r="K25" i="199"/>
  <c r="E25" i="191"/>
  <c r="D25" i="176"/>
  <c r="L25" i="176"/>
  <c r="I25" i="173"/>
  <c r="E25" i="169"/>
  <c r="I25" i="168"/>
  <c r="I42" i="168" s="1"/>
  <c r="I25" i="165"/>
  <c r="D25" i="157"/>
  <c r="L25" i="157"/>
  <c r="L42" i="157" s="1"/>
  <c r="H25" i="152"/>
  <c r="H42" i="152" s="1"/>
  <c r="C25" i="147"/>
  <c r="K25" i="147"/>
  <c r="D25" i="141"/>
  <c r="D42" i="141" s="1"/>
  <c r="L25" i="141"/>
  <c r="L42" i="141" s="1"/>
  <c r="H25" i="136"/>
  <c r="H42" i="136" s="1"/>
  <c r="C25" i="131"/>
  <c r="K25" i="131"/>
  <c r="I25" i="111"/>
  <c r="J25" i="194"/>
  <c r="J25" i="101"/>
  <c r="H25" i="76"/>
  <c r="H42" i="76" s="1"/>
  <c r="J25" i="1"/>
  <c r="F25" i="255"/>
  <c r="F42" i="255" s="1"/>
  <c r="C25" i="252"/>
  <c r="K25" i="252"/>
  <c r="J25" i="237"/>
  <c r="J25" i="227"/>
  <c r="C25" i="221"/>
  <c r="K25" i="221"/>
  <c r="I25" i="214"/>
  <c r="G25" i="210"/>
  <c r="G42" i="210" s="1"/>
  <c r="E25" i="209"/>
  <c r="E42" i="209" s="1"/>
  <c r="C25" i="205"/>
  <c r="C42" i="205" s="1"/>
  <c r="K25" i="205"/>
  <c r="K42" i="205" s="1"/>
  <c r="I25" i="198"/>
  <c r="I25" i="195"/>
  <c r="D25" i="186"/>
  <c r="L25" i="186"/>
  <c r="H25" i="182"/>
  <c r="H25" i="180"/>
  <c r="C25" i="65"/>
  <c r="D25" i="251"/>
  <c r="H25" i="245"/>
  <c r="I25" i="252"/>
  <c r="I42" i="252" s="1"/>
  <c r="I25" i="228"/>
  <c r="F25" i="257"/>
  <c r="G25" i="240"/>
  <c r="G25" i="238"/>
  <c r="C25" i="234"/>
  <c r="K25" i="234"/>
  <c r="I25" i="220"/>
  <c r="G25" i="216"/>
  <c r="G42" i="216" s="1"/>
  <c r="E25" i="215"/>
  <c r="C25" i="211"/>
  <c r="C42" i="211" s="1"/>
  <c r="K25" i="211"/>
  <c r="K42" i="211" s="1"/>
  <c r="I25" i="204"/>
  <c r="G25" i="200"/>
  <c r="E25" i="199"/>
  <c r="E25" i="193"/>
  <c r="E25" i="183"/>
  <c r="K25" i="165"/>
  <c r="K42" i="165" s="1"/>
  <c r="C25" i="162"/>
  <c r="K25" i="162"/>
  <c r="C25" i="159"/>
  <c r="K25" i="159"/>
  <c r="D25" i="153"/>
  <c r="D42" i="153" s="1"/>
  <c r="L25" i="153"/>
  <c r="L42" i="153" s="1"/>
  <c r="H25" i="148"/>
  <c r="H42" i="148" s="1"/>
  <c r="C25" i="143"/>
  <c r="K25" i="143"/>
  <c r="D25" i="137"/>
  <c r="D42" i="137" s="1"/>
  <c r="L25" i="137"/>
  <c r="L42" i="137" s="1"/>
  <c r="H25" i="132"/>
  <c r="H42" i="132" s="1"/>
  <c r="I25" i="87"/>
  <c r="J25" i="243"/>
  <c r="H25" i="247"/>
  <c r="H25" i="239"/>
  <c r="J25" i="251"/>
  <c r="F25" i="247"/>
  <c r="F42" i="247" s="1"/>
  <c r="C25" i="244"/>
  <c r="K25" i="244"/>
  <c r="J25" i="229"/>
  <c r="G25" i="222"/>
  <c r="E25" i="221"/>
  <c r="C25" i="217"/>
  <c r="C42" i="217" s="1"/>
  <c r="K25" i="217"/>
  <c r="K42" i="217" s="1"/>
  <c r="I25" i="210"/>
  <c r="G25" i="206"/>
  <c r="G42" i="206" s="1"/>
  <c r="E25" i="205"/>
  <c r="C25" i="201"/>
  <c r="K25" i="201"/>
  <c r="I25" i="187"/>
  <c r="D25" i="178"/>
  <c r="L25" i="178"/>
  <c r="H25" i="174"/>
  <c r="H25" i="172"/>
  <c r="G25" i="163"/>
  <c r="G25" i="160"/>
  <c r="F42" i="125"/>
  <c r="J25" i="235"/>
  <c r="H25" i="190"/>
  <c r="C25" i="258"/>
  <c r="K25" i="258"/>
  <c r="F25" i="249"/>
  <c r="G25" i="232"/>
  <c r="G42" i="232" s="1"/>
  <c r="G25" i="230"/>
  <c r="C25" i="226"/>
  <c r="C42" i="226" s="1"/>
  <c r="K25" i="226"/>
  <c r="K42" i="226" s="1"/>
  <c r="C25" i="223"/>
  <c r="K25" i="223"/>
  <c r="I25" i="216"/>
  <c r="G25" i="212"/>
  <c r="G42" i="212" s="1"/>
  <c r="E25" i="211"/>
  <c r="C25" i="207"/>
  <c r="C42" i="207" s="1"/>
  <c r="K25" i="207"/>
  <c r="K42" i="207" s="1"/>
  <c r="I25" i="200"/>
  <c r="D25" i="192"/>
  <c r="L25" i="192"/>
  <c r="I25" i="189"/>
  <c r="E25" i="185"/>
  <c r="E25" i="175"/>
  <c r="C25" i="167"/>
  <c r="K25" i="167"/>
  <c r="H25" i="166"/>
  <c r="H42" i="166" s="1"/>
  <c r="C25" i="164"/>
  <c r="K25" i="164"/>
  <c r="C25" i="155"/>
  <c r="K25" i="155"/>
  <c r="D25" i="149"/>
  <c r="D42" i="149" s="1"/>
  <c r="L25" i="149"/>
  <c r="L42" i="149" s="1"/>
  <c r="H25" i="144"/>
  <c r="H42" i="144" s="1"/>
  <c r="C25" i="139"/>
  <c r="K25" i="139"/>
  <c r="D25" i="133"/>
  <c r="D42" i="133" s="1"/>
  <c r="L25" i="133"/>
  <c r="L42" i="133" s="1"/>
  <c r="C25" i="1"/>
  <c r="K25" i="1"/>
  <c r="F25" i="256"/>
  <c r="G25" i="255"/>
  <c r="J25" i="252"/>
  <c r="C25" i="251"/>
  <c r="K25" i="251"/>
  <c r="F25" i="248"/>
  <c r="G25" i="247"/>
  <c r="G42" i="247" s="1"/>
  <c r="J25" i="244"/>
  <c r="C25" i="243"/>
  <c r="K25" i="243"/>
  <c r="F25" i="240"/>
  <c r="G25" i="239"/>
  <c r="G42" i="239" s="1"/>
  <c r="J25" i="236"/>
  <c r="C25" i="235"/>
  <c r="K25" i="235"/>
  <c r="F25" i="232"/>
  <c r="G25" i="231"/>
  <c r="J25" i="228"/>
  <c r="C25" i="227"/>
  <c r="K25" i="227"/>
  <c r="E25" i="225"/>
  <c r="H25" i="224"/>
  <c r="D25" i="223"/>
  <c r="D42" i="223" s="1"/>
  <c r="L25" i="223"/>
  <c r="L42" i="223" s="1"/>
  <c r="H25" i="222"/>
  <c r="D25" i="221"/>
  <c r="L25" i="221"/>
  <c r="H25" i="220"/>
  <c r="D25" i="219"/>
  <c r="L25" i="219"/>
  <c r="H25" i="218"/>
  <c r="D25" i="217"/>
  <c r="L25" i="217"/>
  <c r="H25" i="216"/>
  <c r="D25" i="215"/>
  <c r="L25" i="215"/>
  <c r="H25" i="214"/>
  <c r="D25" i="213"/>
  <c r="L25" i="213"/>
  <c r="H25" i="212"/>
  <c r="D25" i="211"/>
  <c r="L25" i="211"/>
  <c r="H25" i="210"/>
  <c r="D25" i="209"/>
  <c r="L25" i="209"/>
  <c r="H25" i="208"/>
  <c r="D25" i="207"/>
  <c r="L25" i="207"/>
  <c r="H25" i="206"/>
  <c r="D25" i="205"/>
  <c r="L25" i="205"/>
  <c r="H25" i="204"/>
  <c r="H42" i="204" s="1"/>
  <c r="D25" i="203"/>
  <c r="D42" i="203" s="1"/>
  <c r="L25" i="203"/>
  <c r="L42" i="203" s="1"/>
  <c r="H25" i="202"/>
  <c r="D25" i="201"/>
  <c r="L25" i="201"/>
  <c r="H25" i="200"/>
  <c r="D25" i="199"/>
  <c r="L25" i="199"/>
  <c r="H25" i="198"/>
  <c r="D25" i="197"/>
  <c r="L25" i="197"/>
  <c r="H25" i="196"/>
  <c r="D25" i="193"/>
  <c r="L25" i="193"/>
  <c r="E25" i="192"/>
  <c r="H25" i="189"/>
  <c r="I25" i="188"/>
  <c r="D25" i="185"/>
  <c r="L25" i="185"/>
  <c r="E25" i="184"/>
  <c r="H25" i="181"/>
  <c r="I25" i="180"/>
  <c r="D25" i="177"/>
  <c r="L25" i="177"/>
  <c r="E25" i="176"/>
  <c r="H25" i="173"/>
  <c r="I25" i="172"/>
  <c r="K25" i="170"/>
  <c r="K42" i="170" s="1"/>
  <c r="H25" i="168"/>
  <c r="D25" i="167"/>
  <c r="D42" i="167" s="1"/>
  <c r="L25" i="167"/>
  <c r="L42" i="167" s="1"/>
  <c r="G25" i="166"/>
  <c r="D25" i="164"/>
  <c r="D42" i="164" s="1"/>
  <c r="L25" i="164"/>
  <c r="L42" i="164" s="1"/>
  <c r="H25" i="163"/>
  <c r="H42" i="163" s="1"/>
  <c r="H25" i="160"/>
  <c r="H42" i="160" s="1"/>
  <c r="C25" i="157"/>
  <c r="C42" i="157" s="1"/>
  <c r="K25" i="157"/>
  <c r="K42" i="157" s="1"/>
  <c r="C25" i="153"/>
  <c r="K25" i="153"/>
  <c r="C25" i="149"/>
  <c r="K25" i="149"/>
  <c r="C25" i="145"/>
  <c r="K25" i="145"/>
  <c r="C25" i="141"/>
  <c r="K25" i="141"/>
  <c r="C25" i="137"/>
  <c r="K25" i="137"/>
  <c r="C25" i="133"/>
  <c r="K25" i="133"/>
  <c r="C25" i="129"/>
  <c r="K25" i="129"/>
  <c r="H25" i="128"/>
  <c r="H42" i="128" s="1"/>
  <c r="D25" i="126"/>
  <c r="D42" i="126" s="1"/>
  <c r="L25" i="126"/>
  <c r="L42" i="126" s="1"/>
  <c r="C25" i="119"/>
  <c r="K25" i="119"/>
  <c r="C25" i="98"/>
  <c r="K25" i="98"/>
  <c r="G25" i="89"/>
  <c r="E25" i="88"/>
  <c r="G25" i="76"/>
  <c r="G42" i="76" s="1"/>
  <c r="G25" i="66"/>
  <c r="D25" i="40"/>
  <c r="D42" i="40" s="1"/>
  <c r="L25" i="40"/>
  <c r="L42" i="40" s="1"/>
  <c r="F25" i="258"/>
  <c r="G25" i="257"/>
  <c r="J25" i="254"/>
  <c r="C25" i="253"/>
  <c r="C42" i="253" s="1"/>
  <c r="K25" i="253"/>
  <c r="K42" i="253" s="1"/>
  <c r="F25" i="250"/>
  <c r="G25" i="249"/>
  <c r="J25" i="246"/>
  <c r="C25" i="245"/>
  <c r="C42" i="245" s="1"/>
  <c r="K25" i="245"/>
  <c r="K42" i="245" s="1"/>
  <c r="F25" i="242"/>
  <c r="G25" i="241"/>
  <c r="J25" i="238"/>
  <c r="C25" i="237"/>
  <c r="K25" i="237"/>
  <c r="K42" i="237" s="1"/>
  <c r="F25" i="234"/>
  <c r="G25" i="233"/>
  <c r="J25" i="230"/>
  <c r="C25" i="229"/>
  <c r="K25" i="229"/>
  <c r="F25" i="226"/>
  <c r="G25" i="225"/>
  <c r="D25" i="195"/>
  <c r="L25" i="195"/>
  <c r="E25" i="194"/>
  <c r="H25" i="191"/>
  <c r="I25" i="190"/>
  <c r="D25" i="187"/>
  <c r="L25" i="187"/>
  <c r="E25" i="186"/>
  <c r="H25" i="183"/>
  <c r="I25" i="182"/>
  <c r="D25" i="179"/>
  <c r="L25" i="179"/>
  <c r="E25" i="178"/>
  <c r="H25" i="175"/>
  <c r="I25" i="174"/>
  <c r="D25" i="171"/>
  <c r="L25" i="171"/>
  <c r="E25" i="170"/>
  <c r="H25" i="169"/>
  <c r="I25" i="166"/>
  <c r="D25" i="165"/>
  <c r="L25" i="165"/>
  <c r="L42" i="165" s="1"/>
  <c r="D25" i="162"/>
  <c r="L25" i="162"/>
  <c r="G25" i="161"/>
  <c r="G25" i="113"/>
  <c r="E25" i="112"/>
  <c r="E42" i="112" s="1"/>
  <c r="C25" i="90"/>
  <c r="K25" i="90"/>
  <c r="H25" i="45"/>
  <c r="H42" i="45" s="1"/>
  <c r="E25" i="24"/>
  <c r="F25" i="1"/>
  <c r="F42" i="1" s="1"/>
  <c r="G25" i="258"/>
  <c r="J25" i="255"/>
  <c r="C25" i="254"/>
  <c r="K25" i="254"/>
  <c r="F25" i="251"/>
  <c r="G25" i="250"/>
  <c r="J25" i="247"/>
  <c r="C25" i="246"/>
  <c r="K25" i="246"/>
  <c r="F25" i="243"/>
  <c r="F42" i="243" s="1"/>
  <c r="G25" i="242"/>
  <c r="J25" i="239"/>
  <c r="C25" i="238"/>
  <c r="K25" i="238"/>
  <c r="F25" i="235"/>
  <c r="F42" i="235" s="1"/>
  <c r="G25" i="234"/>
  <c r="J25" i="231"/>
  <c r="C25" i="230"/>
  <c r="K25" i="230"/>
  <c r="F25" i="227"/>
  <c r="G25" i="226"/>
  <c r="H25" i="225"/>
  <c r="H42" i="225" s="1"/>
  <c r="C25" i="224"/>
  <c r="K25" i="224"/>
  <c r="G25" i="223"/>
  <c r="C25" i="222"/>
  <c r="K25" i="222"/>
  <c r="K42" i="222" s="1"/>
  <c r="G25" i="221"/>
  <c r="C25" i="220"/>
  <c r="C42" i="220" s="1"/>
  <c r="K25" i="220"/>
  <c r="K42" i="220" s="1"/>
  <c r="G25" i="219"/>
  <c r="G42" i="219" s="1"/>
  <c r="C25" i="218"/>
  <c r="C42" i="218" s="1"/>
  <c r="K25" i="218"/>
  <c r="K42" i="218" s="1"/>
  <c r="G25" i="217"/>
  <c r="G42" i="217" s="1"/>
  <c r="C25" i="216"/>
  <c r="C42" i="216" s="1"/>
  <c r="K25" i="216"/>
  <c r="K42" i="216" s="1"/>
  <c r="G25" i="215"/>
  <c r="G42" i="215" s="1"/>
  <c r="C25" i="214"/>
  <c r="C42" i="214" s="1"/>
  <c r="K25" i="214"/>
  <c r="K42" i="214" s="1"/>
  <c r="G25" i="213"/>
  <c r="G42" i="213" s="1"/>
  <c r="C25" i="212"/>
  <c r="C42" i="212" s="1"/>
  <c r="K25" i="212"/>
  <c r="K42" i="212" s="1"/>
  <c r="G25" i="211"/>
  <c r="G42" i="211" s="1"/>
  <c r="C25" i="210"/>
  <c r="C42" i="210" s="1"/>
  <c r="K25" i="210"/>
  <c r="K42" i="210" s="1"/>
  <c r="G25" i="209"/>
  <c r="G42" i="209" s="1"/>
  <c r="C25" i="208"/>
  <c r="C42" i="208" s="1"/>
  <c r="K25" i="208"/>
  <c r="K42" i="208" s="1"/>
  <c r="G25" i="207"/>
  <c r="G42" i="207" s="1"/>
  <c r="C25" i="206"/>
  <c r="C42" i="206" s="1"/>
  <c r="K25" i="206"/>
  <c r="K42" i="206" s="1"/>
  <c r="G25" i="205"/>
  <c r="G42" i="205" s="1"/>
  <c r="C25" i="204"/>
  <c r="C42" i="204" s="1"/>
  <c r="K25" i="204"/>
  <c r="K42" i="204" s="1"/>
  <c r="G25" i="203"/>
  <c r="C25" i="202"/>
  <c r="K25" i="202"/>
  <c r="G25" i="201"/>
  <c r="C25" i="200"/>
  <c r="K25" i="200"/>
  <c r="G25" i="199"/>
  <c r="C25" i="198"/>
  <c r="K25" i="198"/>
  <c r="G25" i="197"/>
  <c r="C25" i="196"/>
  <c r="E25" i="195"/>
  <c r="H25" i="192"/>
  <c r="I25" i="191"/>
  <c r="D25" i="188"/>
  <c r="L25" i="188"/>
  <c r="E25" i="187"/>
  <c r="H25" i="184"/>
  <c r="I25" i="183"/>
  <c r="I42" i="183" s="1"/>
  <c r="D25" i="180"/>
  <c r="L25" i="180"/>
  <c r="E25" i="179"/>
  <c r="H25" i="176"/>
  <c r="I25" i="175"/>
  <c r="D25" i="172"/>
  <c r="L25" i="172"/>
  <c r="E25" i="171"/>
  <c r="I25" i="169"/>
  <c r="C25" i="168"/>
  <c r="C42" i="168" s="1"/>
  <c r="K25" i="168"/>
  <c r="K42" i="168" s="1"/>
  <c r="G25" i="167"/>
  <c r="E25" i="165"/>
  <c r="G25" i="164"/>
  <c r="C25" i="163"/>
  <c r="K25" i="163"/>
  <c r="H25" i="123"/>
  <c r="H42" i="123" s="1"/>
  <c r="J25" i="114"/>
  <c r="J42" i="114" s="1"/>
  <c r="I25" i="103"/>
  <c r="F25" i="61"/>
  <c r="D25" i="50"/>
  <c r="L25" i="50"/>
  <c r="C25" i="46"/>
  <c r="C42" i="46" s="1"/>
  <c r="K25" i="46"/>
  <c r="K42" i="46" s="1"/>
  <c r="H25" i="25"/>
  <c r="I25" i="42"/>
  <c r="I42" i="42" s="1"/>
  <c r="G25" i="1"/>
  <c r="G42" i="1" s="1"/>
  <c r="J25" i="256"/>
  <c r="C25" i="255"/>
  <c r="K25" i="255"/>
  <c r="F25" i="252"/>
  <c r="G25" i="251"/>
  <c r="G42" i="251" s="1"/>
  <c r="J25" i="248"/>
  <c r="C25" i="247"/>
  <c r="K25" i="247"/>
  <c r="F25" i="244"/>
  <c r="G25" i="243"/>
  <c r="J25" i="240"/>
  <c r="C25" i="239"/>
  <c r="K25" i="239"/>
  <c r="F25" i="236"/>
  <c r="G25" i="235"/>
  <c r="G42" i="235" s="1"/>
  <c r="J25" i="232"/>
  <c r="C25" i="231"/>
  <c r="K25" i="231"/>
  <c r="F25" i="228"/>
  <c r="G25" i="227"/>
  <c r="I25" i="225"/>
  <c r="I42" i="225" s="1"/>
  <c r="D25" i="224"/>
  <c r="L25" i="224"/>
  <c r="H25" i="223"/>
  <c r="D25" i="222"/>
  <c r="L25" i="222"/>
  <c r="H25" i="221"/>
  <c r="D25" i="220"/>
  <c r="L25" i="220"/>
  <c r="H25" i="219"/>
  <c r="D25" i="218"/>
  <c r="D42" i="218" s="1"/>
  <c r="L25" i="218"/>
  <c r="L42" i="218" s="1"/>
  <c r="H25" i="217"/>
  <c r="D25" i="216"/>
  <c r="L25" i="216"/>
  <c r="H25" i="215"/>
  <c r="H42" i="215" s="1"/>
  <c r="D25" i="214"/>
  <c r="L25" i="214"/>
  <c r="H25" i="213"/>
  <c r="D25" i="212"/>
  <c r="L25" i="212"/>
  <c r="H25" i="211"/>
  <c r="D25" i="210"/>
  <c r="D42" i="210" s="1"/>
  <c r="L25" i="210"/>
  <c r="L42" i="210" s="1"/>
  <c r="H25" i="209"/>
  <c r="D25" i="208"/>
  <c r="L25" i="208"/>
  <c r="H25" i="207"/>
  <c r="D25" i="206"/>
  <c r="L25" i="206"/>
  <c r="H25" i="205"/>
  <c r="D25" i="204"/>
  <c r="D42" i="204" s="1"/>
  <c r="L25" i="204"/>
  <c r="L42" i="204" s="1"/>
  <c r="H25" i="203"/>
  <c r="D25" i="202"/>
  <c r="L25" i="202"/>
  <c r="H25" i="201"/>
  <c r="D25" i="200"/>
  <c r="L25" i="200"/>
  <c r="H25" i="199"/>
  <c r="D25" i="198"/>
  <c r="L25" i="198"/>
  <c r="H25" i="197"/>
  <c r="D25" i="196"/>
  <c r="L25" i="196"/>
  <c r="H25" i="193"/>
  <c r="I25" i="192"/>
  <c r="D25" i="189"/>
  <c r="L25" i="189"/>
  <c r="E25" i="188"/>
  <c r="H25" i="185"/>
  <c r="I25" i="184"/>
  <c r="D25" i="181"/>
  <c r="L25" i="181"/>
  <c r="E25" i="180"/>
  <c r="H25" i="177"/>
  <c r="I25" i="176"/>
  <c r="D25" i="173"/>
  <c r="L25" i="173"/>
  <c r="E25" i="172"/>
  <c r="G25" i="170"/>
  <c r="G42" i="170" s="1"/>
  <c r="D25" i="168"/>
  <c r="L25" i="168"/>
  <c r="H25" i="167"/>
  <c r="K25" i="166"/>
  <c r="H25" i="164"/>
  <c r="H42" i="164" s="1"/>
  <c r="D25" i="163"/>
  <c r="D42" i="163" s="1"/>
  <c r="L25" i="163"/>
  <c r="L42" i="163" s="1"/>
  <c r="G25" i="157"/>
  <c r="G25" i="153"/>
  <c r="G25" i="149"/>
  <c r="G25" i="145"/>
  <c r="G25" i="141"/>
  <c r="G25" i="137"/>
  <c r="G25" i="133"/>
  <c r="G25" i="129"/>
  <c r="H25" i="116"/>
  <c r="G25" i="105"/>
  <c r="E25" i="104"/>
  <c r="G25" i="84"/>
  <c r="J25" i="73"/>
  <c r="G25" i="51"/>
  <c r="G25" i="17"/>
  <c r="G42" i="17" s="1"/>
  <c r="J25" i="257"/>
  <c r="C25" i="256"/>
  <c r="K25" i="256"/>
  <c r="F25" i="253"/>
  <c r="G25" i="252"/>
  <c r="J25" i="249"/>
  <c r="C25" i="248"/>
  <c r="K25" i="248"/>
  <c r="F25" i="245"/>
  <c r="G25" i="244"/>
  <c r="J25" i="241"/>
  <c r="J42" i="241" s="1"/>
  <c r="C25" i="240"/>
  <c r="K25" i="240"/>
  <c r="F25" i="237"/>
  <c r="G25" i="236"/>
  <c r="J25" i="233"/>
  <c r="C25" i="232"/>
  <c r="K25" i="232"/>
  <c r="F25" i="229"/>
  <c r="G25" i="228"/>
  <c r="G42" i="228" s="1"/>
  <c r="E25" i="224"/>
  <c r="I25" i="223"/>
  <c r="E25" i="222"/>
  <c r="I25" i="221"/>
  <c r="I42" i="221" s="1"/>
  <c r="E25" i="220"/>
  <c r="I25" i="219"/>
  <c r="I42" i="219" s="1"/>
  <c r="E25" i="218"/>
  <c r="E42" i="218" s="1"/>
  <c r="I25" i="217"/>
  <c r="E25" i="216"/>
  <c r="I25" i="215"/>
  <c r="E25" i="214"/>
  <c r="I25" i="213"/>
  <c r="I42" i="213" s="1"/>
  <c r="E25" i="212"/>
  <c r="I25" i="211"/>
  <c r="E25" i="210"/>
  <c r="I25" i="209"/>
  <c r="E25" i="208"/>
  <c r="I25" i="207"/>
  <c r="E25" i="206"/>
  <c r="I25" i="205"/>
  <c r="I42" i="205" s="1"/>
  <c r="E25" i="204"/>
  <c r="I25" i="203"/>
  <c r="E25" i="202"/>
  <c r="I25" i="201"/>
  <c r="E25" i="200"/>
  <c r="I25" i="199"/>
  <c r="E25" i="198"/>
  <c r="I25" i="197"/>
  <c r="E25" i="196"/>
  <c r="H25" i="194"/>
  <c r="I25" i="193"/>
  <c r="D25" i="190"/>
  <c r="L25" i="190"/>
  <c r="E25" i="189"/>
  <c r="H25" i="186"/>
  <c r="I25" i="185"/>
  <c r="D25" i="182"/>
  <c r="L25" i="182"/>
  <c r="E25" i="181"/>
  <c r="H25" i="178"/>
  <c r="I25" i="177"/>
  <c r="D25" i="174"/>
  <c r="L25" i="174"/>
  <c r="E25" i="173"/>
  <c r="H25" i="170"/>
  <c r="K25" i="169"/>
  <c r="K42" i="169" s="1"/>
  <c r="E25" i="168"/>
  <c r="I25" i="167"/>
  <c r="D25" i="166"/>
  <c r="D42" i="166" s="1"/>
  <c r="L25" i="166"/>
  <c r="L42" i="166" s="1"/>
  <c r="I25" i="164"/>
  <c r="G25" i="162"/>
  <c r="G25" i="159"/>
  <c r="G25" i="155"/>
  <c r="G25" i="151"/>
  <c r="G25" i="147"/>
  <c r="G25" i="143"/>
  <c r="G25" i="139"/>
  <c r="G25" i="135"/>
  <c r="G25" i="131"/>
  <c r="D25" i="117"/>
  <c r="L25" i="117"/>
  <c r="I25" i="95"/>
  <c r="J25" i="79"/>
  <c r="G25" i="58"/>
  <c r="E25" i="57"/>
  <c r="E42" i="57" s="1"/>
  <c r="C25" i="56"/>
  <c r="C42" i="56" s="1"/>
  <c r="K25" i="56"/>
  <c r="K42" i="56" s="1"/>
  <c r="H25" i="51"/>
  <c r="H42" i="51" s="1"/>
  <c r="H25" i="17"/>
  <c r="J25" i="258"/>
  <c r="C25" i="257"/>
  <c r="K25" i="257"/>
  <c r="F25" i="254"/>
  <c r="G25" i="253"/>
  <c r="J25" i="250"/>
  <c r="C25" i="249"/>
  <c r="K25" i="249"/>
  <c r="F25" i="246"/>
  <c r="G25" i="245"/>
  <c r="J25" i="242"/>
  <c r="C25" i="241"/>
  <c r="C42" i="241" s="1"/>
  <c r="K25" i="241"/>
  <c r="K42" i="241" s="1"/>
  <c r="F25" i="238"/>
  <c r="G25" i="237"/>
  <c r="J25" i="234"/>
  <c r="J42" i="234" s="1"/>
  <c r="C25" i="233"/>
  <c r="K25" i="233"/>
  <c r="F25" i="230"/>
  <c r="F42" i="230" s="1"/>
  <c r="G25" i="229"/>
  <c r="J25" i="226"/>
  <c r="C25" i="225"/>
  <c r="K25" i="225"/>
  <c r="H25" i="195"/>
  <c r="I25" i="194"/>
  <c r="D25" i="191"/>
  <c r="L25" i="191"/>
  <c r="E25" i="190"/>
  <c r="H25" i="187"/>
  <c r="I25" i="186"/>
  <c r="D25" i="183"/>
  <c r="L25" i="183"/>
  <c r="E25" i="182"/>
  <c r="H25" i="179"/>
  <c r="I25" i="178"/>
  <c r="D25" i="175"/>
  <c r="L25" i="175"/>
  <c r="E25" i="174"/>
  <c r="H25" i="171"/>
  <c r="H42" i="171" s="1"/>
  <c r="I25" i="170"/>
  <c r="D25" i="169"/>
  <c r="L25" i="169"/>
  <c r="E25" i="166"/>
  <c r="H25" i="165"/>
  <c r="H42" i="165" s="1"/>
  <c r="H25" i="162"/>
  <c r="H42" i="162" s="1"/>
  <c r="C25" i="161"/>
  <c r="K25" i="161"/>
  <c r="H25" i="159"/>
  <c r="H42" i="159" s="1"/>
  <c r="D25" i="158"/>
  <c r="D42" i="158" s="1"/>
  <c r="L25" i="158"/>
  <c r="L42" i="158" s="1"/>
  <c r="H25" i="155"/>
  <c r="H42" i="155" s="1"/>
  <c r="D25" i="154"/>
  <c r="D42" i="154" s="1"/>
  <c r="L25" i="154"/>
  <c r="L42" i="154" s="1"/>
  <c r="H25" i="151"/>
  <c r="H42" i="151" s="1"/>
  <c r="D25" i="150"/>
  <c r="D42" i="150" s="1"/>
  <c r="L25" i="150"/>
  <c r="L42" i="150" s="1"/>
  <c r="H25" i="147"/>
  <c r="H42" i="147" s="1"/>
  <c r="D25" i="146"/>
  <c r="D42" i="146" s="1"/>
  <c r="L25" i="146"/>
  <c r="L42" i="146" s="1"/>
  <c r="H25" i="143"/>
  <c r="H42" i="143" s="1"/>
  <c r="D25" i="142"/>
  <c r="D42" i="142" s="1"/>
  <c r="L25" i="142"/>
  <c r="L42" i="142" s="1"/>
  <c r="H25" i="139"/>
  <c r="H42" i="139" s="1"/>
  <c r="D25" i="138"/>
  <c r="D42" i="138" s="1"/>
  <c r="L25" i="138"/>
  <c r="L42" i="138" s="1"/>
  <c r="H25" i="135"/>
  <c r="H42" i="135" s="1"/>
  <c r="D25" i="134"/>
  <c r="D42" i="134" s="1"/>
  <c r="L25" i="134"/>
  <c r="L42" i="134" s="1"/>
  <c r="H25" i="131"/>
  <c r="H42" i="131" s="1"/>
  <c r="D25" i="130"/>
  <c r="D42" i="130" s="1"/>
  <c r="L25" i="130"/>
  <c r="L42" i="130" s="1"/>
  <c r="C25" i="106"/>
  <c r="K25" i="106"/>
  <c r="G25" i="97"/>
  <c r="E25" i="96"/>
  <c r="F25" i="86"/>
  <c r="J25" i="65"/>
  <c r="F25" i="57"/>
  <c r="D25" i="56"/>
  <c r="D42" i="56" s="1"/>
  <c r="L25" i="56"/>
  <c r="L42" i="56" s="1"/>
  <c r="H25" i="161"/>
  <c r="H42" i="161" s="1"/>
  <c r="D25" i="159"/>
  <c r="D42" i="159" s="1"/>
  <c r="L25" i="159"/>
  <c r="L42" i="159" s="1"/>
  <c r="H25" i="157"/>
  <c r="H42" i="157" s="1"/>
  <c r="D25" i="155"/>
  <c r="D42" i="155" s="1"/>
  <c r="L25" i="155"/>
  <c r="L42" i="155" s="1"/>
  <c r="H25" i="153"/>
  <c r="H42" i="153" s="1"/>
  <c r="D25" i="151"/>
  <c r="D42" i="151" s="1"/>
  <c r="L25" i="151"/>
  <c r="L42" i="151" s="1"/>
  <c r="H25" i="149"/>
  <c r="H42" i="149" s="1"/>
  <c r="D25" i="147"/>
  <c r="L25" i="147"/>
  <c r="H25" i="145"/>
  <c r="H42" i="145" s="1"/>
  <c r="D25" i="143"/>
  <c r="D42" i="143" s="1"/>
  <c r="L25" i="143"/>
  <c r="L42" i="143" s="1"/>
  <c r="H25" i="141"/>
  <c r="H42" i="141" s="1"/>
  <c r="D25" i="139"/>
  <c r="D42" i="139" s="1"/>
  <c r="L25" i="139"/>
  <c r="L42" i="139" s="1"/>
  <c r="H25" i="137"/>
  <c r="H42" i="137" s="1"/>
  <c r="D25" i="135"/>
  <c r="D42" i="135" s="1"/>
  <c r="L25" i="135"/>
  <c r="L42" i="135" s="1"/>
  <c r="H25" i="133"/>
  <c r="H42" i="133" s="1"/>
  <c r="D25" i="131"/>
  <c r="D42" i="131" s="1"/>
  <c r="L25" i="131"/>
  <c r="L42" i="131" s="1"/>
  <c r="H25" i="129"/>
  <c r="H42" i="129" s="1"/>
  <c r="H25" i="127"/>
  <c r="H42" i="127" s="1"/>
  <c r="D25" i="121"/>
  <c r="D42" i="121" s="1"/>
  <c r="L25" i="121"/>
  <c r="L42" i="121" s="1"/>
  <c r="H25" i="120"/>
  <c r="J25" i="81"/>
  <c r="G25" i="74"/>
  <c r="G42" i="74" s="1"/>
  <c r="C25" i="73"/>
  <c r="K25" i="73"/>
  <c r="F25" i="69"/>
  <c r="C25" i="62"/>
  <c r="K25" i="62"/>
  <c r="G25" i="61"/>
  <c r="F25" i="59"/>
  <c r="I25" i="58"/>
  <c r="C25" i="52"/>
  <c r="K25" i="52"/>
  <c r="G25" i="47"/>
  <c r="G42" i="47" s="1"/>
  <c r="D25" i="46"/>
  <c r="D42" i="46" s="1"/>
  <c r="L25" i="46"/>
  <c r="L42" i="46" s="1"/>
  <c r="H25" i="41"/>
  <c r="H42" i="41" s="1"/>
  <c r="D25" i="26"/>
  <c r="L25" i="26"/>
  <c r="I25" i="25"/>
  <c r="D25" i="18"/>
  <c r="L25" i="18"/>
  <c r="C25" i="9"/>
  <c r="C42" i="9" s="1"/>
  <c r="K25" i="9"/>
  <c r="K42" i="9" s="1"/>
  <c r="I40" i="206"/>
  <c r="I42" i="206" s="1"/>
  <c r="C25" i="160"/>
  <c r="C42" i="160" s="1"/>
  <c r="K25" i="160"/>
  <c r="K42" i="160" s="1"/>
  <c r="G25" i="158"/>
  <c r="C25" i="156"/>
  <c r="K25" i="156"/>
  <c r="G25" i="154"/>
  <c r="C25" i="152"/>
  <c r="K25" i="152"/>
  <c r="G25" i="150"/>
  <c r="C25" i="148"/>
  <c r="K25" i="148"/>
  <c r="G25" i="146"/>
  <c r="C25" i="144"/>
  <c r="K25" i="144"/>
  <c r="G25" i="142"/>
  <c r="C25" i="140"/>
  <c r="K25" i="140"/>
  <c r="G25" i="138"/>
  <c r="G42" i="138" s="1"/>
  <c r="C25" i="136"/>
  <c r="K25" i="136"/>
  <c r="G25" i="134"/>
  <c r="C25" i="132"/>
  <c r="K25" i="132"/>
  <c r="G25" i="130"/>
  <c r="C25" i="123"/>
  <c r="K25" i="123"/>
  <c r="G25" i="117"/>
  <c r="D25" i="114"/>
  <c r="L25" i="114"/>
  <c r="I25" i="113"/>
  <c r="I42" i="113" s="1"/>
  <c r="C25" i="108"/>
  <c r="K25" i="108"/>
  <c r="G25" i="107"/>
  <c r="E25" i="106"/>
  <c r="I25" i="105"/>
  <c r="C25" i="100"/>
  <c r="K25" i="100"/>
  <c r="G25" i="99"/>
  <c r="E25" i="98"/>
  <c r="I25" i="97"/>
  <c r="C25" i="92"/>
  <c r="K25" i="92"/>
  <c r="G25" i="91"/>
  <c r="E25" i="90"/>
  <c r="I25" i="89"/>
  <c r="G25" i="82"/>
  <c r="G42" i="82" s="1"/>
  <c r="C25" i="81"/>
  <c r="K25" i="81"/>
  <c r="F25" i="77"/>
  <c r="C25" i="70"/>
  <c r="K25" i="70"/>
  <c r="G25" i="69"/>
  <c r="F25" i="67"/>
  <c r="J25" i="58"/>
  <c r="G25" i="53"/>
  <c r="D25" i="52"/>
  <c r="D42" i="52" s="1"/>
  <c r="L25" i="52"/>
  <c r="L42" i="52" s="1"/>
  <c r="H25" i="47"/>
  <c r="H42" i="47" s="1"/>
  <c r="C25" i="42"/>
  <c r="C42" i="42" s="1"/>
  <c r="K25" i="42"/>
  <c r="K42" i="42" s="1"/>
  <c r="H25" i="27"/>
  <c r="E25" i="26"/>
  <c r="H25" i="19"/>
  <c r="C25" i="15"/>
  <c r="C42" i="15" s="1"/>
  <c r="K25" i="15"/>
  <c r="K42" i="15" s="1"/>
  <c r="G25" i="14"/>
  <c r="G42" i="14" s="1"/>
  <c r="C25" i="12"/>
  <c r="C42" i="12" s="1"/>
  <c r="K25" i="12"/>
  <c r="K42" i="12" s="1"/>
  <c r="D25" i="160"/>
  <c r="D42" i="160" s="1"/>
  <c r="L25" i="160"/>
  <c r="L42" i="160" s="1"/>
  <c r="H25" i="158"/>
  <c r="D25" i="156"/>
  <c r="D42" i="156" s="1"/>
  <c r="L25" i="156"/>
  <c r="L42" i="156" s="1"/>
  <c r="H25" i="154"/>
  <c r="H42" i="154" s="1"/>
  <c r="D25" i="152"/>
  <c r="D42" i="152" s="1"/>
  <c r="L25" i="152"/>
  <c r="L42" i="152" s="1"/>
  <c r="H25" i="150"/>
  <c r="H42" i="150" s="1"/>
  <c r="D25" i="148"/>
  <c r="D42" i="148" s="1"/>
  <c r="L25" i="148"/>
  <c r="L42" i="148" s="1"/>
  <c r="H25" i="146"/>
  <c r="H42" i="146" s="1"/>
  <c r="D25" i="144"/>
  <c r="D42" i="144" s="1"/>
  <c r="L25" i="144"/>
  <c r="L42" i="144" s="1"/>
  <c r="H25" i="142"/>
  <c r="H42" i="142" s="1"/>
  <c r="D25" i="140"/>
  <c r="D42" i="140" s="1"/>
  <c r="L25" i="140"/>
  <c r="L42" i="140" s="1"/>
  <c r="H25" i="138"/>
  <c r="H42" i="138" s="1"/>
  <c r="D25" i="136"/>
  <c r="D42" i="136" s="1"/>
  <c r="L25" i="136"/>
  <c r="L42" i="136" s="1"/>
  <c r="H25" i="134"/>
  <c r="H42" i="134" s="1"/>
  <c r="D25" i="132"/>
  <c r="D42" i="132" s="1"/>
  <c r="L25" i="132"/>
  <c r="L42" i="132" s="1"/>
  <c r="H25" i="130"/>
  <c r="H42" i="130" s="1"/>
  <c r="D25" i="125"/>
  <c r="D42" i="125" s="1"/>
  <c r="L25" i="125"/>
  <c r="L42" i="125" s="1"/>
  <c r="H25" i="124"/>
  <c r="H42" i="124" s="1"/>
  <c r="H25" i="115"/>
  <c r="E25" i="114"/>
  <c r="E42" i="114" s="1"/>
  <c r="F25" i="85"/>
  <c r="C25" i="78"/>
  <c r="C42" i="78" s="1"/>
  <c r="K25" i="78"/>
  <c r="K42" i="78" s="1"/>
  <c r="G25" i="77"/>
  <c r="G42" i="77" s="1"/>
  <c r="F25" i="75"/>
  <c r="J25" i="66"/>
  <c r="C25" i="64"/>
  <c r="K25" i="64"/>
  <c r="H25" i="53"/>
  <c r="H42" i="53" s="1"/>
  <c r="C25" i="48"/>
  <c r="C42" i="48" s="1"/>
  <c r="K25" i="48"/>
  <c r="G25" i="43"/>
  <c r="G42" i="43" s="1"/>
  <c r="D25" i="42"/>
  <c r="D42" i="42" s="1"/>
  <c r="L25" i="42"/>
  <c r="L42" i="42" s="1"/>
  <c r="E25" i="39"/>
  <c r="C25" i="38"/>
  <c r="C42" i="38" s="1"/>
  <c r="K25" i="38"/>
  <c r="K42" i="38" s="1"/>
  <c r="G25" i="37"/>
  <c r="G42" i="37" s="1"/>
  <c r="E25" i="36"/>
  <c r="C25" i="35"/>
  <c r="C42" i="35" s="1"/>
  <c r="K25" i="35"/>
  <c r="I25" i="34"/>
  <c r="I42" i="34" s="1"/>
  <c r="G25" i="33"/>
  <c r="E25" i="32"/>
  <c r="E42" i="32" s="1"/>
  <c r="C25" i="31"/>
  <c r="K25" i="31"/>
  <c r="I25" i="30"/>
  <c r="D25" i="28"/>
  <c r="L25" i="28"/>
  <c r="I25" i="27"/>
  <c r="D25" i="20"/>
  <c r="L25" i="20"/>
  <c r="I25" i="19"/>
  <c r="D25" i="12"/>
  <c r="L25" i="12"/>
  <c r="C25" i="127"/>
  <c r="K25" i="127"/>
  <c r="G25" i="121"/>
  <c r="D25" i="118"/>
  <c r="L25" i="118"/>
  <c r="L42" i="118" s="1"/>
  <c r="C25" i="110"/>
  <c r="K25" i="110"/>
  <c r="G25" i="109"/>
  <c r="E25" i="108"/>
  <c r="I25" i="107"/>
  <c r="C25" i="102"/>
  <c r="K25" i="102"/>
  <c r="G25" i="101"/>
  <c r="E25" i="100"/>
  <c r="I25" i="99"/>
  <c r="C25" i="94"/>
  <c r="K25" i="94"/>
  <c r="G25" i="93"/>
  <c r="E25" i="92"/>
  <c r="I25" i="91"/>
  <c r="K25" i="86"/>
  <c r="G25" i="85"/>
  <c r="F25" i="83"/>
  <c r="J25" i="74"/>
  <c r="C25" i="72"/>
  <c r="C42" i="72" s="1"/>
  <c r="K25" i="72"/>
  <c r="K42" i="72" s="1"/>
  <c r="F25" i="62"/>
  <c r="C25" i="54"/>
  <c r="K25" i="54"/>
  <c r="G25" i="49"/>
  <c r="D25" i="48"/>
  <c r="D42" i="48" s="1"/>
  <c r="L25" i="48"/>
  <c r="L42" i="48" s="1"/>
  <c r="H25" i="43"/>
  <c r="H42" i="43" s="1"/>
  <c r="H25" i="29"/>
  <c r="E25" i="28"/>
  <c r="H25" i="21"/>
  <c r="E25" i="20"/>
  <c r="G25" i="16"/>
  <c r="G42" i="16" s="1"/>
  <c r="E25" i="15"/>
  <c r="I25" i="14"/>
  <c r="G25" i="3"/>
  <c r="G42" i="3" s="1"/>
  <c r="H25" i="119"/>
  <c r="J25" i="82"/>
  <c r="C25" i="80"/>
  <c r="K25" i="80"/>
  <c r="F25" i="70"/>
  <c r="J25" i="63"/>
  <c r="G25" i="60"/>
  <c r="C25" i="57"/>
  <c r="K25" i="57"/>
  <c r="G25" i="55"/>
  <c r="D25" i="54"/>
  <c r="D42" i="54" s="1"/>
  <c r="L25" i="54"/>
  <c r="L42" i="54" s="1"/>
  <c r="H25" i="49"/>
  <c r="H42" i="49" s="1"/>
  <c r="C25" i="44"/>
  <c r="C42" i="44" s="1"/>
  <c r="K25" i="44"/>
  <c r="K42" i="44" s="1"/>
  <c r="G25" i="39"/>
  <c r="G42" i="39" s="1"/>
  <c r="I25" i="37"/>
  <c r="G25" i="36"/>
  <c r="G42" i="36" s="1"/>
  <c r="E25" i="35"/>
  <c r="C25" i="34"/>
  <c r="K25" i="34"/>
  <c r="I25" i="33"/>
  <c r="I42" i="33" s="1"/>
  <c r="G25" i="32"/>
  <c r="E25" i="31"/>
  <c r="E42" i="31" s="1"/>
  <c r="C25" i="30"/>
  <c r="K25" i="30"/>
  <c r="I25" i="29"/>
  <c r="D25" i="22"/>
  <c r="L25" i="22"/>
  <c r="I25" i="21"/>
  <c r="G40" i="169"/>
  <c r="G42" i="169" s="1"/>
  <c r="C25" i="158"/>
  <c r="K25" i="158"/>
  <c r="G25" i="156"/>
  <c r="C25" i="154"/>
  <c r="K25" i="154"/>
  <c r="G25" i="152"/>
  <c r="C25" i="150"/>
  <c r="C42" i="150" s="1"/>
  <c r="K25" i="150"/>
  <c r="K42" i="150" s="1"/>
  <c r="G25" i="148"/>
  <c r="C25" i="146"/>
  <c r="K25" i="146"/>
  <c r="G25" i="144"/>
  <c r="C25" i="142"/>
  <c r="K25" i="142"/>
  <c r="G25" i="140"/>
  <c r="C25" i="138"/>
  <c r="K25" i="138"/>
  <c r="G25" i="136"/>
  <c r="C25" i="134"/>
  <c r="K25" i="134"/>
  <c r="G25" i="132"/>
  <c r="C25" i="130"/>
  <c r="K25" i="130"/>
  <c r="G25" i="125"/>
  <c r="D25" i="122"/>
  <c r="L25" i="122"/>
  <c r="C25" i="115"/>
  <c r="K25" i="115"/>
  <c r="C25" i="112"/>
  <c r="K25" i="112"/>
  <c r="G25" i="111"/>
  <c r="E25" i="110"/>
  <c r="I25" i="109"/>
  <c r="C25" i="104"/>
  <c r="K25" i="104"/>
  <c r="G25" i="103"/>
  <c r="E25" i="102"/>
  <c r="I25" i="101"/>
  <c r="C25" i="96"/>
  <c r="K25" i="96"/>
  <c r="G25" i="95"/>
  <c r="E25" i="94"/>
  <c r="I25" i="93"/>
  <c r="C25" i="88"/>
  <c r="K25" i="88"/>
  <c r="G25" i="87"/>
  <c r="E25" i="86"/>
  <c r="F25" i="78"/>
  <c r="J25" i="71"/>
  <c r="G25" i="68"/>
  <c r="H25" i="55"/>
  <c r="H42" i="55" s="1"/>
  <c r="C25" i="50"/>
  <c r="K25" i="50"/>
  <c r="G25" i="45"/>
  <c r="G42" i="45" s="1"/>
  <c r="D25" i="44"/>
  <c r="D42" i="44" s="1"/>
  <c r="L25" i="44"/>
  <c r="L42" i="44" s="1"/>
  <c r="H25" i="39"/>
  <c r="H42" i="39" s="1"/>
  <c r="F25" i="38"/>
  <c r="J25" i="37"/>
  <c r="H25" i="36"/>
  <c r="H42" i="36" s="1"/>
  <c r="F25" i="35"/>
  <c r="D25" i="34"/>
  <c r="D42" i="34" s="1"/>
  <c r="L25" i="34"/>
  <c r="L42" i="34" s="1"/>
  <c r="J25" i="33"/>
  <c r="H25" i="32"/>
  <c r="H42" i="32" s="1"/>
  <c r="F25" i="31"/>
  <c r="D25" i="30"/>
  <c r="D42" i="30" s="1"/>
  <c r="L25" i="30"/>
  <c r="H25" i="23"/>
  <c r="E25" i="22"/>
  <c r="I25" i="16"/>
  <c r="D25" i="4"/>
  <c r="L25" i="4"/>
  <c r="G25" i="128"/>
  <c r="C25" i="126"/>
  <c r="K25" i="126"/>
  <c r="G25" i="124"/>
  <c r="C25" i="122"/>
  <c r="K25" i="122"/>
  <c r="G25" i="120"/>
  <c r="C25" i="118"/>
  <c r="K25" i="118"/>
  <c r="G25" i="116"/>
  <c r="C25" i="114"/>
  <c r="K25" i="114"/>
  <c r="H25" i="113"/>
  <c r="D25" i="112"/>
  <c r="L25" i="112"/>
  <c r="H25" i="111"/>
  <c r="D25" i="110"/>
  <c r="D42" i="110" s="1"/>
  <c r="L25" i="110"/>
  <c r="L42" i="110" s="1"/>
  <c r="H25" i="109"/>
  <c r="H42" i="109" s="1"/>
  <c r="D25" i="108"/>
  <c r="L25" i="108"/>
  <c r="H25" i="107"/>
  <c r="H42" i="107" s="1"/>
  <c r="D25" i="106"/>
  <c r="D42" i="106" s="1"/>
  <c r="L25" i="106"/>
  <c r="L42" i="106" s="1"/>
  <c r="H25" i="105"/>
  <c r="H42" i="105" s="1"/>
  <c r="D25" i="104"/>
  <c r="D42" i="104" s="1"/>
  <c r="L25" i="104"/>
  <c r="L42" i="104" s="1"/>
  <c r="H25" i="103"/>
  <c r="D25" i="102"/>
  <c r="D42" i="102" s="1"/>
  <c r="L25" i="102"/>
  <c r="L42" i="102" s="1"/>
  <c r="H25" i="101"/>
  <c r="H42" i="101" s="1"/>
  <c r="D25" i="100"/>
  <c r="D42" i="100" s="1"/>
  <c r="L25" i="100"/>
  <c r="L42" i="100" s="1"/>
  <c r="H25" i="99"/>
  <c r="H42" i="99" s="1"/>
  <c r="D25" i="98"/>
  <c r="D42" i="98" s="1"/>
  <c r="L25" i="98"/>
  <c r="L42" i="98" s="1"/>
  <c r="H25" i="97"/>
  <c r="H42" i="97" s="1"/>
  <c r="D25" i="96"/>
  <c r="D42" i="96" s="1"/>
  <c r="L25" i="96"/>
  <c r="L42" i="96" s="1"/>
  <c r="H25" i="95"/>
  <c r="H42" i="95" s="1"/>
  <c r="D25" i="94"/>
  <c r="D42" i="94" s="1"/>
  <c r="L25" i="94"/>
  <c r="L42" i="94" s="1"/>
  <c r="H25" i="93"/>
  <c r="H42" i="93" s="1"/>
  <c r="D25" i="92"/>
  <c r="D42" i="92" s="1"/>
  <c r="L25" i="92"/>
  <c r="L42" i="92" s="1"/>
  <c r="H25" i="91"/>
  <c r="H42" i="91" s="1"/>
  <c r="D25" i="90"/>
  <c r="D42" i="90" s="1"/>
  <c r="L25" i="90"/>
  <c r="L42" i="90" s="1"/>
  <c r="H25" i="89"/>
  <c r="H42" i="89" s="1"/>
  <c r="D25" i="88"/>
  <c r="D42" i="88" s="1"/>
  <c r="L25" i="88"/>
  <c r="L42" i="88" s="1"/>
  <c r="H25" i="87"/>
  <c r="H42" i="87" s="1"/>
  <c r="D25" i="86"/>
  <c r="D42" i="86" s="1"/>
  <c r="F25" i="84"/>
  <c r="G25" i="83"/>
  <c r="J25" i="80"/>
  <c r="C25" i="79"/>
  <c r="K25" i="79"/>
  <c r="F25" i="76"/>
  <c r="G25" i="75"/>
  <c r="G42" i="75" s="1"/>
  <c r="J25" i="72"/>
  <c r="C25" i="71"/>
  <c r="C42" i="71" s="1"/>
  <c r="K25" i="71"/>
  <c r="F25" i="68"/>
  <c r="G25" i="67"/>
  <c r="J25" i="64"/>
  <c r="C25" i="63"/>
  <c r="K25" i="63"/>
  <c r="F25" i="60"/>
  <c r="G25" i="59"/>
  <c r="H25" i="58"/>
  <c r="H42" i="58" s="1"/>
  <c r="D25" i="57"/>
  <c r="D42" i="57" s="1"/>
  <c r="L25" i="57"/>
  <c r="L42" i="57" s="1"/>
  <c r="J25" i="56"/>
  <c r="F25" i="55"/>
  <c r="J25" i="54"/>
  <c r="F25" i="53"/>
  <c r="J25" i="52"/>
  <c r="F25" i="51"/>
  <c r="J25" i="50"/>
  <c r="F25" i="49"/>
  <c r="J25" i="48"/>
  <c r="F25" i="47"/>
  <c r="J25" i="46"/>
  <c r="J42" i="46" s="1"/>
  <c r="F25" i="45"/>
  <c r="J25" i="44"/>
  <c r="F25" i="43"/>
  <c r="J25" i="42"/>
  <c r="F25" i="41"/>
  <c r="J25" i="40"/>
  <c r="F25" i="39"/>
  <c r="D25" i="38"/>
  <c r="D42" i="38" s="1"/>
  <c r="L25" i="38"/>
  <c r="L42" i="38" s="1"/>
  <c r="H25" i="37"/>
  <c r="H42" i="37" s="1"/>
  <c r="F25" i="36"/>
  <c r="D25" i="35"/>
  <c r="D42" i="35" s="1"/>
  <c r="L25" i="35"/>
  <c r="L42" i="35" s="1"/>
  <c r="J25" i="34"/>
  <c r="H25" i="33"/>
  <c r="H42" i="33" s="1"/>
  <c r="F25" i="32"/>
  <c r="D25" i="31"/>
  <c r="D42" i="31" s="1"/>
  <c r="L25" i="31"/>
  <c r="L42" i="31" s="1"/>
  <c r="G25" i="29"/>
  <c r="C25" i="28"/>
  <c r="K25" i="28"/>
  <c r="G25" i="27"/>
  <c r="C25" i="26"/>
  <c r="K25" i="26"/>
  <c r="G25" i="25"/>
  <c r="G42" i="25" s="1"/>
  <c r="C25" i="24"/>
  <c r="C42" i="24" s="1"/>
  <c r="K25" i="24"/>
  <c r="K42" i="24" s="1"/>
  <c r="G25" i="23"/>
  <c r="G42" i="23" s="1"/>
  <c r="C25" i="22"/>
  <c r="C42" i="22" s="1"/>
  <c r="K25" i="22"/>
  <c r="K42" i="22" s="1"/>
  <c r="G25" i="21"/>
  <c r="G42" i="21" s="1"/>
  <c r="C25" i="20"/>
  <c r="C42" i="20" s="1"/>
  <c r="K25" i="20"/>
  <c r="K42" i="20" s="1"/>
  <c r="G25" i="19"/>
  <c r="G42" i="19" s="1"/>
  <c r="C25" i="18"/>
  <c r="C42" i="18" s="1"/>
  <c r="K25" i="18"/>
  <c r="K42" i="18" s="1"/>
  <c r="H25" i="16"/>
  <c r="D25" i="15"/>
  <c r="L25" i="15"/>
  <c r="H25" i="14"/>
  <c r="D25" i="13"/>
  <c r="L25" i="13"/>
  <c r="H25" i="6"/>
  <c r="I40" i="234"/>
  <c r="I42" i="234" s="1"/>
  <c r="I40" i="158"/>
  <c r="I42" i="158" s="1"/>
  <c r="H40" i="158"/>
  <c r="J40" i="231"/>
  <c r="E40" i="204"/>
  <c r="E40" i="144"/>
  <c r="E42" i="144" s="1"/>
  <c r="F40" i="141"/>
  <c r="F42" i="141" s="1"/>
  <c r="C40" i="231"/>
  <c r="K40" i="231"/>
  <c r="H40" i="202"/>
  <c r="F40" i="201"/>
  <c r="F42" i="201" s="1"/>
  <c r="D40" i="200"/>
  <c r="L40" i="200"/>
  <c r="J40" i="199"/>
  <c r="J42" i="199" s="1"/>
  <c r="H40" i="198"/>
  <c r="F40" i="197"/>
  <c r="F42" i="197" s="1"/>
  <c r="D40" i="196"/>
  <c r="L40" i="196"/>
  <c r="J40" i="195"/>
  <c r="J42" i="195" s="1"/>
  <c r="H40" i="194"/>
  <c r="F40" i="193"/>
  <c r="F42" i="193" s="1"/>
  <c r="D40" i="192"/>
  <c r="L40" i="192"/>
  <c r="J40" i="191"/>
  <c r="J42" i="191" s="1"/>
  <c r="H40" i="190"/>
  <c r="F40" i="189"/>
  <c r="F42" i="189" s="1"/>
  <c r="D40" i="188"/>
  <c r="L40" i="188"/>
  <c r="J40" i="187"/>
  <c r="J42" i="187" s="1"/>
  <c r="H40" i="186"/>
  <c r="F40" i="185"/>
  <c r="F42" i="185" s="1"/>
  <c r="L40" i="184"/>
  <c r="I40" i="166"/>
  <c r="C40" i="59"/>
  <c r="K40" i="59"/>
  <c r="D25" i="127"/>
  <c r="D42" i="127" s="1"/>
  <c r="L25" i="127"/>
  <c r="L42" i="127" s="1"/>
  <c r="H25" i="125"/>
  <c r="H42" i="125" s="1"/>
  <c r="D25" i="123"/>
  <c r="D42" i="123" s="1"/>
  <c r="L25" i="123"/>
  <c r="L42" i="123" s="1"/>
  <c r="H25" i="121"/>
  <c r="D25" i="119"/>
  <c r="L25" i="119"/>
  <c r="H25" i="117"/>
  <c r="D25" i="115"/>
  <c r="L25" i="115"/>
  <c r="C25" i="113"/>
  <c r="K25" i="113"/>
  <c r="G25" i="112"/>
  <c r="C25" i="111"/>
  <c r="K25" i="111"/>
  <c r="G25" i="110"/>
  <c r="C25" i="109"/>
  <c r="K25" i="109"/>
  <c r="G25" i="108"/>
  <c r="C25" i="107"/>
  <c r="K25" i="107"/>
  <c r="G25" i="106"/>
  <c r="G42" i="106" s="1"/>
  <c r="C25" i="105"/>
  <c r="K25" i="105"/>
  <c r="G25" i="104"/>
  <c r="C25" i="103"/>
  <c r="K25" i="103"/>
  <c r="G25" i="102"/>
  <c r="C25" i="101"/>
  <c r="K25" i="101"/>
  <c r="G25" i="100"/>
  <c r="C25" i="99"/>
  <c r="K25" i="99"/>
  <c r="G25" i="98"/>
  <c r="C25" i="97"/>
  <c r="K25" i="97"/>
  <c r="G25" i="96"/>
  <c r="C25" i="95"/>
  <c r="K25" i="95"/>
  <c r="G25" i="94"/>
  <c r="C25" i="93"/>
  <c r="K25" i="93"/>
  <c r="G25" i="92"/>
  <c r="C25" i="91"/>
  <c r="K25" i="91"/>
  <c r="G25" i="90"/>
  <c r="G42" i="90" s="1"/>
  <c r="C25" i="89"/>
  <c r="K25" i="89"/>
  <c r="G25" i="88"/>
  <c r="C25" i="87"/>
  <c r="K25" i="87"/>
  <c r="J25" i="83"/>
  <c r="C25" i="82"/>
  <c r="K25" i="82"/>
  <c r="F25" i="79"/>
  <c r="G25" i="78"/>
  <c r="G42" i="78" s="1"/>
  <c r="J25" i="75"/>
  <c r="C25" i="74"/>
  <c r="C42" i="74" s="1"/>
  <c r="K25" i="74"/>
  <c r="K42" i="74" s="1"/>
  <c r="F25" i="71"/>
  <c r="G25" i="70"/>
  <c r="J25" i="67"/>
  <c r="J42" i="67" s="1"/>
  <c r="C25" i="66"/>
  <c r="K25" i="66"/>
  <c r="F25" i="63"/>
  <c r="G25" i="62"/>
  <c r="J25" i="59"/>
  <c r="C25" i="58"/>
  <c r="K25" i="58"/>
  <c r="G25" i="57"/>
  <c r="I25" i="39"/>
  <c r="G25" i="38"/>
  <c r="G42" i="38" s="1"/>
  <c r="C25" i="37"/>
  <c r="C42" i="37" s="1"/>
  <c r="K25" i="37"/>
  <c r="K42" i="37" s="1"/>
  <c r="I25" i="36"/>
  <c r="G25" i="35"/>
  <c r="E25" i="34"/>
  <c r="E42" i="34" s="1"/>
  <c r="C25" i="33"/>
  <c r="K25" i="33"/>
  <c r="I25" i="32"/>
  <c r="I42" i="32" s="1"/>
  <c r="G25" i="31"/>
  <c r="E25" i="30"/>
  <c r="C25" i="16"/>
  <c r="C42" i="16" s="1"/>
  <c r="K25" i="16"/>
  <c r="K42" i="16" s="1"/>
  <c r="G25" i="15"/>
  <c r="G42" i="15" s="1"/>
  <c r="C25" i="14"/>
  <c r="C42" i="14" s="1"/>
  <c r="K25" i="14"/>
  <c r="K42" i="14" s="1"/>
  <c r="G25" i="13"/>
  <c r="G42" i="13" s="1"/>
  <c r="G25" i="10"/>
  <c r="G42" i="10" s="1"/>
  <c r="G25" i="7"/>
  <c r="G42" i="7" s="1"/>
  <c r="I40" i="202"/>
  <c r="I42" i="202" s="1"/>
  <c r="G40" i="201"/>
  <c r="E40" i="200"/>
  <c r="C40" i="199"/>
  <c r="K40" i="199"/>
  <c r="I40" i="198"/>
  <c r="G40" i="197"/>
  <c r="E40" i="196"/>
  <c r="C40" i="195"/>
  <c r="C42" i="195" s="1"/>
  <c r="K40" i="195"/>
  <c r="K42" i="195" s="1"/>
  <c r="I40" i="194"/>
  <c r="G40" i="193"/>
  <c r="G42" i="193" s="1"/>
  <c r="E40" i="192"/>
  <c r="C40" i="191"/>
  <c r="C42" i="191" s="1"/>
  <c r="K40" i="191"/>
  <c r="K42" i="191" s="1"/>
  <c r="I40" i="190"/>
  <c r="G40" i="189"/>
  <c r="G42" i="189" s="1"/>
  <c r="E40" i="188"/>
  <c r="C40" i="187"/>
  <c r="K40" i="187"/>
  <c r="K42" i="187" s="1"/>
  <c r="I40" i="186"/>
  <c r="G40" i="185"/>
  <c r="G42" i="185" s="1"/>
  <c r="E40" i="184"/>
  <c r="J40" i="183"/>
  <c r="J42" i="183" s="1"/>
  <c r="H40" i="182"/>
  <c r="F40" i="181"/>
  <c r="F42" i="181" s="1"/>
  <c r="D40" i="180"/>
  <c r="L40" i="180"/>
  <c r="J40" i="179"/>
  <c r="J42" i="179" s="1"/>
  <c r="H40" i="178"/>
  <c r="F40" i="177"/>
  <c r="F42" i="177" s="1"/>
  <c r="D40" i="176"/>
  <c r="L40" i="176"/>
  <c r="J40" i="175"/>
  <c r="J42" i="175" s="1"/>
  <c r="H40" i="174"/>
  <c r="J40" i="163"/>
  <c r="J42" i="163" s="1"/>
  <c r="C25" i="128"/>
  <c r="K25" i="128"/>
  <c r="G25" i="126"/>
  <c r="C25" i="124"/>
  <c r="K25" i="124"/>
  <c r="G25" i="122"/>
  <c r="C25" i="120"/>
  <c r="K25" i="120"/>
  <c r="G25" i="118"/>
  <c r="C25" i="116"/>
  <c r="K25" i="116"/>
  <c r="G25" i="114"/>
  <c r="D25" i="113"/>
  <c r="L25" i="113"/>
  <c r="H25" i="112"/>
  <c r="D25" i="111"/>
  <c r="L25" i="111"/>
  <c r="H25" i="110"/>
  <c r="H42" i="110" s="1"/>
  <c r="D25" i="109"/>
  <c r="D42" i="109" s="1"/>
  <c r="L25" i="109"/>
  <c r="L42" i="109" s="1"/>
  <c r="H25" i="108"/>
  <c r="D25" i="107"/>
  <c r="L25" i="107"/>
  <c r="L42" i="107" s="1"/>
  <c r="H25" i="106"/>
  <c r="H42" i="106" s="1"/>
  <c r="D25" i="105"/>
  <c r="D42" i="105" s="1"/>
  <c r="L25" i="105"/>
  <c r="H25" i="104"/>
  <c r="H42" i="104" s="1"/>
  <c r="D25" i="103"/>
  <c r="D42" i="103" s="1"/>
  <c r="L25" i="103"/>
  <c r="L42" i="103" s="1"/>
  <c r="H25" i="102"/>
  <c r="H42" i="102" s="1"/>
  <c r="D25" i="101"/>
  <c r="D42" i="101" s="1"/>
  <c r="L25" i="101"/>
  <c r="H25" i="100"/>
  <c r="H42" i="100" s="1"/>
  <c r="D25" i="99"/>
  <c r="D42" i="99" s="1"/>
  <c r="L25" i="99"/>
  <c r="L42" i="99" s="1"/>
  <c r="H25" i="98"/>
  <c r="H42" i="98" s="1"/>
  <c r="D25" i="97"/>
  <c r="D42" i="97" s="1"/>
  <c r="L25" i="97"/>
  <c r="L42" i="97" s="1"/>
  <c r="H25" i="96"/>
  <c r="H42" i="96" s="1"/>
  <c r="D25" i="95"/>
  <c r="D42" i="95" s="1"/>
  <c r="L25" i="95"/>
  <c r="L42" i="95" s="1"/>
  <c r="H25" i="94"/>
  <c r="H42" i="94" s="1"/>
  <c r="D25" i="93"/>
  <c r="D42" i="93" s="1"/>
  <c r="L25" i="93"/>
  <c r="L42" i="93" s="1"/>
  <c r="H25" i="92"/>
  <c r="H42" i="92" s="1"/>
  <c r="D25" i="91"/>
  <c r="L25" i="91"/>
  <c r="H25" i="90"/>
  <c r="H42" i="90" s="1"/>
  <c r="D25" i="89"/>
  <c r="D42" i="89" s="1"/>
  <c r="L25" i="89"/>
  <c r="L42" i="89" s="1"/>
  <c r="H25" i="88"/>
  <c r="H42" i="88" s="1"/>
  <c r="D25" i="87"/>
  <c r="D42" i="87" s="1"/>
  <c r="L25" i="87"/>
  <c r="L42" i="87" s="1"/>
  <c r="J25" i="84"/>
  <c r="C25" i="83"/>
  <c r="K25" i="83"/>
  <c r="F25" i="80"/>
  <c r="G25" i="79"/>
  <c r="J25" i="76"/>
  <c r="C25" i="75"/>
  <c r="C42" i="75" s="1"/>
  <c r="K25" i="75"/>
  <c r="K42" i="75" s="1"/>
  <c r="F25" i="72"/>
  <c r="G25" i="71"/>
  <c r="J25" i="68"/>
  <c r="J42" i="68" s="1"/>
  <c r="C25" i="67"/>
  <c r="K25" i="67"/>
  <c r="F25" i="64"/>
  <c r="G25" i="63"/>
  <c r="J25" i="60"/>
  <c r="C25" i="59"/>
  <c r="K25" i="59"/>
  <c r="L25" i="58"/>
  <c r="L42" i="58" s="1"/>
  <c r="H25" i="57"/>
  <c r="H42" i="57" s="1"/>
  <c r="F25" i="56"/>
  <c r="J25" i="55"/>
  <c r="F25" i="54"/>
  <c r="J25" i="53"/>
  <c r="F25" i="52"/>
  <c r="J25" i="51"/>
  <c r="F25" i="50"/>
  <c r="J25" i="49"/>
  <c r="F25" i="48"/>
  <c r="J25" i="47"/>
  <c r="F25" i="46"/>
  <c r="J25" i="45"/>
  <c r="F25" i="44"/>
  <c r="J25" i="43"/>
  <c r="F25" i="42"/>
  <c r="J25" i="41"/>
  <c r="F25" i="40"/>
  <c r="J25" i="39"/>
  <c r="H25" i="38"/>
  <c r="H42" i="38" s="1"/>
  <c r="D25" i="37"/>
  <c r="D42" i="37" s="1"/>
  <c r="L25" i="37"/>
  <c r="L42" i="37" s="1"/>
  <c r="J25" i="36"/>
  <c r="H25" i="35"/>
  <c r="H42" i="35" s="1"/>
  <c r="F25" i="34"/>
  <c r="D25" i="33"/>
  <c r="D42" i="33" s="1"/>
  <c r="L25" i="33"/>
  <c r="L42" i="33" s="1"/>
  <c r="J25" i="32"/>
  <c r="H25" i="31"/>
  <c r="H42" i="31" s="1"/>
  <c r="F25" i="30"/>
  <c r="C25" i="29"/>
  <c r="K25" i="29"/>
  <c r="G25" i="28"/>
  <c r="C25" i="27"/>
  <c r="K25" i="27"/>
  <c r="G25" i="26"/>
  <c r="C25" i="25"/>
  <c r="C42" i="25" s="1"/>
  <c r="K25" i="25"/>
  <c r="G25" i="24"/>
  <c r="G42" i="24" s="1"/>
  <c r="C25" i="23"/>
  <c r="C42" i="23" s="1"/>
  <c r="K25" i="23"/>
  <c r="K42" i="23" s="1"/>
  <c r="G25" i="22"/>
  <c r="G42" i="22" s="1"/>
  <c r="C25" i="21"/>
  <c r="C42" i="21" s="1"/>
  <c r="K25" i="21"/>
  <c r="K42" i="21" s="1"/>
  <c r="G25" i="20"/>
  <c r="G42" i="20" s="1"/>
  <c r="C25" i="19"/>
  <c r="C42" i="19" s="1"/>
  <c r="K25" i="19"/>
  <c r="K42" i="19" s="1"/>
  <c r="G25" i="18"/>
  <c r="G42" i="18" s="1"/>
  <c r="D25" i="16"/>
  <c r="L25" i="16"/>
  <c r="H25" i="15"/>
  <c r="D25" i="14"/>
  <c r="L25" i="14"/>
  <c r="H25" i="13"/>
  <c r="H25" i="10"/>
  <c r="H25" i="2"/>
  <c r="H40" i="214"/>
  <c r="C40" i="127"/>
  <c r="K40" i="127"/>
  <c r="J40" i="111"/>
  <c r="J42" i="111" s="1"/>
  <c r="D25" i="128"/>
  <c r="D42" i="128" s="1"/>
  <c r="L25" i="128"/>
  <c r="L42" i="128" s="1"/>
  <c r="H25" i="126"/>
  <c r="H42" i="126" s="1"/>
  <c r="D25" i="124"/>
  <c r="D42" i="124" s="1"/>
  <c r="L25" i="124"/>
  <c r="L42" i="124" s="1"/>
  <c r="H25" i="122"/>
  <c r="D25" i="120"/>
  <c r="L25" i="120"/>
  <c r="H25" i="118"/>
  <c r="D25" i="116"/>
  <c r="L25" i="116"/>
  <c r="H25" i="114"/>
  <c r="E25" i="113"/>
  <c r="E42" i="113" s="1"/>
  <c r="I25" i="112"/>
  <c r="I42" i="112" s="1"/>
  <c r="E25" i="111"/>
  <c r="E42" i="111" s="1"/>
  <c r="I25" i="110"/>
  <c r="E25" i="109"/>
  <c r="I25" i="108"/>
  <c r="E25" i="107"/>
  <c r="I25" i="106"/>
  <c r="E25" i="105"/>
  <c r="I25" i="104"/>
  <c r="E25" i="103"/>
  <c r="I25" i="102"/>
  <c r="E25" i="101"/>
  <c r="I25" i="100"/>
  <c r="I42" i="100" s="1"/>
  <c r="E25" i="99"/>
  <c r="I25" i="98"/>
  <c r="E25" i="97"/>
  <c r="I25" i="96"/>
  <c r="E25" i="95"/>
  <c r="I25" i="94"/>
  <c r="E25" i="93"/>
  <c r="I25" i="92"/>
  <c r="E25" i="91"/>
  <c r="I25" i="90"/>
  <c r="E25" i="89"/>
  <c r="I25" i="88"/>
  <c r="E25" i="87"/>
  <c r="J25" i="85"/>
  <c r="C25" i="84"/>
  <c r="K25" i="84"/>
  <c r="F25" i="81"/>
  <c r="G25" i="80"/>
  <c r="J25" i="77"/>
  <c r="C25" i="76"/>
  <c r="C42" i="76" s="1"/>
  <c r="K25" i="76"/>
  <c r="K42" i="76" s="1"/>
  <c r="F25" i="73"/>
  <c r="G25" i="72"/>
  <c r="G42" i="72" s="1"/>
  <c r="J25" i="69"/>
  <c r="C25" i="68"/>
  <c r="K25" i="68"/>
  <c r="F25" i="65"/>
  <c r="G25" i="64"/>
  <c r="J25" i="61"/>
  <c r="C25" i="60"/>
  <c r="K25" i="60"/>
  <c r="I25" i="57"/>
  <c r="G25" i="56"/>
  <c r="C25" i="55"/>
  <c r="K25" i="55"/>
  <c r="G25" i="54"/>
  <c r="C25" i="53"/>
  <c r="K25" i="53"/>
  <c r="G25" i="52"/>
  <c r="C25" i="51"/>
  <c r="K25" i="51"/>
  <c r="G25" i="50"/>
  <c r="C25" i="49"/>
  <c r="K25" i="49"/>
  <c r="G25" i="48"/>
  <c r="C25" i="47"/>
  <c r="C42" i="47" s="1"/>
  <c r="K25" i="47"/>
  <c r="K42" i="47" s="1"/>
  <c r="G25" i="46"/>
  <c r="G42" i="46" s="1"/>
  <c r="C25" i="45"/>
  <c r="C42" i="45" s="1"/>
  <c r="K25" i="45"/>
  <c r="K42" i="45" s="1"/>
  <c r="G25" i="44"/>
  <c r="G42" i="44" s="1"/>
  <c r="C25" i="43"/>
  <c r="C42" i="43" s="1"/>
  <c r="K25" i="43"/>
  <c r="K42" i="43" s="1"/>
  <c r="G25" i="42"/>
  <c r="G42" i="42" s="1"/>
  <c r="C25" i="41"/>
  <c r="C42" i="41" s="1"/>
  <c r="K25" i="41"/>
  <c r="K42" i="41" s="1"/>
  <c r="G25" i="40"/>
  <c r="G42" i="40" s="1"/>
  <c r="C25" i="39"/>
  <c r="C42" i="39" s="1"/>
  <c r="K25" i="39"/>
  <c r="K42" i="39" s="1"/>
  <c r="E25" i="37"/>
  <c r="C25" i="36"/>
  <c r="C42" i="36" s="1"/>
  <c r="K25" i="36"/>
  <c r="K42" i="36" s="1"/>
  <c r="I25" i="35"/>
  <c r="G25" i="34"/>
  <c r="E25" i="33"/>
  <c r="E42" i="33" s="1"/>
  <c r="C25" i="32"/>
  <c r="K25" i="32"/>
  <c r="I25" i="31"/>
  <c r="I42" i="31" s="1"/>
  <c r="G25" i="30"/>
  <c r="D25" i="29"/>
  <c r="L25" i="29"/>
  <c r="H25" i="28"/>
  <c r="D25" i="27"/>
  <c r="L25" i="27"/>
  <c r="H25" i="26"/>
  <c r="D25" i="25"/>
  <c r="L25" i="25"/>
  <c r="H25" i="24"/>
  <c r="D25" i="23"/>
  <c r="L25" i="23"/>
  <c r="H25" i="22"/>
  <c r="D25" i="21"/>
  <c r="L25" i="21"/>
  <c r="H25" i="20"/>
  <c r="D25" i="19"/>
  <c r="L25" i="19"/>
  <c r="H25" i="18"/>
  <c r="C25" i="17"/>
  <c r="C42" i="17" s="1"/>
  <c r="K25" i="17"/>
  <c r="K42" i="17" s="1"/>
  <c r="E25" i="16"/>
  <c r="I25" i="15"/>
  <c r="E25" i="14"/>
  <c r="D25" i="8"/>
  <c r="L25" i="8"/>
  <c r="L40" i="162"/>
  <c r="J40" i="219"/>
  <c r="J42" i="219" s="1"/>
  <c r="I40" i="214"/>
  <c r="E40" i="172"/>
  <c r="G40" i="161"/>
  <c r="I40" i="6"/>
  <c r="I42" i="6" s="1"/>
  <c r="G25" i="127"/>
  <c r="C25" i="125"/>
  <c r="K25" i="125"/>
  <c r="G25" i="123"/>
  <c r="C25" i="121"/>
  <c r="K25" i="121"/>
  <c r="G25" i="119"/>
  <c r="C25" i="117"/>
  <c r="K25" i="117"/>
  <c r="G25" i="115"/>
  <c r="I25" i="114"/>
  <c r="I42" i="114" s="1"/>
  <c r="J25" i="86"/>
  <c r="C25" i="85"/>
  <c r="K25" i="85"/>
  <c r="F25" i="82"/>
  <c r="G25" i="81"/>
  <c r="J25" i="78"/>
  <c r="C25" i="77"/>
  <c r="K25" i="77"/>
  <c r="F25" i="74"/>
  <c r="G25" i="73"/>
  <c r="G42" i="73" s="1"/>
  <c r="J25" i="70"/>
  <c r="C25" i="69"/>
  <c r="K25" i="69"/>
  <c r="F25" i="66"/>
  <c r="G25" i="65"/>
  <c r="J25" i="62"/>
  <c r="C25" i="61"/>
  <c r="K25" i="61"/>
  <c r="F25" i="58"/>
  <c r="J25" i="57"/>
  <c r="H25" i="56"/>
  <c r="H42" i="56" s="1"/>
  <c r="D25" i="55"/>
  <c r="D42" i="55" s="1"/>
  <c r="L25" i="55"/>
  <c r="L42" i="55" s="1"/>
  <c r="H25" i="54"/>
  <c r="H42" i="54" s="1"/>
  <c r="D25" i="53"/>
  <c r="D42" i="53" s="1"/>
  <c r="L25" i="53"/>
  <c r="L42" i="53" s="1"/>
  <c r="H25" i="52"/>
  <c r="H42" i="52" s="1"/>
  <c r="D25" i="51"/>
  <c r="D42" i="51" s="1"/>
  <c r="L25" i="51"/>
  <c r="L42" i="51" s="1"/>
  <c r="H25" i="50"/>
  <c r="H42" i="50" s="1"/>
  <c r="D25" i="49"/>
  <c r="D42" i="49" s="1"/>
  <c r="L25" i="49"/>
  <c r="L42" i="49" s="1"/>
  <c r="H25" i="48"/>
  <c r="D25" i="47"/>
  <c r="D42" i="47" s="1"/>
  <c r="L25" i="47"/>
  <c r="L42" i="47" s="1"/>
  <c r="H25" i="46"/>
  <c r="H42" i="46" s="1"/>
  <c r="D25" i="45"/>
  <c r="D42" i="45" s="1"/>
  <c r="L25" i="45"/>
  <c r="L42" i="45" s="1"/>
  <c r="H25" i="44"/>
  <c r="H42" i="44" s="1"/>
  <c r="D25" i="43"/>
  <c r="D42" i="43" s="1"/>
  <c r="L25" i="43"/>
  <c r="L42" i="43" s="1"/>
  <c r="H25" i="42"/>
  <c r="H42" i="42" s="1"/>
  <c r="D25" i="41"/>
  <c r="D42" i="41" s="1"/>
  <c r="L25" i="41"/>
  <c r="L42" i="41" s="1"/>
  <c r="H25" i="40"/>
  <c r="H42" i="40" s="1"/>
  <c r="D25" i="39"/>
  <c r="D42" i="39" s="1"/>
  <c r="L25" i="39"/>
  <c r="L42" i="39" s="1"/>
  <c r="J25" i="38"/>
  <c r="J42" i="38" s="1"/>
  <c r="F25" i="37"/>
  <c r="D25" i="36"/>
  <c r="D42" i="36" s="1"/>
  <c r="L25" i="36"/>
  <c r="L42" i="36" s="1"/>
  <c r="J25" i="35"/>
  <c r="H25" i="34"/>
  <c r="H42" i="34" s="1"/>
  <c r="F25" i="33"/>
  <c r="D25" i="32"/>
  <c r="D42" i="32" s="1"/>
  <c r="L25" i="32"/>
  <c r="L42" i="32" s="1"/>
  <c r="J25" i="31"/>
  <c r="H25" i="30"/>
  <c r="H42" i="30" s="1"/>
  <c r="E25" i="29"/>
  <c r="I25" i="28"/>
  <c r="E25" i="27"/>
  <c r="I25" i="26"/>
  <c r="E25" i="25"/>
  <c r="I25" i="24"/>
  <c r="E25" i="23"/>
  <c r="I25" i="22"/>
  <c r="E25" i="21"/>
  <c r="I25" i="20"/>
  <c r="E25" i="19"/>
  <c r="I25" i="18"/>
  <c r="D25" i="17"/>
  <c r="L25" i="17"/>
  <c r="C25" i="5"/>
  <c r="C42" i="5" s="1"/>
  <c r="K25" i="5"/>
  <c r="K42" i="5" s="1"/>
  <c r="H40" i="206"/>
  <c r="F40" i="169"/>
  <c r="F42" i="169" s="1"/>
  <c r="E40" i="88"/>
  <c r="F40" i="85"/>
  <c r="C25" i="11"/>
  <c r="C42" i="11" s="1"/>
  <c r="K25" i="11"/>
  <c r="K42" i="11" s="1"/>
  <c r="H25" i="9"/>
  <c r="D25" i="7"/>
  <c r="L25" i="7"/>
  <c r="H25" i="5"/>
  <c r="D25" i="3"/>
  <c r="L25" i="3"/>
  <c r="D40" i="157"/>
  <c r="H40" i="103"/>
  <c r="D40" i="1"/>
  <c r="D42" i="1" s="1"/>
  <c r="L40" i="1"/>
  <c r="L42" i="1" s="1"/>
  <c r="J40" i="258"/>
  <c r="H40" i="257"/>
  <c r="H42" i="257" s="1"/>
  <c r="F40" i="256"/>
  <c r="D40" i="255"/>
  <c r="D42" i="255" s="1"/>
  <c r="L40" i="255"/>
  <c r="L42" i="255" s="1"/>
  <c r="J40" i="254"/>
  <c r="H40" i="253"/>
  <c r="H42" i="253" s="1"/>
  <c r="F40" i="252"/>
  <c r="D40" i="251"/>
  <c r="L40" i="251"/>
  <c r="J40" i="250"/>
  <c r="H40" i="249"/>
  <c r="H42" i="249" s="1"/>
  <c r="F40" i="248"/>
  <c r="D40" i="247"/>
  <c r="D42" i="247" s="1"/>
  <c r="L40" i="247"/>
  <c r="L42" i="247" s="1"/>
  <c r="J40" i="246"/>
  <c r="H40" i="245"/>
  <c r="F40" i="244"/>
  <c r="D40" i="243"/>
  <c r="D42" i="243" s="1"/>
  <c r="L40" i="243"/>
  <c r="L42" i="243" s="1"/>
  <c r="J40" i="242"/>
  <c r="H40" i="241"/>
  <c r="H42" i="241" s="1"/>
  <c r="F40" i="240"/>
  <c r="D40" i="239"/>
  <c r="D42" i="239" s="1"/>
  <c r="L40" i="239"/>
  <c r="L42" i="239" s="1"/>
  <c r="J40" i="238"/>
  <c r="H40" i="237"/>
  <c r="H42" i="237" s="1"/>
  <c r="F40" i="236"/>
  <c r="G40" i="234"/>
  <c r="J40" i="233"/>
  <c r="E40" i="232"/>
  <c r="E42" i="232" s="1"/>
  <c r="C40" i="230"/>
  <c r="K40" i="230"/>
  <c r="F40" i="229"/>
  <c r="D40" i="228"/>
  <c r="D42" i="228" s="1"/>
  <c r="L40" i="228"/>
  <c r="L42" i="228" s="1"/>
  <c r="J40" i="227"/>
  <c r="H40" i="226"/>
  <c r="H42" i="226" s="1"/>
  <c r="F40" i="225"/>
  <c r="F42" i="225" s="1"/>
  <c r="D40" i="224"/>
  <c r="L40" i="224"/>
  <c r="J40" i="223"/>
  <c r="J42" i="223" s="1"/>
  <c r="H40" i="222"/>
  <c r="F40" i="221"/>
  <c r="F42" i="221" s="1"/>
  <c r="D40" i="220"/>
  <c r="L40" i="220"/>
  <c r="D40" i="216"/>
  <c r="L40" i="216"/>
  <c r="E40" i="215"/>
  <c r="H40" i="212"/>
  <c r="I40" i="211"/>
  <c r="D40" i="208"/>
  <c r="L40" i="208"/>
  <c r="E40" i="207"/>
  <c r="J40" i="204"/>
  <c r="J42" i="204" s="1"/>
  <c r="J40" i="203"/>
  <c r="J42" i="203" s="1"/>
  <c r="F40" i="202"/>
  <c r="F42" i="202" s="1"/>
  <c r="D40" i="201"/>
  <c r="L40" i="201"/>
  <c r="J40" i="200"/>
  <c r="J42" i="200" s="1"/>
  <c r="H40" i="199"/>
  <c r="F40" i="198"/>
  <c r="F42" i="198" s="1"/>
  <c r="D40" i="197"/>
  <c r="L40" i="197"/>
  <c r="J40" i="196"/>
  <c r="J42" i="196" s="1"/>
  <c r="H40" i="195"/>
  <c r="F40" i="194"/>
  <c r="D40" i="193"/>
  <c r="L40" i="193"/>
  <c r="J40" i="192"/>
  <c r="J42" i="192" s="1"/>
  <c r="H40" i="191"/>
  <c r="F40" i="190"/>
  <c r="F42" i="190" s="1"/>
  <c r="D40" i="189"/>
  <c r="L40" i="189"/>
  <c r="J40" i="188"/>
  <c r="J42" i="188" s="1"/>
  <c r="H40" i="187"/>
  <c r="F40" i="186"/>
  <c r="F42" i="186" s="1"/>
  <c r="D40" i="185"/>
  <c r="L40" i="185"/>
  <c r="J40" i="184"/>
  <c r="J42" i="184" s="1"/>
  <c r="G40" i="183"/>
  <c r="G42" i="183" s="1"/>
  <c r="E40" i="182"/>
  <c r="C40" i="181"/>
  <c r="C42" i="181" s="1"/>
  <c r="K40" i="181"/>
  <c r="K42" i="181" s="1"/>
  <c r="I40" i="180"/>
  <c r="G40" i="179"/>
  <c r="G42" i="179" s="1"/>
  <c r="E40" i="178"/>
  <c r="C40" i="177"/>
  <c r="C42" i="177" s="1"/>
  <c r="K40" i="177"/>
  <c r="K42" i="177" s="1"/>
  <c r="I40" i="176"/>
  <c r="G40" i="175"/>
  <c r="G42" i="175" s="1"/>
  <c r="E40" i="174"/>
  <c r="H40" i="173"/>
  <c r="F40" i="171"/>
  <c r="F42" i="171" s="1"/>
  <c r="I40" i="170"/>
  <c r="D40" i="169"/>
  <c r="L40" i="169"/>
  <c r="J40" i="167"/>
  <c r="J42" i="167" s="1"/>
  <c r="F40" i="166"/>
  <c r="F42" i="166" s="1"/>
  <c r="I40" i="165"/>
  <c r="G40" i="163"/>
  <c r="J40" i="162"/>
  <c r="J42" i="162" s="1"/>
  <c r="E40" i="161"/>
  <c r="E42" i="161" s="1"/>
  <c r="C40" i="159"/>
  <c r="K40" i="159"/>
  <c r="F40" i="158"/>
  <c r="F42" i="158" s="1"/>
  <c r="I40" i="157"/>
  <c r="I42" i="157" s="1"/>
  <c r="E40" i="152"/>
  <c r="E42" i="152" s="1"/>
  <c r="F40" i="149"/>
  <c r="F42" i="149" s="1"/>
  <c r="G40" i="146"/>
  <c r="F40" i="132"/>
  <c r="F42" i="132" s="1"/>
  <c r="J40" i="128"/>
  <c r="J42" i="128" s="1"/>
  <c r="J40" i="105"/>
  <c r="J42" i="105" s="1"/>
  <c r="C40" i="102"/>
  <c r="K40" i="102"/>
  <c r="E40" i="96"/>
  <c r="F40" i="93"/>
  <c r="F42" i="93" s="1"/>
  <c r="G40" i="90"/>
  <c r="C40" i="67"/>
  <c r="K40" i="67"/>
  <c r="E40" i="61"/>
  <c r="E42" i="61" s="1"/>
  <c r="F40" i="58"/>
  <c r="J40" i="47"/>
  <c r="J40" i="39"/>
  <c r="D25" i="11"/>
  <c r="L25" i="11"/>
  <c r="C25" i="8"/>
  <c r="C42" i="8" s="1"/>
  <c r="K25" i="8"/>
  <c r="K42" i="8" s="1"/>
  <c r="G25" i="6"/>
  <c r="G42" i="6" s="1"/>
  <c r="C25" i="4"/>
  <c r="C42" i="4" s="1"/>
  <c r="K25" i="4"/>
  <c r="K42" i="4" s="1"/>
  <c r="G25" i="2"/>
  <c r="E40" i="1"/>
  <c r="E42" i="1" s="1"/>
  <c r="C40" i="258"/>
  <c r="K40" i="258"/>
  <c r="I40" i="257"/>
  <c r="I42" i="257" s="1"/>
  <c r="G40" i="256"/>
  <c r="E40" i="255"/>
  <c r="E42" i="255" s="1"/>
  <c r="C40" i="254"/>
  <c r="K40" i="254"/>
  <c r="I40" i="253"/>
  <c r="I42" i="253" s="1"/>
  <c r="G40" i="252"/>
  <c r="E40" i="251"/>
  <c r="E42" i="251" s="1"/>
  <c r="C40" i="250"/>
  <c r="K40" i="250"/>
  <c r="I40" i="249"/>
  <c r="I42" i="249" s="1"/>
  <c r="G40" i="248"/>
  <c r="E40" i="247"/>
  <c r="E42" i="247" s="1"/>
  <c r="C40" i="246"/>
  <c r="K40" i="246"/>
  <c r="I40" i="245"/>
  <c r="I42" i="245" s="1"/>
  <c r="G40" i="244"/>
  <c r="E40" i="243"/>
  <c r="E42" i="243" s="1"/>
  <c r="C40" i="242"/>
  <c r="K40" i="242"/>
  <c r="I40" i="241"/>
  <c r="I42" i="241" s="1"/>
  <c r="G40" i="240"/>
  <c r="E40" i="239"/>
  <c r="E42" i="239" s="1"/>
  <c r="C40" i="238"/>
  <c r="K40" i="238"/>
  <c r="I40" i="237"/>
  <c r="I42" i="237" s="1"/>
  <c r="G40" i="236"/>
  <c r="E40" i="235"/>
  <c r="E42" i="235" s="1"/>
  <c r="C40" i="233"/>
  <c r="K40" i="233"/>
  <c r="F40" i="232"/>
  <c r="I40" i="231"/>
  <c r="I42" i="231" s="1"/>
  <c r="G40" i="229"/>
  <c r="E40" i="228"/>
  <c r="E42" i="228" s="1"/>
  <c r="C40" i="227"/>
  <c r="K40" i="227"/>
  <c r="I40" i="226"/>
  <c r="I42" i="226" s="1"/>
  <c r="G40" i="225"/>
  <c r="E40" i="224"/>
  <c r="C40" i="223"/>
  <c r="K40" i="223"/>
  <c r="I40" i="222"/>
  <c r="I42" i="222" s="1"/>
  <c r="G40" i="221"/>
  <c r="E40" i="220"/>
  <c r="H40" i="219"/>
  <c r="D40" i="217"/>
  <c r="L40" i="217"/>
  <c r="E40" i="216"/>
  <c r="H40" i="213"/>
  <c r="I40" i="212"/>
  <c r="D40" i="209"/>
  <c r="L40" i="209"/>
  <c r="E40" i="208"/>
  <c r="H40" i="205"/>
  <c r="K40" i="203"/>
  <c r="G40" i="202"/>
  <c r="G42" i="202" s="1"/>
  <c r="E40" i="201"/>
  <c r="E42" i="201" s="1"/>
  <c r="C40" i="200"/>
  <c r="K40" i="200"/>
  <c r="I40" i="199"/>
  <c r="G40" i="198"/>
  <c r="G42" i="198" s="1"/>
  <c r="E40" i="197"/>
  <c r="E42" i="197" s="1"/>
  <c r="C40" i="196"/>
  <c r="K40" i="196"/>
  <c r="K42" i="196" s="1"/>
  <c r="I40" i="195"/>
  <c r="G40" i="194"/>
  <c r="G42" i="194" s="1"/>
  <c r="E40" i="193"/>
  <c r="C40" i="192"/>
  <c r="C42" i="192" s="1"/>
  <c r="K40" i="192"/>
  <c r="K42" i="192" s="1"/>
  <c r="I40" i="191"/>
  <c r="G40" i="190"/>
  <c r="G42" i="190" s="1"/>
  <c r="E40" i="189"/>
  <c r="C40" i="188"/>
  <c r="C42" i="188" s="1"/>
  <c r="K40" i="188"/>
  <c r="K42" i="188" s="1"/>
  <c r="I40" i="187"/>
  <c r="G40" i="186"/>
  <c r="G42" i="186" s="1"/>
  <c r="E40" i="185"/>
  <c r="C40" i="184"/>
  <c r="C42" i="184" s="1"/>
  <c r="K40" i="184"/>
  <c r="K42" i="184" s="1"/>
  <c r="H40" i="183"/>
  <c r="F40" i="182"/>
  <c r="F42" i="182" s="1"/>
  <c r="D40" i="181"/>
  <c r="L40" i="181"/>
  <c r="J40" i="180"/>
  <c r="J42" i="180" s="1"/>
  <c r="H40" i="179"/>
  <c r="F40" i="178"/>
  <c r="F42" i="178" s="1"/>
  <c r="D40" i="177"/>
  <c r="L40" i="177"/>
  <c r="J40" i="176"/>
  <c r="J42" i="176" s="1"/>
  <c r="H40" i="175"/>
  <c r="F40" i="174"/>
  <c r="F42" i="174" s="1"/>
  <c r="I40" i="173"/>
  <c r="D40" i="172"/>
  <c r="L40" i="172"/>
  <c r="J40" i="170"/>
  <c r="J42" i="170" s="1"/>
  <c r="E40" i="169"/>
  <c r="H40" i="168"/>
  <c r="C40" i="167"/>
  <c r="K40" i="167"/>
  <c r="G40" i="166"/>
  <c r="J40" i="165"/>
  <c r="J42" i="165" s="1"/>
  <c r="E40" i="164"/>
  <c r="C40" i="162"/>
  <c r="K40" i="162"/>
  <c r="F40" i="161"/>
  <c r="F42" i="161" s="1"/>
  <c r="I40" i="160"/>
  <c r="I42" i="160" s="1"/>
  <c r="G40" i="158"/>
  <c r="J40" i="157"/>
  <c r="J42" i="157" s="1"/>
  <c r="I40" i="140"/>
  <c r="I42" i="140" s="1"/>
  <c r="J40" i="137"/>
  <c r="J42" i="137" s="1"/>
  <c r="C40" i="134"/>
  <c r="K40" i="134"/>
  <c r="G40" i="123"/>
  <c r="H40" i="120"/>
  <c r="G40" i="110"/>
  <c r="I40" i="84"/>
  <c r="I42" i="84" s="1"/>
  <c r="J40" i="81"/>
  <c r="F40" i="68"/>
  <c r="J40" i="44"/>
  <c r="H40" i="18"/>
  <c r="G25" i="11"/>
  <c r="G42" i="11" s="1"/>
  <c r="I25" i="10"/>
  <c r="D25" i="9"/>
  <c r="L25" i="9"/>
  <c r="H25" i="7"/>
  <c r="D25" i="5"/>
  <c r="L25" i="5"/>
  <c r="H25" i="3"/>
  <c r="D40" i="147"/>
  <c r="L40" i="147"/>
  <c r="D40" i="91"/>
  <c r="L40" i="91"/>
  <c r="H40" i="1"/>
  <c r="H42" i="1" s="1"/>
  <c r="F40" i="258"/>
  <c r="D40" i="257"/>
  <c r="D42" i="257" s="1"/>
  <c r="L40" i="257"/>
  <c r="L42" i="257" s="1"/>
  <c r="J40" i="256"/>
  <c r="H40" i="255"/>
  <c r="H42" i="255" s="1"/>
  <c r="F40" i="254"/>
  <c r="D40" i="253"/>
  <c r="D42" i="253" s="1"/>
  <c r="L40" i="253"/>
  <c r="L42" i="253" s="1"/>
  <c r="J40" i="252"/>
  <c r="H40" i="251"/>
  <c r="H42" i="251" s="1"/>
  <c r="F40" i="250"/>
  <c r="D40" i="249"/>
  <c r="D42" i="249" s="1"/>
  <c r="L40" i="249"/>
  <c r="L42" i="249" s="1"/>
  <c r="J40" i="248"/>
  <c r="H40" i="247"/>
  <c r="F40" i="246"/>
  <c r="D40" i="245"/>
  <c r="D42" i="245" s="1"/>
  <c r="L40" i="245"/>
  <c r="L42" i="245" s="1"/>
  <c r="J40" i="244"/>
  <c r="H40" i="243"/>
  <c r="H42" i="243" s="1"/>
  <c r="F40" i="242"/>
  <c r="D40" i="241"/>
  <c r="D42" i="241" s="1"/>
  <c r="L40" i="241"/>
  <c r="L42" i="241" s="1"/>
  <c r="J40" i="240"/>
  <c r="H40" i="239"/>
  <c r="F40" i="238"/>
  <c r="D40" i="237"/>
  <c r="D42" i="237" s="1"/>
  <c r="L40" i="237"/>
  <c r="L42" i="237" s="1"/>
  <c r="J40" i="236"/>
  <c r="C40" i="234"/>
  <c r="K40" i="234"/>
  <c r="F40" i="233"/>
  <c r="I40" i="232"/>
  <c r="I42" i="232" s="1"/>
  <c r="G40" i="230"/>
  <c r="J40" i="229"/>
  <c r="H40" i="228"/>
  <c r="H42" i="228" s="1"/>
  <c r="F40" i="227"/>
  <c r="D40" i="226"/>
  <c r="D42" i="226" s="1"/>
  <c r="L40" i="226"/>
  <c r="L42" i="226" s="1"/>
  <c r="J40" i="225"/>
  <c r="J42" i="225" s="1"/>
  <c r="H40" i="224"/>
  <c r="F40" i="223"/>
  <c r="F42" i="223" s="1"/>
  <c r="D40" i="222"/>
  <c r="L40" i="222"/>
  <c r="J40" i="221"/>
  <c r="J42" i="221" s="1"/>
  <c r="H40" i="220"/>
  <c r="H40" i="216"/>
  <c r="I40" i="215"/>
  <c r="D40" i="212"/>
  <c r="L40" i="212"/>
  <c r="E40" i="211"/>
  <c r="H40" i="208"/>
  <c r="I40" i="207"/>
  <c r="F40" i="204"/>
  <c r="F42" i="204" s="1"/>
  <c r="F40" i="203"/>
  <c r="F42" i="203" s="1"/>
  <c r="J40" i="202"/>
  <c r="J42" i="202" s="1"/>
  <c r="H40" i="201"/>
  <c r="F40" i="200"/>
  <c r="F42" i="200" s="1"/>
  <c r="D40" i="199"/>
  <c r="L40" i="199"/>
  <c r="J40" i="198"/>
  <c r="J42" i="198" s="1"/>
  <c r="H40" i="197"/>
  <c r="F40" i="196"/>
  <c r="F42" i="196" s="1"/>
  <c r="D40" i="195"/>
  <c r="L40" i="195"/>
  <c r="J40" i="194"/>
  <c r="H40" i="193"/>
  <c r="F40" i="192"/>
  <c r="F42" i="192" s="1"/>
  <c r="D40" i="191"/>
  <c r="L40" i="191"/>
  <c r="J40" i="190"/>
  <c r="J42" i="190" s="1"/>
  <c r="H40" i="189"/>
  <c r="F40" i="188"/>
  <c r="F42" i="188" s="1"/>
  <c r="D40" i="187"/>
  <c r="L40" i="187"/>
  <c r="J40" i="186"/>
  <c r="J42" i="186" s="1"/>
  <c r="H40" i="185"/>
  <c r="F40" i="184"/>
  <c r="F42" i="184" s="1"/>
  <c r="C40" i="183"/>
  <c r="C42" i="183" s="1"/>
  <c r="K40" i="183"/>
  <c r="K42" i="183" s="1"/>
  <c r="I40" i="182"/>
  <c r="G40" i="181"/>
  <c r="G42" i="181" s="1"/>
  <c r="E40" i="180"/>
  <c r="C40" i="179"/>
  <c r="K40" i="179"/>
  <c r="K42" i="179" s="1"/>
  <c r="I40" i="178"/>
  <c r="G40" i="177"/>
  <c r="G42" i="177" s="1"/>
  <c r="E40" i="176"/>
  <c r="C40" i="175"/>
  <c r="C42" i="175" s="1"/>
  <c r="K40" i="175"/>
  <c r="K42" i="175" s="1"/>
  <c r="I40" i="174"/>
  <c r="D40" i="173"/>
  <c r="L40" i="173"/>
  <c r="J40" i="171"/>
  <c r="J42" i="171" s="1"/>
  <c r="E40" i="170"/>
  <c r="H40" i="169"/>
  <c r="F40" i="167"/>
  <c r="F42" i="167" s="1"/>
  <c r="J40" i="166"/>
  <c r="J42" i="166" s="1"/>
  <c r="E40" i="165"/>
  <c r="C40" i="163"/>
  <c r="K40" i="163"/>
  <c r="F40" i="162"/>
  <c r="F42" i="162" s="1"/>
  <c r="I40" i="161"/>
  <c r="I42" i="161" s="1"/>
  <c r="G40" i="159"/>
  <c r="J40" i="158"/>
  <c r="J42" i="158" s="1"/>
  <c r="E40" i="157"/>
  <c r="E42" i="157" s="1"/>
  <c r="G40" i="131"/>
  <c r="D40" i="114"/>
  <c r="L40" i="114"/>
  <c r="E40" i="108"/>
  <c r="C40" i="107"/>
  <c r="K40" i="107"/>
  <c r="F40" i="70"/>
  <c r="J40" i="52"/>
  <c r="J40" i="43"/>
  <c r="H25" i="11"/>
  <c r="G25" i="8"/>
  <c r="G42" i="8" s="1"/>
  <c r="C25" i="6"/>
  <c r="C42" i="6" s="1"/>
  <c r="K25" i="6"/>
  <c r="K42" i="6" s="1"/>
  <c r="G25" i="4"/>
  <c r="G42" i="4" s="1"/>
  <c r="C25" i="2"/>
  <c r="K25" i="2"/>
  <c r="I40" i="1"/>
  <c r="I42" i="1" s="1"/>
  <c r="G40" i="258"/>
  <c r="E40" i="257"/>
  <c r="E42" i="257" s="1"/>
  <c r="C40" i="256"/>
  <c r="K40" i="256"/>
  <c r="I40" i="255"/>
  <c r="I42" i="255" s="1"/>
  <c r="G40" i="254"/>
  <c r="E40" i="253"/>
  <c r="E42" i="253" s="1"/>
  <c r="C40" i="252"/>
  <c r="K40" i="252"/>
  <c r="I40" i="251"/>
  <c r="I42" i="251" s="1"/>
  <c r="G40" i="250"/>
  <c r="E40" i="249"/>
  <c r="E42" i="249" s="1"/>
  <c r="C40" i="248"/>
  <c r="K40" i="248"/>
  <c r="I40" i="247"/>
  <c r="I42" i="247" s="1"/>
  <c r="G40" i="246"/>
  <c r="E40" i="245"/>
  <c r="E42" i="245" s="1"/>
  <c r="C40" i="244"/>
  <c r="K40" i="244"/>
  <c r="I40" i="243"/>
  <c r="I42" i="243" s="1"/>
  <c r="G40" i="242"/>
  <c r="E40" i="241"/>
  <c r="E42" i="241" s="1"/>
  <c r="C40" i="240"/>
  <c r="K40" i="240"/>
  <c r="I40" i="239"/>
  <c r="I42" i="239" s="1"/>
  <c r="G40" i="238"/>
  <c r="E40" i="237"/>
  <c r="E42" i="237" s="1"/>
  <c r="C40" i="236"/>
  <c r="C42" i="236" s="1"/>
  <c r="K40" i="236"/>
  <c r="K42" i="236" s="1"/>
  <c r="I40" i="235"/>
  <c r="I42" i="235" s="1"/>
  <c r="G40" i="233"/>
  <c r="J40" i="232"/>
  <c r="E40" i="231"/>
  <c r="E42" i="231" s="1"/>
  <c r="C40" i="229"/>
  <c r="K40" i="229"/>
  <c r="I40" i="228"/>
  <c r="G40" i="227"/>
  <c r="E40" i="226"/>
  <c r="E42" i="226" s="1"/>
  <c r="C40" i="225"/>
  <c r="K40" i="225"/>
  <c r="I40" i="224"/>
  <c r="G40" i="223"/>
  <c r="E40" i="222"/>
  <c r="C40" i="221"/>
  <c r="K40" i="221"/>
  <c r="I40" i="220"/>
  <c r="D40" i="219"/>
  <c r="L40" i="219"/>
  <c r="H40" i="217"/>
  <c r="I40" i="216"/>
  <c r="D40" i="213"/>
  <c r="L40" i="213"/>
  <c r="E40" i="212"/>
  <c r="H40" i="209"/>
  <c r="I40" i="208"/>
  <c r="D40" i="205"/>
  <c r="L40" i="205"/>
  <c r="G40" i="203"/>
  <c r="C40" i="202"/>
  <c r="K40" i="202"/>
  <c r="I40" i="201"/>
  <c r="G40" i="200"/>
  <c r="E40" i="199"/>
  <c r="C40" i="198"/>
  <c r="K40" i="198"/>
  <c r="I40" i="197"/>
  <c r="G40" i="196"/>
  <c r="G42" i="196" s="1"/>
  <c r="E40" i="195"/>
  <c r="C40" i="194"/>
  <c r="C42" i="194" s="1"/>
  <c r="K40" i="194"/>
  <c r="K42" i="194" s="1"/>
  <c r="I40" i="193"/>
  <c r="G40" i="192"/>
  <c r="G42" i="192" s="1"/>
  <c r="E40" i="191"/>
  <c r="C40" i="190"/>
  <c r="C42" i="190" s="1"/>
  <c r="K40" i="190"/>
  <c r="K42" i="190" s="1"/>
  <c r="I40" i="189"/>
  <c r="G40" i="188"/>
  <c r="G42" i="188" s="1"/>
  <c r="E40" i="187"/>
  <c r="C40" i="186"/>
  <c r="C42" i="186" s="1"/>
  <c r="K40" i="186"/>
  <c r="K42" i="186" s="1"/>
  <c r="I40" i="185"/>
  <c r="G40" i="184"/>
  <c r="G42" i="184" s="1"/>
  <c r="D40" i="183"/>
  <c r="L40" i="183"/>
  <c r="J40" i="182"/>
  <c r="J42" i="182" s="1"/>
  <c r="H40" i="181"/>
  <c r="F40" i="180"/>
  <c r="F42" i="180" s="1"/>
  <c r="D40" i="179"/>
  <c r="L40" i="179"/>
  <c r="J40" i="178"/>
  <c r="J42" i="178" s="1"/>
  <c r="H40" i="177"/>
  <c r="F40" i="176"/>
  <c r="F42" i="176" s="1"/>
  <c r="D40" i="175"/>
  <c r="L40" i="175"/>
  <c r="J40" i="174"/>
  <c r="J42" i="174" s="1"/>
  <c r="E40" i="173"/>
  <c r="H40" i="172"/>
  <c r="F40" i="170"/>
  <c r="F42" i="170" s="1"/>
  <c r="I40" i="169"/>
  <c r="D40" i="168"/>
  <c r="L40" i="168"/>
  <c r="G40" i="167"/>
  <c r="C40" i="166"/>
  <c r="C42" i="166" s="1"/>
  <c r="K40" i="166"/>
  <c r="F40" i="165"/>
  <c r="F42" i="165" s="1"/>
  <c r="I40" i="164"/>
  <c r="G40" i="162"/>
  <c r="J40" i="161"/>
  <c r="J42" i="161" s="1"/>
  <c r="E40" i="160"/>
  <c r="E42" i="160" s="1"/>
  <c r="C40" i="158"/>
  <c r="K40" i="158"/>
  <c r="F40" i="157"/>
  <c r="F42" i="157" s="1"/>
  <c r="G40" i="154"/>
  <c r="F40" i="124"/>
  <c r="F42" i="124" s="1"/>
  <c r="H40" i="122"/>
  <c r="H40" i="112"/>
  <c r="E40" i="104"/>
  <c r="F40" i="101"/>
  <c r="F42" i="101" s="1"/>
  <c r="G40" i="98"/>
  <c r="F40" i="66"/>
  <c r="G40" i="63"/>
  <c r="E40" i="49"/>
  <c r="E42" i="49" s="1"/>
  <c r="J40" i="40"/>
  <c r="G25" i="12"/>
  <c r="G42" i="12" s="1"/>
  <c r="C25" i="10"/>
  <c r="C42" i="10" s="1"/>
  <c r="K25" i="10"/>
  <c r="K42" i="10" s="1"/>
  <c r="H25" i="8"/>
  <c r="D25" i="6"/>
  <c r="L25" i="6"/>
  <c r="H25" i="4"/>
  <c r="D25" i="2"/>
  <c r="L25" i="2"/>
  <c r="D40" i="50"/>
  <c r="L40" i="50"/>
  <c r="H40" i="48"/>
  <c r="J40" i="1"/>
  <c r="H40" i="258"/>
  <c r="H42" i="258" s="1"/>
  <c r="F40" i="257"/>
  <c r="D40" i="256"/>
  <c r="D42" i="256" s="1"/>
  <c r="L40" i="256"/>
  <c r="L42" i="256" s="1"/>
  <c r="J40" i="255"/>
  <c r="H40" i="254"/>
  <c r="H42" i="254" s="1"/>
  <c r="F40" i="253"/>
  <c r="D40" i="252"/>
  <c r="D42" i="252" s="1"/>
  <c r="L40" i="252"/>
  <c r="L42" i="252" s="1"/>
  <c r="J40" i="251"/>
  <c r="H40" i="250"/>
  <c r="H42" i="250" s="1"/>
  <c r="F40" i="249"/>
  <c r="D40" i="248"/>
  <c r="D42" i="248" s="1"/>
  <c r="L40" i="248"/>
  <c r="L42" i="248" s="1"/>
  <c r="J40" i="247"/>
  <c r="H40" i="246"/>
  <c r="H42" i="246" s="1"/>
  <c r="F40" i="245"/>
  <c r="D40" i="244"/>
  <c r="D42" i="244" s="1"/>
  <c r="L40" i="244"/>
  <c r="L42" i="244" s="1"/>
  <c r="J40" i="243"/>
  <c r="H40" i="242"/>
  <c r="H42" i="242" s="1"/>
  <c r="F40" i="241"/>
  <c r="D40" i="240"/>
  <c r="D42" i="240" s="1"/>
  <c r="L40" i="240"/>
  <c r="L42" i="240" s="1"/>
  <c r="J40" i="239"/>
  <c r="H40" i="238"/>
  <c r="H42" i="238" s="1"/>
  <c r="F40" i="237"/>
  <c r="D40" i="236"/>
  <c r="D42" i="236" s="1"/>
  <c r="L40" i="236"/>
  <c r="L42" i="236" s="1"/>
  <c r="J40" i="235"/>
  <c r="E40" i="234"/>
  <c r="E42" i="234" s="1"/>
  <c r="C40" i="232"/>
  <c r="K40" i="232"/>
  <c r="F40" i="231"/>
  <c r="F42" i="231" s="1"/>
  <c r="I40" i="230"/>
  <c r="I42" i="230" s="1"/>
  <c r="D40" i="229"/>
  <c r="D42" i="229" s="1"/>
  <c r="L40" i="229"/>
  <c r="L42" i="229" s="1"/>
  <c r="J40" i="228"/>
  <c r="H40" i="227"/>
  <c r="H42" i="227" s="1"/>
  <c r="F40" i="226"/>
  <c r="D40" i="225"/>
  <c r="D42" i="225" s="1"/>
  <c r="L40" i="225"/>
  <c r="J40" i="224"/>
  <c r="J42" i="224" s="1"/>
  <c r="H40" i="223"/>
  <c r="F40" i="222"/>
  <c r="F42" i="222" s="1"/>
  <c r="D40" i="221"/>
  <c r="L40" i="221"/>
  <c r="J40" i="220"/>
  <c r="J42" i="220" s="1"/>
  <c r="E40" i="219"/>
  <c r="H40" i="218"/>
  <c r="I40" i="217"/>
  <c r="D40" i="214"/>
  <c r="L40" i="214"/>
  <c r="E40" i="213"/>
  <c r="H40" i="210"/>
  <c r="I40" i="209"/>
  <c r="D40" i="206"/>
  <c r="L40" i="206"/>
  <c r="E40" i="205"/>
  <c r="H40" i="203"/>
  <c r="D40" i="202"/>
  <c r="L40" i="202"/>
  <c r="J40" i="201"/>
  <c r="J42" i="201" s="1"/>
  <c r="H40" i="200"/>
  <c r="F40" i="199"/>
  <c r="F42" i="199" s="1"/>
  <c r="D40" i="198"/>
  <c r="L40" i="198"/>
  <c r="J40" i="197"/>
  <c r="J42" i="197" s="1"/>
  <c r="H40" i="196"/>
  <c r="F40" i="195"/>
  <c r="F42" i="195" s="1"/>
  <c r="D40" i="194"/>
  <c r="D42" i="194" s="1"/>
  <c r="L40" i="194"/>
  <c r="L42" i="194" s="1"/>
  <c r="J40" i="193"/>
  <c r="J42" i="193" s="1"/>
  <c r="H40" i="192"/>
  <c r="F40" i="191"/>
  <c r="F42" i="191" s="1"/>
  <c r="D40" i="190"/>
  <c r="L40" i="190"/>
  <c r="J40" i="189"/>
  <c r="J42" i="189" s="1"/>
  <c r="H40" i="188"/>
  <c r="H42" i="188" s="1"/>
  <c r="F40" i="187"/>
  <c r="F42" i="187" s="1"/>
  <c r="D40" i="186"/>
  <c r="L40" i="186"/>
  <c r="J40" i="185"/>
  <c r="J42" i="185" s="1"/>
  <c r="H40" i="184"/>
  <c r="E40" i="183"/>
  <c r="C40" i="182"/>
  <c r="C42" i="182" s="1"/>
  <c r="K40" i="182"/>
  <c r="K42" i="182" s="1"/>
  <c r="I40" i="181"/>
  <c r="G40" i="180"/>
  <c r="G42" i="180" s="1"/>
  <c r="E40" i="179"/>
  <c r="C40" i="178"/>
  <c r="C42" i="178" s="1"/>
  <c r="K40" i="178"/>
  <c r="K42" i="178" s="1"/>
  <c r="I40" i="177"/>
  <c r="G40" i="176"/>
  <c r="G42" i="176" s="1"/>
  <c r="E40" i="175"/>
  <c r="F40" i="173"/>
  <c r="F42" i="173" s="1"/>
  <c r="I40" i="172"/>
  <c r="D40" i="171"/>
  <c r="L40" i="171"/>
  <c r="J40" i="169"/>
  <c r="J42" i="169" s="1"/>
  <c r="E40" i="168"/>
  <c r="H40" i="167"/>
  <c r="G40" i="165"/>
  <c r="G42" i="165" s="1"/>
  <c r="J40" i="164"/>
  <c r="J42" i="164" s="1"/>
  <c r="E40" i="163"/>
  <c r="E42" i="163" s="1"/>
  <c r="C40" i="161"/>
  <c r="K40" i="161"/>
  <c r="F40" i="160"/>
  <c r="F42" i="160" s="1"/>
  <c r="I40" i="159"/>
  <c r="I42" i="159" s="1"/>
  <c r="G40" i="157"/>
  <c r="I40" i="148"/>
  <c r="I42" i="148" s="1"/>
  <c r="J40" i="145"/>
  <c r="J42" i="145" s="1"/>
  <c r="C40" i="142"/>
  <c r="K40" i="142"/>
  <c r="E40" i="136"/>
  <c r="E42" i="136" s="1"/>
  <c r="I40" i="92"/>
  <c r="J40" i="89"/>
  <c r="J42" i="89" s="1"/>
  <c r="C40" i="86"/>
  <c r="C42" i="86" s="1"/>
  <c r="K40" i="86"/>
  <c r="E40" i="80"/>
  <c r="E42" i="80" s="1"/>
  <c r="I40" i="57"/>
  <c r="J40" i="45"/>
  <c r="C40" i="33"/>
  <c r="K40" i="33"/>
  <c r="E40" i="10"/>
  <c r="E42" i="10" s="1"/>
  <c r="H25" i="12"/>
  <c r="D25" i="10"/>
  <c r="L25" i="10"/>
  <c r="G25" i="9"/>
  <c r="G42" i="9" s="1"/>
  <c r="C25" i="7"/>
  <c r="C42" i="7" s="1"/>
  <c r="K25" i="7"/>
  <c r="K42" i="7" s="1"/>
  <c r="G25" i="5"/>
  <c r="G42" i="5" s="1"/>
  <c r="C25" i="3"/>
  <c r="C42" i="3" s="1"/>
  <c r="K25" i="3"/>
  <c r="K42" i="3" s="1"/>
  <c r="C40" i="77"/>
  <c r="K40" i="77"/>
  <c r="C40" i="73"/>
  <c r="K40" i="73"/>
  <c r="C40" i="1"/>
  <c r="K40" i="1"/>
  <c r="I40" i="258"/>
  <c r="I42" i="258" s="1"/>
  <c r="G40" i="257"/>
  <c r="E40" i="256"/>
  <c r="E42" i="256" s="1"/>
  <c r="C40" i="255"/>
  <c r="K40" i="255"/>
  <c r="I40" i="254"/>
  <c r="I42" i="254" s="1"/>
  <c r="G40" i="253"/>
  <c r="E40" i="252"/>
  <c r="E42" i="252" s="1"/>
  <c r="C40" i="251"/>
  <c r="K40" i="251"/>
  <c r="I40" i="250"/>
  <c r="I42" i="250" s="1"/>
  <c r="G40" i="249"/>
  <c r="E40" i="248"/>
  <c r="E42" i="248" s="1"/>
  <c r="C40" i="247"/>
  <c r="K40" i="247"/>
  <c r="I40" i="246"/>
  <c r="I42" i="246" s="1"/>
  <c r="G40" i="245"/>
  <c r="E40" i="244"/>
  <c r="E42" i="244" s="1"/>
  <c r="C40" i="243"/>
  <c r="K40" i="243"/>
  <c r="I40" i="242"/>
  <c r="I42" i="242" s="1"/>
  <c r="G40" i="241"/>
  <c r="E40" i="240"/>
  <c r="E42" i="240" s="1"/>
  <c r="C40" i="239"/>
  <c r="K40" i="239"/>
  <c r="I40" i="238"/>
  <c r="I42" i="238" s="1"/>
  <c r="G40" i="237"/>
  <c r="E40" i="236"/>
  <c r="E42" i="236" s="1"/>
  <c r="C40" i="235"/>
  <c r="K40" i="235"/>
  <c r="F40" i="234"/>
  <c r="I40" i="233"/>
  <c r="I42" i="233" s="1"/>
  <c r="G40" i="231"/>
  <c r="J40" i="230"/>
  <c r="E40" i="229"/>
  <c r="E42" i="229" s="1"/>
  <c r="C40" i="228"/>
  <c r="C42" i="228" s="1"/>
  <c r="K40" i="228"/>
  <c r="K42" i="228" s="1"/>
  <c r="I40" i="227"/>
  <c r="I42" i="227" s="1"/>
  <c r="G40" i="226"/>
  <c r="E40" i="225"/>
  <c r="C40" i="224"/>
  <c r="K40" i="224"/>
  <c r="I40" i="223"/>
  <c r="G40" i="222"/>
  <c r="E40" i="221"/>
  <c r="F40" i="219"/>
  <c r="F42" i="219" s="1"/>
  <c r="I40" i="218"/>
  <c r="D40" i="215"/>
  <c r="L40" i="215"/>
  <c r="E40" i="214"/>
  <c r="H40" i="211"/>
  <c r="I40" i="210"/>
  <c r="D40" i="207"/>
  <c r="L40" i="207"/>
  <c r="E40" i="206"/>
  <c r="F40" i="205"/>
  <c r="F42" i="205" s="1"/>
  <c r="I40" i="204"/>
  <c r="I40" i="203"/>
  <c r="E40" i="202"/>
  <c r="C40" i="201"/>
  <c r="K40" i="201"/>
  <c r="I40" i="200"/>
  <c r="G40" i="199"/>
  <c r="E40" i="198"/>
  <c r="C40" i="197"/>
  <c r="C42" i="197" s="1"/>
  <c r="K40" i="197"/>
  <c r="I40" i="196"/>
  <c r="G40" i="195"/>
  <c r="G42" i="195" s="1"/>
  <c r="E40" i="194"/>
  <c r="C40" i="193"/>
  <c r="C42" i="193" s="1"/>
  <c r="K40" i="193"/>
  <c r="K42" i="193" s="1"/>
  <c r="I40" i="192"/>
  <c r="G40" i="191"/>
  <c r="G42" i="191" s="1"/>
  <c r="E40" i="190"/>
  <c r="C40" i="189"/>
  <c r="C42" i="189" s="1"/>
  <c r="K40" i="189"/>
  <c r="K42" i="189" s="1"/>
  <c r="I40" i="188"/>
  <c r="G40" i="187"/>
  <c r="G42" i="187" s="1"/>
  <c r="E40" i="186"/>
  <c r="C40" i="185"/>
  <c r="C42" i="185" s="1"/>
  <c r="K40" i="185"/>
  <c r="K42" i="185" s="1"/>
  <c r="I40" i="184"/>
  <c r="F40" i="183"/>
  <c r="F42" i="183" s="1"/>
  <c r="D40" i="182"/>
  <c r="L40" i="182"/>
  <c r="J40" i="181"/>
  <c r="H40" i="180"/>
  <c r="F40" i="179"/>
  <c r="F42" i="179" s="1"/>
  <c r="D40" i="178"/>
  <c r="L40" i="178"/>
  <c r="J40" i="177"/>
  <c r="H40" i="176"/>
  <c r="F40" i="175"/>
  <c r="F42" i="175" s="1"/>
  <c r="D40" i="174"/>
  <c r="L40" i="174"/>
  <c r="J40" i="172"/>
  <c r="J42" i="172" s="1"/>
  <c r="E40" i="171"/>
  <c r="H40" i="170"/>
  <c r="F40" i="168"/>
  <c r="F42" i="168" s="1"/>
  <c r="I40" i="167"/>
  <c r="E40" i="166"/>
  <c r="C40" i="164"/>
  <c r="K40" i="164"/>
  <c r="F40" i="163"/>
  <c r="F42" i="163" s="1"/>
  <c r="I40" i="162"/>
  <c r="I42" i="162" s="1"/>
  <c r="G40" i="160"/>
  <c r="J40" i="159"/>
  <c r="J42" i="159" s="1"/>
  <c r="E40" i="158"/>
  <c r="E42" i="158" s="1"/>
  <c r="J40" i="109"/>
  <c r="J42" i="109" s="1"/>
  <c r="K40" i="71"/>
  <c r="F40" i="55"/>
  <c r="C40" i="51"/>
  <c r="K40" i="51"/>
  <c r="J40" i="42"/>
  <c r="G40" i="156"/>
  <c r="J40" i="155"/>
  <c r="J42" i="155" s="1"/>
  <c r="E40" i="154"/>
  <c r="E42" i="154" s="1"/>
  <c r="C40" i="152"/>
  <c r="K40" i="152"/>
  <c r="F40" i="151"/>
  <c r="F42" i="151" s="1"/>
  <c r="I40" i="150"/>
  <c r="I42" i="150" s="1"/>
  <c r="G40" i="148"/>
  <c r="J40" i="147"/>
  <c r="J42" i="147" s="1"/>
  <c r="E40" i="146"/>
  <c r="E42" i="146" s="1"/>
  <c r="C40" i="144"/>
  <c r="K40" i="144"/>
  <c r="F40" i="143"/>
  <c r="F42" i="143" s="1"/>
  <c r="I40" i="142"/>
  <c r="I42" i="142" s="1"/>
  <c r="G40" i="140"/>
  <c r="J40" i="139"/>
  <c r="J42" i="139" s="1"/>
  <c r="E40" i="138"/>
  <c r="E42" i="138" s="1"/>
  <c r="C40" i="136"/>
  <c r="K40" i="136"/>
  <c r="F40" i="135"/>
  <c r="F42" i="135" s="1"/>
  <c r="J40" i="133"/>
  <c r="J42" i="133" s="1"/>
  <c r="F40" i="130"/>
  <c r="F42" i="130" s="1"/>
  <c r="G40" i="129"/>
  <c r="J40" i="126"/>
  <c r="J42" i="126" s="1"/>
  <c r="C40" i="125"/>
  <c r="K40" i="125"/>
  <c r="F40" i="122"/>
  <c r="F42" i="122" s="1"/>
  <c r="J40" i="121"/>
  <c r="J42" i="121" s="1"/>
  <c r="H40" i="119"/>
  <c r="D40" i="117"/>
  <c r="L40" i="117"/>
  <c r="H40" i="115"/>
  <c r="D40" i="113"/>
  <c r="L40" i="113"/>
  <c r="H40" i="111"/>
  <c r="E40" i="110"/>
  <c r="C40" i="108"/>
  <c r="K40" i="108"/>
  <c r="I40" i="107"/>
  <c r="E40" i="106"/>
  <c r="C40" i="104"/>
  <c r="K40" i="104"/>
  <c r="F40" i="103"/>
  <c r="F42" i="103" s="1"/>
  <c r="I40" i="102"/>
  <c r="G40" i="100"/>
  <c r="J40" i="99"/>
  <c r="J42" i="99" s="1"/>
  <c r="E40" i="98"/>
  <c r="C40" i="96"/>
  <c r="K40" i="96"/>
  <c r="F40" i="95"/>
  <c r="F42" i="95" s="1"/>
  <c r="I40" i="94"/>
  <c r="G40" i="92"/>
  <c r="J40" i="91"/>
  <c r="J42" i="91" s="1"/>
  <c r="E40" i="90"/>
  <c r="C40" i="88"/>
  <c r="K40" i="88"/>
  <c r="F40" i="87"/>
  <c r="F42" i="87" s="1"/>
  <c r="I40" i="86"/>
  <c r="I42" i="86" s="1"/>
  <c r="G40" i="84"/>
  <c r="J40" i="83"/>
  <c r="E40" i="82"/>
  <c r="E42" i="82" s="1"/>
  <c r="C40" i="80"/>
  <c r="K40" i="80"/>
  <c r="F40" i="79"/>
  <c r="I40" i="78"/>
  <c r="I42" i="78" s="1"/>
  <c r="I40" i="77"/>
  <c r="I42" i="77" s="1"/>
  <c r="I40" i="76"/>
  <c r="I42" i="76" s="1"/>
  <c r="I40" i="75"/>
  <c r="I42" i="75" s="1"/>
  <c r="I40" i="74"/>
  <c r="I42" i="74" s="1"/>
  <c r="I40" i="73"/>
  <c r="I42" i="73" s="1"/>
  <c r="I40" i="72"/>
  <c r="I42" i="72" s="1"/>
  <c r="I40" i="71"/>
  <c r="I42" i="71" s="1"/>
  <c r="G40" i="69"/>
  <c r="D40" i="68"/>
  <c r="L40" i="68"/>
  <c r="L42" i="68" s="1"/>
  <c r="I40" i="67"/>
  <c r="I42" i="67" s="1"/>
  <c r="G40" i="65"/>
  <c r="J40" i="64"/>
  <c r="E40" i="63"/>
  <c r="E42" i="63" s="1"/>
  <c r="C40" i="61"/>
  <c r="K40" i="61"/>
  <c r="F40" i="60"/>
  <c r="I40" i="59"/>
  <c r="I42" i="59" s="1"/>
  <c r="G40" i="57"/>
  <c r="I40" i="56"/>
  <c r="I42" i="56" s="1"/>
  <c r="G40" i="53"/>
  <c r="J40" i="50"/>
  <c r="C40" i="49"/>
  <c r="K40" i="49"/>
  <c r="F40" i="48"/>
  <c r="C40" i="155"/>
  <c r="K40" i="155"/>
  <c r="F40" i="154"/>
  <c r="F42" i="154" s="1"/>
  <c r="I40" i="153"/>
  <c r="I42" i="153" s="1"/>
  <c r="G40" i="151"/>
  <c r="J40" i="150"/>
  <c r="J42" i="150" s="1"/>
  <c r="E40" i="149"/>
  <c r="E42" i="149" s="1"/>
  <c r="C40" i="147"/>
  <c r="K40" i="147"/>
  <c r="F40" i="146"/>
  <c r="F42" i="146" s="1"/>
  <c r="I40" i="145"/>
  <c r="I42" i="145" s="1"/>
  <c r="G40" i="143"/>
  <c r="J40" i="142"/>
  <c r="J42" i="142" s="1"/>
  <c r="E40" i="141"/>
  <c r="E42" i="141" s="1"/>
  <c r="C40" i="139"/>
  <c r="K40" i="139"/>
  <c r="F40" i="138"/>
  <c r="F42" i="138" s="1"/>
  <c r="I40" i="137"/>
  <c r="I42" i="137" s="1"/>
  <c r="G40" i="135"/>
  <c r="J40" i="134"/>
  <c r="J42" i="134" s="1"/>
  <c r="C40" i="133"/>
  <c r="K40" i="133"/>
  <c r="F40" i="131"/>
  <c r="F42" i="131" s="1"/>
  <c r="G40" i="130"/>
  <c r="J40" i="127"/>
  <c r="J42" i="127" s="1"/>
  <c r="C40" i="126"/>
  <c r="K40" i="126"/>
  <c r="F40" i="123"/>
  <c r="F42" i="123" s="1"/>
  <c r="G40" i="122"/>
  <c r="C40" i="121"/>
  <c r="K40" i="121"/>
  <c r="G40" i="120"/>
  <c r="C40" i="118"/>
  <c r="K40" i="118"/>
  <c r="G40" i="116"/>
  <c r="C40" i="114"/>
  <c r="K40" i="114"/>
  <c r="G40" i="112"/>
  <c r="I40" i="111"/>
  <c r="F40" i="110"/>
  <c r="F42" i="110" s="1"/>
  <c r="I40" i="109"/>
  <c r="D40" i="108"/>
  <c r="L40" i="108"/>
  <c r="J40" i="107"/>
  <c r="J42" i="107" s="1"/>
  <c r="F40" i="106"/>
  <c r="F42" i="106" s="1"/>
  <c r="I40" i="105"/>
  <c r="G40" i="103"/>
  <c r="J40" i="102"/>
  <c r="J42" i="102" s="1"/>
  <c r="E40" i="101"/>
  <c r="C40" i="99"/>
  <c r="K40" i="99"/>
  <c r="F40" i="98"/>
  <c r="F42" i="98" s="1"/>
  <c r="I40" i="97"/>
  <c r="G40" i="95"/>
  <c r="J40" i="94"/>
  <c r="J42" i="94" s="1"/>
  <c r="E40" i="93"/>
  <c r="C40" i="91"/>
  <c r="K40" i="91"/>
  <c r="F40" i="90"/>
  <c r="F42" i="90" s="1"/>
  <c r="I40" i="89"/>
  <c r="G40" i="87"/>
  <c r="J40" i="86"/>
  <c r="E40" i="85"/>
  <c r="E42" i="85" s="1"/>
  <c r="C40" i="83"/>
  <c r="K40" i="83"/>
  <c r="F40" i="82"/>
  <c r="I40" i="81"/>
  <c r="I42" i="81" s="1"/>
  <c r="G40" i="79"/>
  <c r="J40" i="78"/>
  <c r="J40" i="77"/>
  <c r="J40" i="76"/>
  <c r="J40" i="75"/>
  <c r="J40" i="74"/>
  <c r="J40" i="73"/>
  <c r="J40" i="72"/>
  <c r="J40" i="71"/>
  <c r="E40" i="70"/>
  <c r="E42" i="70" s="1"/>
  <c r="E40" i="68"/>
  <c r="E42" i="68" s="1"/>
  <c r="C40" i="64"/>
  <c r="K40" i="64"/>
  <c r="F40" i="63"/>
  <c r="I40" i="62"/>
  <c r="I42" i="62" s="1"/>
  <c r="G40" i="60"/>
  <c r="J40" i="59"/>
  <c r="E40" i="58"/>
  <c r="E42" i="58" s="1"/>
  <c r="J40" i="56"/>
  <c r="F40" i="54"/>
  <c r="J40" i="51"/>
  <c r="C40" i="50"/>
  <c r="K40" i="50"/>
  <c r="G40" i="48"/>
  <c r="I40" i="47"/>
  <c r="I42" i="47" s="1"/>
  <c r="I40" i="46"/>
  <c r="I42" i="46" s="1"/>
  <c r="I40" i="45"/>
  <c r="I42" i="45" s="1"/>
  <c r="I40" i="44"/>
  <c r="I42" i="44" s="1"/>
  <c r="I40" i="43"/>
  <c r="I42" i="43" s="1"/>
  <c r="I40" i="42"/>
  <c r="I40" i="41"/>
  <c r="I42" i="41" s="1"/>
  <c r="I40" i="40"/>
  <c r="I42" i="40" s="1"/>
  <c r="I40" i="39"/>
  <c r="I40" i="38"/>
  <c r="I42" i="38" s="1"/>
  <c r="F40" i="24"/>
  <c r="F42" i="24" s="1"/>
  <c r="J40" i="156"/>
  <c r="J42" i="156" s="1"/>
  <c r="E40" i="155"/>
  <c r="E42" i="155" s="1"/>
  <c r="C40" i="153"/>
  <c r="K40" i="153"/>
  <c r="F40" i="152"/>
  <c r="F42" i="152" s="1"/>
  <c r="I40" i="151"/>
  <c r="I42" i="151" s="1"/>
  <c r="G40" i="149"/>
  <c r="J40" i="148"/>
  <c r="J42" i="148" s="1"/>
  <c r="E40" i="147"/>
  <c r="E42" i="147" s="1"/>
  <c r="C40" i="145"/>
  <c r="K40" i="145"/>
  <c r="F40" i="144"/>
  <c r="F42" i="144" s="1"/>
  <c r="I40" i="143"/>
  <c r="I42" i="143" s="1"/>
  <c r="G40" i="141"/>
  <c r="J40" i="140"/>
  <c r="J42" i="140" s="1"/>
  <c r="E40" i="139"/>
  <c r="E42" i="139" s="1"/>
  <c r="C40" i="137"/>
  <c r="K40" i="137"/>
  <c r="F40" i="136"/>
  <c r="F42" i="136" s="1"/>
  <c r="I40" i="135"/>
  <c r="I42" i="135" s="1"/>
  <c r="G40" i="132"/>
  <c r="J40" i="129"/>
  <c r="J42" i="129" s="1"/>
  <c r="C40" i="128"/>
  <c r="K40" i="128"/>
  <c r="F40" i="125"/>
  <c r="G40" i="124"/>
  <c r="C40" i="119"/>
  <c r="K40" i="119"/>
  <c r="G40" i="117"/>
  <c r="C40" i="115"/>
  <c r="K40" i="115"/>
  <c r="G40" i="113"/>
  <c r="C40" i="111"/>
  <c r="K40" i="111"/>
  <c r="C40" i="109"/>
  <c r="K40" i="109"/>
  <c r="F40" i="108"/>
  <c r="F42" i="108" s="1"/>
  <c r="D40" i="107"/>
  <c r="C40" i="105"/>
  <c r="K40" i="105"/>
  <c r="F40" i="104"/>
  <c r="F42" i="104" s="1"/>
  <c r="I40" i="103"/>
  <c r="G40" i="101"/>
  <c r="J40" i="100"/>
  <c r="J42" i="100" s="1"/>
  <c r="E40" i="99"/>
  <c r="C40" i="97"/>
  <c r="K40" i="97"/>
  <c r="F40" i="96"/>
  <c r="F42" i="96" s="1"/>
  <c r="I40" i="95"/>
  <c r="G40" i="93"/>
  <c r="J40" i="92"/>
  <c r="J42" i="92" s="1"/>
  <c r="E40" i="91"/>
  <c r="C40" i="89"/>
  <c r="K40" i="89"/>
  <c r="F40" i="88"/>
  <c r="F42" i="88" s="1"/>
  <c r="I40" i="87"/>
  <c r="G40" i="85"/>
  <c r="J40" i="84"/>
  <c r="E40" i="83"/>
  <c r="E42" i="83" s="1"/>
  <c r="C40" i="81"/>
  <c r="K40" i="81"/>
  <c r="F40" i="80"/>
  <c r="I40" i="79"/>
  <c r="I42" i="79" s="1"/>
  <c r="G40" i="70"/>
  <c r="J40" i="69"/>
  <c r="G40" i="68"/>
  <c r="G40" i="66"/>
  <c r="J40" i="65"/>
  <c r="E40" i="64"/>
  <c r="E42" i="64" s="1"/>
  <c r="C40" i="62"/>
  <c r="K40" i="62"/>
  <c r="F40" i="61"/>
  <c r="I40" i="60"/>
  <c r="I42" i="60" s="1"/>
  <c r="G40" i="58"/>
  <c r="J40" i="57"/>
  <c r="G40" i="55"/>
  <c r="J40" i="53"/>
  <c r="C40" i="52"/>
  <c r="K40" i="52"/>
  <c r="F40" i="49"/>
  <c r="I40" i="48"/>
  <c r="I42" i="48" s="1"/>
  <c r="J40" i="29"/>
  <c r="J42" i="29" s="1"/>
  <c r="H40" i="28"/>
  <c r="F40" i="27"/>
  <c r="F42" i="27" s="1"/>
  <c r="D40" i="26"/>
  <c r="L40" i="26"/>
  <c r="J40" i="25"/>
  <c r="J42" i="25" s="1"/>
  <c r="C40" i="156"/>
  <c r="K40" i="156"/>
  <c r="F40" i="155"/>
  <c r="F42" i="155" s="1"/>
  <c r="I40" i="154"/>
  <c r="I42" i="154" s="1"/>
  <c r="G40" i="152"/>
  <c r="J40" i="151"/>
  <c r="J42" i="151" s="1"/>
  <c r="E40" i="150"/>
  <c r="E42" i="150" s="1"/>
  <c r="C40" i="148"/>
  <c r="K40" i="148"/>
  <c r="F40" i="147"/>
  <c r="F42" i="147" s="1"/>
  <c r="I40" i="146"/>
  <c r="I42" i="146" s="1"/>
  <c r="G40" i="144"/>
  <c r="J40" i="143"/>
  <c r="J42" i="143" s="1"/>
  <c r="E40" i="142"/>
  <c r="E42" i="142" s="1"/>
  <c r="C40" i="140"/>
  <c r="K40" i="140"/>
  <c r="F40" i="139"/>
  <c r="F42" i="139" s="1"/>
  <c r="I40" i="138"/>
  <c r="I42" i="138" s="1"/>
  <c r="G40" i="136"/>
  <c r="J40" i="135"/>
  <c r="J42" i="135" s="1"/>
  <c r="F40" i="133"/>
  <c r="F42" i="133" s="1"/>
  <c r="J40" i="130"/>
  <c r="J42" i="130" s="1"/>
  <c r="C40" i="129"/>
  <c r="K40" i="129"/>
  <c r="F40" i="126"/>
  <c r="F42" i="126" s="1"/>
  <c r="G40" i="125"/>
  <c r="J40" i="122"/>
  <c r="J42" i="122" s="1"/>
  <c r="F40" i="121"/>
  <c r="F42" i="121" s="1"/>
  <c r="D40" i="119"/>
  <c r="L40" i="119"/>
  <c r="H40" i="117"/>
  <c r="D40" i="115"/>
  <c r="L40" i="115"/>
  <c r="H40" i="113"/>
  <c r="D40" i="111"/>
  <c r="L40" i="111"/>
  <c r="I40" i="110"/>
  <c r="G40" i="108"/>
  <c r="E40" i="107"/>
  <c r="I40" i="106"/>
  <c r="G40" i="104"/>
  <c r="J40" i="103"/>
  <c r="J42" i="103" s="1"/>
  <c r="E40" i="102"/>
  <c r="C40" i="100"/>
  <c r="K40" i="100"/>
  <c r="F40" i="99"/>
  <c r="F42" i="99" s="1"/>
  <c r="I40" i="98"/>
  <c r="G40" i="96"/>
  <c r="J40" i="95"/>
  <c r="J42" i="95" s="1"/>
  <c r="E40" i="94"/>
  <c r="C40" i="92"/>
  <c r="K40" i="92"/>
  <c r="F40" i="91"/>
  <c r="F42" i="91" s="1"/>
  <c r="I40" i="90"/>
  <c r="G40" i="88"/>
  <c r="J40" i="87"/>
  <c r="J42" i="87" s="1"/>
  <c r="E40" i="86"/>
  <c r="C40" i="84"/>
  <c r="K40" i="84"/>
  <c r="F40" i="83"/>
  <c r="I40" i="82"/>
  <c r="I42" i="82" s="1"/>
  <c r="G40" i="80"/>
  <c r="J40" i="79"/>
  <c r="E40" i="78"/>
  <c r="E42" i="78" s="1"/>
  <c r="E40" i="77"/>
  <c r="E42" i="77" s="1"/>
  <c r="E40" i="76"/>
  <c r="E42" i="76" s="1"/>
  <c r="E40" i="75"/>
  <c r="E42" i="75" s="1"/>
  <c r="E40" i="74"/>
  <c r="E42" i="74" s="1"/>
  <c r="E40" i="73"/>
  <c r="E42" i="73" s="1"/>
  <c r="E40" i="72"/>
  <c r="E42" i="72" s="1"/>
  <c r="E40" i="71"/>
  <c r="E42" i="71" s="1"/>
  <c r="C40" i="69"/>
  <c r="K40" i="69"/>
  <c r="H40" i="68"/>
  <c r="H42" i="68" s="1"/>
  <c r="E40" i="67"/>
  <c r="E42" i="67" s="1"/>
  <c r="H40" i="66"/>
  <c r="H42" i="66" s="1"/>
  <c r="C40" i="65"/>
  <c r="K40" i="65"/>
  <c r="K42" i="65" s="1"/>
  <c r="F40" i="64"/>
  <c r="I40" i="63"/>
  <c r="I42" i="63" s="1"/>
  <c r="G40" i="61"/>
  <c r="J40" i="60"/>
  <c r="E40" i="59"/>
  <c r="E42" i="59" s="1"/>
  <c r="C40" i="57"/>
  <c r="K40" i="57"/>
  <c r="E40" i="56"/>
  <c r="E42" i="56" s="1"/>
  <c r="I40" i="54"/>
  <c r="I42" i="54" s="1"/>
  <c r="C40" i="53"/>
  <c r="K40" i="53"/>
  <c r="F40" i="50"/>
  <c r="G40" i="49"/>
  <c r="J40" i="48"/>
  <c r="F40" i="30"/>
  <c r="D40" i="22"/>
  <c r="L40" i="22"/>
  <c r="E40" i="19"/>
  <c r="D40" i="3"/>
  <c r="L40" i="3"/>
  <c r="G40" i="155"/>
  <c r="J40" i="154"/>
  <c r="J42" i="154" s="1"/>
  <c r="E40" i="153"/>
  <c r="E42" i="153" s="1"/>
  <c r="C40" i="151"/>
  <c r="K40" i="151"/>
  <c r="F40" i="150"/>
  <c r="F42" i="150" s="1"/>
  <c r="I40" i="149"/>
  <c r="I42" i="149" s="1"/>
  <c r="G40" i="147"/>
  <c r="J40" i="146"/>
  <c r="J42" i="146" s="1"/>
  <c r="E40" i="145"/>
  <c r="E42" i="145" s="1"/>
  <c r="C40" i="143"/>
  <c r="K40" i="143"/>
  <c r="F40" i="142"/>
  <c r="F42" i="142" s="1"/>
  <c r="I40" i="141"/>
  <c r="I42" i="141" s="1"/>
  <c r="G40" i="139"/>
  <c r="J40" i="138"/>
  <c r="J42" i="138" s="1"/>
  <c r="E40" i="137"/>
  <c r="E42" i="137" s="1"/>
  <c r="C40" i="135"/>
  <c r="K40" i="135"/>
  <c r="F40" i="134"/>
  <c r="F42" i="134" s="1"/>
  <c r="G40" i="133"/>
  <c r="J40" i="131"/>
  <c r="J42" i="131" s="1"/>
  <c r="C40" i="130"/>
  <c r="K40" i="130"/>
  <c r="F40" i="127"/>
  <c r="F42" i="127" s="1"/>
  <c r="G40" i="126"/>
  <c r="J40" i="123"/>
  <c r="J42" i="123" s="1"/>
  <c r="C40" i="122"/>
  <c r="K40" i="122"/>
  <c r="G40" i="121"/>
  <c r="C40" i="120"/>
  <c r="K40" i="120"/>
  <c r="G40" i="118"/>
  <c r="C40" i="116"/>
  <c r="K40" i="116"/>
  <c r="G40" i="114"/>
  <c r="C40" i="112"/>
  <c r="K40" i="112"/>
  <c r="J40" i="110"/>
  <c r="J42" i="110" s="1"/>
  <c r="E40" i="109"/>
  <c r="H40" i="108"/>
  <c r="F40" i="107"/>
  <c r="F42" i="107" s="1"/>
  <c r="J40" i="106"/>
  <c r="J42" i="106" s="1"/>
  <c r="E40" i="105"/>
  <c r="C40" i="103"/>
  <c r="K40" i="103"/>
  <c r="F40" i="102"/>
  <c r="F42" i="102" s="1"/>
  <c r="I40" i="101"/>
  <c r="G40" i="99"/>
  <c r="J40" i="98"/>
  <c r="J42" i="98" s="1"/>
  <c r="E40" i="97"/>
  <c r="C40" i="95"/>
  <c r="K40" i="95"/>
  <c r="F40" i="94"/>
  <c r="F42" i="94" s="1"/>
  <c r="I40" i="93"/>
  <c r="G40" i="91"/>
  <c r="J40" i="90"/>
  <c r="J42" i="90" s="1"/>
  <c r="E40" i="89"/>
  <c r="C40" i="87"/>
  <c r="K40" i="87"/>
  <c r="F40" i="86"/>
  <c r="I40" i="85"/>
  <c r="I42" i="85" s="1"/>
  <c r="G40" i="83"/>
  <c r="J40" i="82"/>
  <c r="E40" i="81"/>
  <c r="E42" i="81" s="1"/>
  <c r="C40" i="79"/>
  <c r="K40" i="79"/>
  <c r="F40" i="78"/>
  <c r="F40" i="77"/>
  <c r="F40" i="76"/>
  <c r="F40" i="75"/>
  <c r="F40" i="74"/>
  <c r="F40" i="73"/>
  <c r="F40" i="72"/>
  <c r="F40" i="71"/>
  <c r="I40" i="70"/>
  <c r="I42" i="70" s="1"/>
  <c r="D40" i="69"/>
  <c r="D42" i="69" s="1"/>
  <c r="L40" i="69"/>
  <c r="L42" i="69" s="1"/>
  <c r="I40" i="68"/>
  <c r="I42" i="68" s="1"/>
  <c r="F40" i="67"/>
  <c r="I40" i="66"/>
  <c r="I42" i="66" s="1"/>
  <c r="G40" i="64"/>
  <c r="J40" i="63"/>
  <c r="E40" i="62"/>
  <c r="E42" i="62" s="1"/>
  <c r="C40" i="60"/>
  <c r="K40" i="60"/>
  <c r="F40" i="59"/>
  <c r="I40" i="58"/>
  <c r="F40" i="56"/>
  <c r="J40" i="54"/>
  <c r="F40" i="51"/>
  <c r="G40" i="50"/>
  <c r="K40" i="48"/>
  <c r="E40" i="47"/>
  <c r="E42" i="47" s="1"/>
  <c r="E40" i="46"/>
  <c r="E42" i="46" s="1"/>
  <c r="E40" i="45"/>
  <c r="E42" i="45" s="1"/>
  <c r="E40" i="44"/>
  <c r="E42" i="44" s="1"/>
  <c r="E40" i="43"/>
  <c r="E42" i="43" s="1"/>
  <c r="E40" i="42"/>
  <c r="E42" i="42" s="1"/>
  <c r="E40" i="41"/>
  <c r="E42" i="41" s="1"/>
  <c r="E40" i="40"/>
  <c r="E42" i="40" s="1"/>
  <c r="E40" i="39"/>
  <c r="E40" i="38"/>
  <c r="E42" i="38" s="1"/>
  <c r="I40" i="14"/>
  <c r="E40" i="156"/>
  <c r="E42" i="156" s="1"/>
  <c r="C40" i="154"/>
  <c r="K40" i="154"/>
  <c r="F40" i="153"/>
  <c r="F42" i="153" s="1"/>
  <c r="I40" i="152"/>
  <c r="I42" i="152" s="1"/>
  <c r="G40" i="150"/>
  <c r="J40" i="149"/>
  <c r="J42" i="149" s="1"/>
  <c r="E40" i="148"/>
  <c r="E42" i="148" s="1"/>
  <c r="C40" i="146"/>
  <c r="K40" i="146"/>
  <c r="F40" i="145"/>
  <c r="F42" i="145" s="1"/>
  <c r="I40" i="144"/>
  <c r="I42" i="144" s="1"/>
  <c r="G40" i="142"/>
  <c r="J40" i="141"/>
  <c r="J42" i="141" s="1"/>
  <c r="E40" i="140"/>
  <c r="E42" i="140" s="1"/>
  <c r="C40" i="138"/>
  <c r="K40" i="138"/>
  <c r="F40" i="137"/>
  <c r="F42" i="137" s="1"/>
  <c r="I40" i="136"/>
  <c r="I42" i="136" s="1"/>
  <c r="G40" i="134"/>
  <c r="J40" i="132"/>
  <c r="J42" i="132" s="1"/>
  <c r="C40" i="131"/>
  <c r="K40" i="131"/>
  <c r="F40" i="128"/>
  <c r="F42" i="128" s="1"/>
  <c r="G40" i="127"/>
  <c r="J40" i="124"/>
  <c r="J42" i="124" s="1"/>
  <c r="C40" i="123"/>
  <c r="K40" i="123"/>
  <c r="D40" i="122"/>
  <c r="L40" i="122"/>
  <c r="H40" i="121"/>
  <c r="D40" i="120"/>
  <c r="L40" i="120"/>
  <c r="H40" i="118"/>
  <c r="D40" i="116"/>
  <c r="L40" i="116"/>
  <c r="H40" i="114"/>
  <c r="D40" i="112"/>
  <c r="L40" i="112"/>
  <c r="F40" i="111"/>
  <c r="F42" i="111" s="1"/>
  <c r="C40" i="110"/>
  <c r="K40" i="110"/>
  <c r="F40" i="109"/>
  <c r="F42" i="109" s="1"/>
  <c r="I40" i="108"/>
  <c r="G40" i="107"/>
  <c r="C40" i="106"/>
  <c r="K40" i="106"/>
  <c r="F40" i="105"/>
  <c r="F42" i="105" s="1"/>
  <c r="I40" i="104"/>
  <c r="G40" i="102"/>
  <c r="J40" i="101"/>
  <c r="E40" i="100"/>
  <c r="C40" i="98"/>
  <c r="K40" i="98"/>
  <c r="F40" i="97"/>
  <c r="F42" i="97" s="1"/>
  <c r="I40" i="96"/>
  <c r="G40" i="94"/>
  <c r="J40" i="93"/>
  <c r="J42" i="93" s="1"/>
  <c r="E40" i="92"/>
  <c r="C40" i="90"/>
  <c r="K40" i="90"/>
  <c r="F40" i="89"/>
  <c r="F42" i="89" s="1"/>
  <c r="I40" i="88"/>
  <c r="G40" i="86"/>
  <c r="G42" i="86" s="1"/>
  <c r="J40" i="85"/>
  <c r="E40" i="84"/>
  <c r="E42" i="84" s="1"/>
  <c r="C40" i="82"/>
  <c r="K40" i="82"/>
  <c r="F40" i="81"/>
  <c r="I40" i="80"/>
  <c r="I42" i="80" s="1"/>
  <c r="G40" i="71"/>
  <c r="J40" i="70"/>
  <c r="E40" i="69"/>
  <c r="E42" i="69" s="1"/>
  <c r="G40" i="67"/>
  <c r="J40" i="66"/>
  <c r="E40" i="65"/>
  <c r="E42" i="65" s="1"/>
  <c r="C40" i="63"/>
  <c r="K40" i="63"/>
  <c r="F40" i="62"/>
  <c r="I40" i="61"/>
  <c r="I42" i="61" s="1"/>
  <c r="G40" i="59"/>
  <c r="J40" i="58"/>
  <c r="G40" i="56"/>
  <c r="J40" i="55"/>
  <c r="C40" i="54"/>
  <c r="K40" i="54"/>
  <c r="F40" i="52"/>
  <c r="G40" i="51"/>
  <c r="I40" i="49"/>
  <c r="I42" i="49" s="1"/>
  <c r="F40" i="47"/>
  <c r="F40" i="46"/>
  <c r="F40" i="45"/>
  <c r="F40" i="44"/>
  <c r="F40" i="43"/>
  <c r="F40" i="42"/>
  <c r="F40" i="41"/>
  <c r="F40" i="40"/>
  <c r="F40" i="39"/>
  <c r="F40" i="38"/>
  <c r="H40" i="7"/>
  <c r="F40" i="156"/>
  <c r="F42" i="156" s="1"/>
  <c r="I40" i="155"/>
  <c r="I42" i="155" s="1"/>
  <c r="G40" i="153"/>
  <c r="J40" i="152"/>
  <c r="J42" i="152" s="1"/>
  <c r="E40" i="151"/>
  <c r="E42" i="151" s="1"/>
  <c r="C40" i="149"/>
  <c r="K40" i="149"/>
  <c r="F40" i="148"/>
  <c r="F42" i="148" s="1"/>
  <c r="I40" i="147"/>
  <c r="I42" i="147" s="1"/>
  <c r="G40" i="145"/>
  <c r="J40" i="144"/>
  <c r="J42" i="144" s="1"/>
  <c r="E40" i="143"/>
  <c r="E42" i="143" s="1"/>
  <c r="C40" i="141"/>
  <c r="K40" i="141"/>
  <c r="F40" i="140"/>
  <c r="F42" i="140" s="1"/>
  <c r="I40" i="139"/>
  <c r="I42" i="139" s="1"/>
  <c r="G40" i="137"/>
  <c r="J40" i="136"/>
  <c r="J42" i="136" s="1"/>
  <c r="E40" i="135"/>
  <c r="E42" i="135" s="1"/>
  <c r="I40" i="133"/>
  <c r="I42" i="133" s="1"/>
  <c r="C40" i="132"/>
  <c r="K40" i="132"/>
  <c r="F40" i="129"/>
  <c r="F42" i="129" s="1"/>
  <c r="G40" i="128"/>
  <c r="J40" i="125"/>
  <c r="J42" i="125" s="1"/>
  <c r="C40" i="124"/>
  <c r="K40" i="124"/>
  <c r="G40" i="119"/>
  <c r="C40" i="117"/>
  <c r="K40" i="117"/>
  <c r="G40" i="115"/>
  <c r="C40" i="113"/>
  <c r="K40" i="113"/>
  <c r="G40" i="111"/>
  <c r="G40" i="109"/>
  <c r="J40" i="108"/>
  <c r="J42" i="108" s="1"/>
  <c r="G40" i="105"/>
  <c r="J40" i="104"/>
  <c r="J42" i="104" s="1"/>
  <c r="E40" i="103"/>
  <c r="C40" i="101"/>
  <c r="K40" i="101"/>
  <c r="F40" i="100"/>
  <c r="F42" i="100" s="1"/>
  <c r="I40" i="99"/>
  <c r="G40" i="97"/>
  <c r="J40" i="96"/>
  <c r="J42" i="96" s="1"/>
  <c r="E40" i="95"/>
  <c r="C40" i="93"/>
  <c r="K40" i="93"/>
  <c r="F40" i="92"/>
  <c r="F42" i="92" s="1"/>
  <c r="I40" i="91"/>
  <c r="G40" i="89"/>
  <c r="J40" i="88"/>
  <c r="J42" i="88" s="1"/>
  <c r="E40" i="87"/>
  <c r="C40" i="85"/>
  <c r="K40" i="85"/>
  <c r="F40" i="84"/>
  <c r="I40" i="83"/>
  <c r="I42" i="83" s="1"/>
  <c r="G40" i="81"/>
  <c r="J40" i="80"/>
  <c r="E40" i="79"/>
  <c r="E42" i="79" s="1"/>
  <c r="H40" i="71"/>
  <c r="H42" i="71" s="1"/>
  <c r="C40" i="70"/>
  <c r="K40" i="70"/>
  <c r="F40" i="69"/>
  <c r="C40" i="68"/>
  <c r="K40" i="68"/>
  <c r="H40" i="67"/>
  <c r="H42" i="67" s="1"/>
  <c r="C40" i="66"/>
  <c r="K40" i="66"/>
  <c r="F40" i="65"/>
  <c r="I40" i="64"/>
  <c r="I42" i="64" s="1"/>
  <c r="G40" i="62"/>
  <c r="J40" i="61"/>
  <c r="E40" i="60"/>
  <c r="E42" i="60" s="1"/>
  <c r="C40" i="58"/>
  <c r="K40" i="58"/>
  <c r="F40" i="57"/>
  <c r="C40" i="55"/>
  <c r="K40" i="55"/>
  <c r="F40" i="53"/>
  <c r="G40" i="52"/>
  <c r="J40" i="49"/>
  <c r="E40" i="48"/>
  <c r="E42" i="48" s="1"/>
  <c r="J40" i="34"/>
  <c r="I40" i="23"/>
  <c r="I42" i="23" s="1"/>
  <c r="J40" i="20"/>
  <c r="J42" i="20" s="1"/>
  <c r="D40" i="11"/>
  <c r="L40" i="11"/>
  <c r="E40" i="2"/>
  <c r="E42" i="2" s="1"/>
  <c r="F40" i="37"/>
  <c r="F40" i="36"/>
  <c r="F40" i="35"/>
  <c r="J40" i="32"/>
  <c r="C40" i="31"/>
  <c r="K40" i="31"/>
  <c r="L40" i="30"/>
  <c r="H40" i="29"/>
  <c r="F40" i="28"/>
  <c r="F42" i="28" s="1"/>
  <c r="D40" i="27"/>
  <c r="L40" i="27"/>
  <c r="J40" i="26"/>
  <c r="J42" i="26" s="1"/>
  <c r="H40" i="25"/>
  <c r="D40" i="24"/>
  <c r="D42" i="24" s="1"/>
  <c r="L40" i="24"/>
  <c r="L42" i="24" s="1"/>
  <c r="J40" i="22"/>
  <c r="J42" i="22" s="1"/>
  <c r="E40" i="21"/>
  <c r="H40" i="20"/>
  <c r="F40" i="18"/>
  <c r="F42" i="18" s="1"/>
  <c r="I40" i="17"/>
  <c r="I42" i="17" s="1"/>
  <c r="D40" i="16"/>
  <c r="L40" i="16"/>
  <c r="E40" i="15"/>
  <c r="H40" i="13"/>
  <c r="I40" i="12"/>
  <c r="I42" i="12" s="1"/>
  <c r="D40" i="9"/>
  <c r="L40" i="9"/>
  <c r="E40" i="8"/>
  <c r="E42" i="8" s="1"/>
  <c r="H40" i="5"/>
  <c r="I40" i="4"/>
  <c r="I42" i="4" s="1"/>
  <c r="C40" i="2"/>
  <c r="K40" i="2"/>
  <c r="G40" i="35"/>
  <c r="J40" i="33"/>
  <c r="C40" i="32"/>
  <c r="K40" i="32"/>
  <c r="E40" i="30"/>
  <c r="I40" i="29"/>
  <c r="G40" i="28"/>
  <c r="E40" i="27"/>
  <c r="C40" i="26"/>
  <c r="K40" i="26"/>
  <c r="I40" i="25"/>
  <c r="E40" i="24"/>
  <c r="H40" i="23"/>
  <c r="F40" i="21"/>
  <c r="F42" i="21" s="1"/>
  <c r="I40" i="20"/>
  <c r="D40" i="19"/>
  <c r="L40" i="19"/>
  <c r="J40" i="17"/>
  <c r="J42" i="17" s="1"/>
  <c r="E40" i="16"/>
  <c r="H40" i="14"/>
  <c r="I40" i="13"/>
  <c r="I42" i="13" s="1"/>
  <c r="D40" i="10"/>
  <c r="L40" i="10"/>
  <c r="E40" i="9"/>
  <c r="E42" i="9" s="1"/>
  <c r="H40" i="6"/>
  <c r="I40" i="5"/>
  <c r="I42" i="5" s="1"/>
  <c r="D40" i="2"/>
  <c r="L40" i="2"/>
  <c r="I40" i="37"/>
  <c r="I40" i="36"/>
  <c r="I40" i="35"/>
  <c r="C40" i="34"/>
  <c r="K40" i="34"/>
  <c r="F40" i="31"/>
  <c r="G40" i="30"/>
  <c r="C40" i="29"/>
  <c r="K40" i="29"/>
  <c r="I40" i="28"/>
  <c r="G40" i="27"/>
  <c r="E40" i="26"/>
  <c r="K40" i="25"/>
  <c r="J40" i="23"/>
  <c r="J42" i="23" s="1"/>
  <c r="E40" i="22"/>
  <c r="H40" i="21"/>
  <c r="F40" i="19"/>
  <c r="F42" i="19" s="1"/>
  <c r="I40" i="18"/>
  <c r="D40" i="17"/>
  <c r="L40" i="17"/>
  <c r="H40" i="15"/>
  <c r="D40" i="12"/>
  <c r="L40" i="12"/>
  <c r="E40" i="11"/>
  <c r="E42" i="11" s="1"/>
  <c r="H40" i="8"/>
  <c r="I40" i="7"/>
  <c r="I42" i="7" s="1"/>
  <c r="D40" i="4"/>
  <c r="L40" i="4"/>
  <c r="E40" i="3"/>
  <c r="E42" i="3" s="1"/>
  <c r="J40" i="37"/>
  <c r="J40" i="36"/>
  <c r="J40" i="35"/>
  <c r="F40" i="32"/>
  <c r="G40" i="31"/>
  <c r="D40" i="29"/>
  <c r="L40" i="29"/>
  <c r="J40" i="28"/>
  <c r="J42" i="28" s="1"/>
  <c r="H40" i="27"/>
  <c r="F40" i="26"/>
  <c r="F42" i="26" s="1"/>
  <c r="D40" i="25"/>
  <c r="L40" i="25"/>
  <c r="H40" i="24"/>
  <c r="F40" i="22"/>
  <c r="F42" i="22" s="1"/>
  <c r="I40" i="21"/>
  <c r="D40" i="20"/>
  <c r="L40" i="20"/>
  <c r="J40" i="18"/>
  <c r="J42" i="18" s="1"/>
  <c r="E40" i="17"/>
  <c r="E42" i="17" s="1"/>
  <c r="H40" i="16"/>
  <c r="I40" i="15"/>
  <c r="D40" i="13"/>
  <c r="L40" i="13"/>
  <c r="E40" i="12"/>
  <c r="E42" i="12" s="1"/>
  <c r="H40" i="9"/>
  <c r="I40" i="8"/>
  <c r="I42" i="8" s="1"/>
  <c r="D40" i="5"/>
  <c r="L40" i="5"/>
  <c r="E40" i="4"/>
  <c r="E42" i="4" s="1"/>
  <c r="G40" i="2"/>
  <c r="K40" i="35"/>
  <c r="F40" i="33"/>
  <c r="G40" i="32"/>
  <c r="I40" i="30"/>
  <c r="E40" i="29"/>
  <c r="C40" i="28"/>
  <c r="K40" i="28"/>
  <c r="I40" i="27"/>
  <c r="G40" i="26"/>
  <c r="E40" i="25"/>
  <c r="I40" i="24"/>
  <c r="D40" i="23"/>
  <c r="L40" i="23"/>
  <c r="J40" i="21"/>
  <c r="J42" i="21" s="1"/>
  <c r="E40" i="20"/>
  <c r="H40" i="19"/>
  <c r="F40" i="17"/>
  <c r="F42" i="17" s="1"/>
  <c r="I40" i="16"/>
  <c r="J40" i="15"/>
  <c r="J42" i="15" s="1"/>
  <c r="D40" i="14"/>
  <c r="L40" i="14"/>
  <c r="E40" i="13"/>
  <c r="E42" i="13" s="1"/>
  <c r="H40" i="10"/>
  <c r="I40" i="9"/>
  <c r="I42" i="9" s="1"/>
  <c r="D40" i="6"/>
  <c r="L40" i="6"/>
  <c r="E40" i="5"/>
  <c r="E42" i="5" s="1"/>
  <c r="H40" i="2"/>
  <c r="F40" i="34"/>
  <c r="G40" i="33"/>
  <c r="J40" i="30"/>
  <c r="J42" i="30" s="1"/>
  <c r="F40" i="29"/>
  <c r="D40" i="28"/>
  <c r="L40" i="28"/>
  <c r="J40" i="27"/>
  <c r="J42" i="27" s="1"/>
  <c r="H40" i="26"/>
  <c r="F40" i="25"/>
  <c r="F42" i="25" s="1"/>
  <c r="J40" i="24"/>
  <c r="J42" i="24" s="1"/>
  <c r="E40" i="23"/>
  <c r="H40" i="22"/>
  <c r="F40" i="20"/>
  <c r="F42" i="20" s="1"/>
  <c r="I40" i="19"/>
  <c r="D40" i="18"/>
  <c r="L40" i="18"/>
  <c r="E40" i="14"/>
  <c r="H40" i="11"/>
  <c r="I40" i="10"/>
  <c r="D40" i="7"/>
  <c r="L40" i="7"/>
  <c r="E40" i="6"/>
  <c r="E42" i="6" s="1"/>
  <c r="H40" i="3"/>
  <c r="I40" i="2"/>
  <c r="I42" i="2" s="1"/>
  <c r="E40" i="37"/>
  <c r="E40" i="36"/>
  <c r="E40" i="35"/>
  <c r="G40" i="34"/>
  <c r="J40" i="31"/>
  <c r="C40" i="30"/>
  <c r="K40" i="30"/>
  <c r="G40" i="29"/>
  <c r="E40" i="28"/>
  <c r="C40" i="27"/>
  <c r="K40" i="27"/>
  <c r="I40" i="26"/>
  <c r="F40" i="23"/>
  <c r="F42" i="23" s="1"/>
  <c r="I40" i="22"/>
  <c r="D40" i="21"/>
  <c r="L40" i="21"/>
  <c r="J40" i="19"/>
  <c r="J42" i="19" s="1"/>
  <c r="E40" i="18"/>
  <c r="E42" i="18" s="1"/>
  <c r="H40" i="17"/>
  <c r="D40" i="15"/>
  <c r="L40" i="15"/>
  <c r="H40" i="12"/>
  <c r="I40" i="11"/>
  <c r="I42" i="11" s="1"/>
  <c r="D40" i="8"/>
  <c r="L40" i="8"/>
  <c r="E40" i="7"/>
  <c r="E42" i="7" s="1"/>
  <c r="H40" i="4"/>
  <c r="I40" i="3"/>
  <c r="I42" i="3" s="1"/>
  <c r="F42" i="194" l="1"/>
  <c r="G42" i="54"/>
  <c r="L42" i="105"/>
  <c r="D42" i="118"/>
  <c r="J42" i="226"/>
  <c r="G42" i="242"/>
  <c r="C42" i="254"/>
  <c r="J42" i="41"/>
  <c r="J42" i="249"/>
  <c r="C42" i="222"/>
  <c r="J42" i="181"/>
  <c r="L42" i="7"/>
  <c r="E42" i="21"/>
  <c r="E42" i="29"/>
  <c r="F42" i="58"/>
  <c r="J42" i="70"/>
  <c r="K42" i="121"/>
  <c r="E42" i="16"/>
  <c r="D42" i="21"/>
  <c r="L42" i="27"/>
  <c r="C42" i="32"/>
  <c r="G42" i="50"/>
  <c r="C42" i="55"/>
  <c r="K42" i="68"/>
  <c r="G42" i="80"/>
  <c r="I42" i="90"/>
  <c r="I42" i="98"/>
  <c r="I42" i="106"/>
  <c r="H42" i="114"/>
  <c r="H42" i="2"/>
  <c r="K42" i="29"/>
  <c r="F42" i="42"/>
  <c r="F42" i="50"/>
  <c r="K42" i="83"/>
  <c r="L42" i="101"/>
  <c r="D42" i="111"/>
  <c r="K42" i="120"/>
  <c r="C42" i="33"/>
  <c r="K42" i="82"/>
  <c r="C42" i="95"/>
  <c r="K42" i="101"/>
  <c r="C42" i="111"/>
  <c r="H42" i="16"/>
  <c r="F42" i="41"/>
  <c r="F42" i="49"/>
  <c r="G42" i="67"/>
  <c r="C42" i="79"/>
  <c r="G42" i="128"/>
  <c r="F42" i="31"/>
  <c r="G42" i="68"/>
  <c r="E42" i="94"/>
  <c r="C42" i="104"/>
  <c r="L42" i="122"/>
  <c r="G42" i="136"/>
  <c r="C42" i="146"/>
  <c r="K42" i="158"/>
  <c r="C42" i="30"/>
  <c r="I42" i="37"/>
  <c r="H42" i="119"/>
  <c r="K42" i="257"/>
  <c r="E42" i="223"/>
  <c r="L42" i="6"/>
  <c r="D42" i="7"/>
  <c r="I42" i="22"/>
  <c r="K42" i="61"/>
  <c r="C42" i="121"/>
  <c r="H42" i="22"/>
  <c r="D42" i="27"/>
  <c r="K42" i="51"/>
  <c r="C42" i="68"/>
  <c r="F42" i="81"/>
  <c r="E42" i="99"/>
  <c r="E42" i="107"/>
  <c r="L42" i="116"/>
  <c r="C42" i="29"/>
  <c r="J42" i="36"/>
  <c r="J42" i="43"/>
  <c r="J42" i="51"/>
  <c r="K42" i="59"/>
  <c r="G42" i="71"/>
  <c r="C42" i="83"/>
  <c r="L42" i="91"/>
  <c r="H42" i="112"/>
  <c r="C42" i="120"/>
  <c r="K42" i="58"/>
  <c r="G42" i="70"/>
  <c r="G42" i="96"/>
  <c r="C42" i="101"/>
  <c r="K42" i="107"/>
  <c r="G42" i="112"/>
  <c r="H42" i="121"/>
  <c r="J42" i="42"/>
  <c r="J42" i="50"/>
  <c r="F42" i="68"/>
  <c r="J42" i="80"/>
  <c r="L42" i="4"/>
  <c r="J42" i="71"/>
  <c r="G42" i="95"/>
  <c r="D42" i="122"/>
  <c r="K42" i="138"/>
  <c r="G42" i="148"/>
  <c r="C42" i="158"/>
  <c r="K42" i="94"/>
  <c r="C42" i="257"/>
  <c r="H42" i="221"/>
  <c r="F42" i="228"/>
  <c r="C42" i="237"/>
  <c r="E42" i="193"/>
  <c r="I42" i="220"/>
  <c r="G42" i="224"/>
  <c r="L42" i="170"/>
  <c r="E42" i="250"/>
  <c r="D42" i="68"/>
  <c r="C42" i="94"/>
  <c r="E42" i="181"/>
  <c r="E42" i="210"/>
  <c r="G42" i="243"/>
  <c r="G42" i="164"/>
  <c r="D42" i="162"/>
  <c r="K42" i="141"/>
  <c r="I42" i="180"/>
  <c r="L42" i="193"/>
  <c r="H42" i="200"/>
  <c r="D42" i="205"/>
  <c r="L42" i="211"/>
  <c r="H42" i="216"/>
  <c r="D42" i="221"/>
  <c r="J42" i="228"/>
  <c r="K42" i="243"/>
  <c r="G42" i="255"/>
  <c r="J42" i="237"/>
  <c r="I42" i="171"/>
  <c r="D42" i="170"/>
  <c r="I42" i="218"/>
  <c r="J42" i="177"/>
  <c r="J42" i="62"/>
  <c r="K42" i="249"/>
  <c r="H42" i="116"/>
  <c r="I42" i="175"/>
  <c r="D42" i="211"/>
  <c r="F42" i="29"/>
  <c r="K42" i="197"/>
  <c r="E42" i="213"/>
  <c r="C42" i="249"/>
  <c r="J42" i="257"/>
  <c r="H42" i="207"/>
  <c r="F42" i="251"/>
  <c r="D42" i="165"/>
  <c r="I42" i="187"/>
  <c r="H42" i="4"/>
  <c r="F42" i="38"/>
  <c r="H42" i="11"/>
  <c r="C42" i="57"/>
  <c r="L42" i="180"/>
  <c r="K42" i="230"/>
  <c r="L42" i="10"/>
  <c r="D42" i="6"/>
  <c r="H42" i="3"/>
  <c r="H42" i="9"/>
  <c r="E42" i="23"/>
  <c r="J42" i="31"/>
  <c r="F42" i="37"/>
  <c r="H42" i="48"/>
  <c r="C42" i="61"/>
  <c r="F42" i="74"/>
  <c r="J42" i="86"/>
  <c r="G42" i="123"/>
  <c r="L42" i="23"/>
  <c r="H42" i="28"/>
  <c r="G42" i="34"/>
  <c r="C42" i="51"/>
  <c r="I42" i="57"/>
  <c r="J42" i="69"/>
  <c r="K42" i="84"/>
  <c r="I42" i="92"/>
  <c r="I42" i="108"/>
  <c r="D42" i="116"/>
  <c r="H42" i="13"/>
  <c r="K42" i="25"/>
  <c r="F42" i="30"/>
  <c r="F42" i="44"/>
  <c r="F42" i="52"/>
  <c r="C42" i="59"/>
  <c r="F42" i="72"/>
  <c r="J42" i="84"/>
  <c r="D42" i="91"/>
  <c r="D42" i="107"/>
  <c r="L42" i="113"/>
  <c r="G42" i="122"/>
  <c r="G42" i="35"/>
  <c r="C42" i="58"/>
  <c r="F42" i="71"/>
  <c r="J42" i="83"/>
  <c r="C42" i="91"/>
  <c r="K42" i="97"/>
  <c r="G42" i="102"/>
  <c r="C42" i="107"/>
  <c r="K42" i="113"/>
  <c r="H42" i="6"/>
  <c r="G42" i="29"/>
  <c r="F42" i="36"/>
  <c r="F42" i="43"/>
  <c r="F42" i="51"/>
  <c r="K42" i="71"/>
  <c r="G42" i="83"/>
  <c r="L42" i="112"/>
  <c r="G42" i="120"/>
  <c r="D42" i="4"/>
  <c r="J42" i="33"/>
  <c r="F42" i="78"/>
  <c r="K42" i="96"/>
  <c r="E42" i="110"/>
  <c r="G42" i="125"/>
  <c r="C42" i="138"/>
  <c r="G42" i="32"/>
  <c r="G42" i="60"/>
  <c r="I42" i="14"/>
  <c r="J42" i="74"/>
  <c r="L42" i="251"/>
  <c r="I42" i="181"/>
  <c r="I42" i="212"/>
  <c r="G42" i="254"/>
  <c r="I42" i="10"/>
  <c r="K42" i="118"/>
  <c r="K42" i="57"/>
  <c r="G42" i="56"/>
  <c r="C42" i="82"/>
  <c r="C42" i="28"/>
  <c r="H42" i="192"/>
  <c r="E42" i="221"/>
  <c r="D42" i="10"/>
  <c r="H42" i="8"/>
  <c r="K42" i="2"/>
  <c r="L42" i="5"/>
  <c r="L42" i="11"/>
  <c r="L42" i="17"/>
  <c r="I42" i="24"/>
  <c r="K42" i="77"/>
  <c r="K42" i="125"/>
  <c r="H42" i="18"/>
  <c r="D42" i="23"/>
  <c r="L42" i="29"/>
  <c r="I42" i="35"/>
  <c r="G42" i="52"/>
  <c r="K42" i="60"/>
  <c r="C42" i="84"/>
  <c r="E42" i="93"/>
  <c r="E42" i="101"/>
  <c r="E42" i="109"/>
  <c r="H42" i="118"/>
  <c r="L42" i="14"/>
  <c r="J42" i="45"/>
  <c r="J42" i="53"/>
  <c r="J42" i="60"/>
  <c r="H42" i="108"/>
  <c r="D42" i="113"/>
  <c r="K42" i="124"/>
  <c r="I42" i="36"/>
  <c r="J42" i="59"/>
  <c r="K42" i="87"/>
  <c r="G42" i="92"/>
  <c r="C42" i="97"/>
  <c r="K42" i="103"/>
  <c r="G42" i="108"/>
  <c r="C42" i="113"/>
  <c r="L42" i="13"/>
  <c r="J42" i="44"/>
  <c r="J42" i="52"/>
  <c r="G42" i="59"/>
  <c r="F42" i="84"/>
  <c r="D42" i="112"/>
  <c r="K42" i="122"/>
  <c r="I42" i="16"/>
  <c r="E42" i="86"/>
  <c r="C42" i="96"/>
  <c r="G42" i="111"/>
  <c r="K42" i="130"/>
  <c r="G42" i="140"/>
  <c r="I42" i="21"/>
  <c r="J42" i="63"/>
  <c r="J42" i="79"/>
  <c r="G42" i="147"/>
  <c r="I42" i="167"/>
  <c r="H42" i="178"/>
  <c r="D42" i="190"/>
  <c r="I42" i="201"/>
  <c r="I42" i="209"/>
  <c r="I42" i="217"/>
  <c r="C42" i="240"/>
  <c r="F42" i="253"/>
  <c r="K42" i="131"/>
  <c r="E42" i="191"/>
  <c r="E42" i="219"/>
  <c r="G42" i="248"/>
  <c r="K42" i="85"/>
  <c r="G42" i="57"/>
  <c r="D42" i="119"/>
  <c r="H42" i="12"/>
  <c r="C42" i="2"/>
  <c r="D42" i="5"/>
  <c r="D42" i="11"/>
  <c r="D42" i="17"/>
  <c r="E42" i="25"/>
  <c r="G42" i="65"/>
  <c r="C42" i="77"/>
  <c r="G42" i="115"/>
  <c r="C42" i="125"/>
  <c r="L42" i="8"/>
  <c r="L42" i="19"/>
  <c r="H42" i="24"/>
  <c r="D42" i="29"/>
  <c r="K42" i="53"/>
  <c r="C42" i="60"/>
  <c r="F42" i="73"/>
  <c r="J42" i="85"/>
  <c r="I42" i="94"/>
  <c r="I42" i="102"/>
  <c r="I42" i="110"/>
  <c r="L42" i="120"/>
  <c r="D42" i="14"/>
  <c r="G42" i="26"/>
  <c r="J42" i="32"/>
  <c r="F42" i="46"/>
  <c r="F42" i="54"/>
  <c r="G42" i="63"/>
  <c r="G42" i="114"/>
  <c r="C42" i="124"/>
  <c r="E42" i="30"/>
  <c r="G42" i="62"/>
  <c r="C42" i="87"/>
  <c r="K42" i="93"/>
  <c r="G42" i="98"/>
  <c r="C42" i="103"/>
  <c r="K42" i="109"/>
  <c r="L42" i="115"/>
  <c r="D42" i="13"/>
  <c r="F42" i="45"/>
  <c r="F42" i="53"/>
  <c r="F42" i="60"/>
  <c r="J42" i="72"/>
  <c r="L42" i="108"/>
  <c r="H42" i="113"/>
  <c r="C42" i="122"/>
  <c r="E42" i="22"/>
  <c r="G42" i="87"/>
  <c r="I42" i="101"/>
  <c r="G42" i="161"/>
  <c r="L42" i="171"/>
  <c r="H42" i="183"/>
  <c r="D42" i="195"/>
  <c r="G42" i="249"/>
  <c r="C42" i="85"/>
  <c r="K42" i="91"/>
  <c r="H42" i="111"/>
  <c r="C42" i="200"/>
  <c r="H42" i="7"/>
  <c r="G42" i="2"/>
  <c r="L42" i="3"/>
  <c r="I42" i="18"/>
  <c r="I42" i="26"/>
  <c r="F42" i="33"/>
  <c r="F42" i="66"/>
  <c r="J42" i="78"/>
  <c r="K42" i="117"/>
  <c r="G42" i="127"/>
  <c r="D42" i="8"/>
  <c r="D42" i="19"/>
  <c r="L42" i="25"/>
  <c r="G42" i="30"/>
  <c r="G42" i="48"/>
  <c r="C42" i="53"/>
  <c r="J42" i="61"/>
  <c r="E42" i="87"/>
  <c r="E42" i="95"/>
  <c r="E42" i="103"/>
  <c r="D42" i="120"/>
  <c r="H42" i="15"/>
  <c r="K42" i="27"/>
  <c r="J42" i="39"/>
  <c r="J42" i="47"/>
  <c r="J42" i="55"/>
  <c r="F42" i="64"/>
  <c r="J42" i="76"/>
  <c r="K42" i="116"/>
  <c r="G42" i="126"/>
  <c r="G42" i="31"/>
  <c r="F42" i="63"/>
  <c r="J42" i="75"/>
  <c r="G42" i="88"/>
  <c r="C42" i="93"/>
  <c r="K42" i="99"/>
  <c r="G42" i="104"/>
  <c r="C42" i="109"/>
  <c r="D42" i="115"/>
  <c r="H42" i="14"/>
  <c r="K42" i="26"/>
  <c r="F42" i="32"/>
  <c r="J42" i="54"/>
  <c r="K42" i="63"/>
  <c r="H42" i="103"/>
  <c r="D42" i="108"/>
  <c r="K42" i="114"/>
  <c r="G42" i="124"/>
  <c r="H42" i="23"/>
  <c r="F42" i="35"/>
  <c r="K42" i="50"/>
  <c r="K42" i="88"/>
  <c r="E42" i="102"/>
  <c r="L42" i="2"/>
  <c r="L42" i="9"/>
  <c r="D42" i="3"/>
  <c r="E42" i="19"/>
  <c r="E42" i="27"/>
  <c r="K42" i="69"/>
  <c r="G42" i="81"/>
  <c r="C42" i="117"/>
  <c r="E42" i="14"/>
  <c r="H42" i="20"/>
  <c r="D42" i="25"/>
  <c r="E42" i="37"/>
  <c r="K42" i="49"/>
  <c r="G42" i="64"/>
  <c r="I42" i="88"/>
  <c r="I42" i="96"/>
  <c r="I42" i="104"/>
  <c r="H42" i="122"/>
  <c r="L42" i="16"/>
  <c r="C42" i="27"/>
  <c r="F42" i="40"/>
  <c r="F42" i="48"/>
  <c r="F42" i="56"/>
  <c r="K42" i="67"/>
  <c r="G42" i="79"/>
  <c r="C42" i="116"/>
  <c r="K42" i="128"/>
  <c r="K42" i="66"/>
  <c r="K42" i="89"/>
  <c r="G42" i="94"/>
  <c r="C42" i="99"/>
  <c r="K42" i="105"/>
  <c r="G42" i="110"/>
  <c r="H42" i="117"/>
  <c r="L42" i="15"/>
  <c r="C42" i="26"/>
  <c r="F42" i="39"/>
  <c r="F42" i="47"/>
  <c r="F42" i="55"/>
  <c r="C42" i="63"/>
  <c r="F42" i="76"/>
  <c r="C42" i="114"/>
  <c r="K42" i="126"/>
  <c r="L42" i="30"/>
  <c r="C42" i="50"/>
  <c r="C42" i="88"/>
  <c r="G42" i="103"/>
  <c r="K42" i="115"/>
  <c r="K42" i="134"/>
  <c r="G42" i="144"/>
  <c r="C42" i="154"/>
  <c r="I42" i="29"/>
  <c r="E42" i="35"/>
  <c r="C42" i="80"/>
  <c r="H42" i="21"/>
  <c r="C42" i="54"/>
  <c r="I42" i="91"/>
  <c r="K42" i="102"/>
  <c r="D42" i="20"/>
  <c r="G42" i="33"/>
  <c r="E42" i="39"/>
  <c r="C42" i="64"/>
  <c r="H42" i="115"/>
  <c r="K42" i="81"/>
  <c r="I42" i="97"/>
  <c r="K42" i="108"/>
  <c r="G42" i="130"/>
  <c r="C42" i="140"/>
  <c r="K42" i="152"/>
  <c r="G42" i="61"/>
  <c r="H42" i="120"/>
  <c r="J42" i="65"/>
  <c r="L42" i="175"/>
  <c r="H42" i="187"/>
  <c r="G42" i="253"/>
  <c r="G42" i="157"/>
  <c r="D42" i="181"/>
  <c r="L42" i="196"/>
  <c r="H42" i="201"/>
  <c r="D42" i="206"/>
  <c r="L42" i="212"/>
  <c r="H42" i="217"/>
  <c r="D42" i="222"/>
  <c r="C42" i="231"/>
  <c r="F42" i="244"/>
  <c r="J42" i="256"/>
  <c r="C42" i="155"/>
  <c r="I42" i="189"/>
  <c r="I42" i="216"/>
  <c r="K42" i="258"/>
  <c r="K42" i="28"/>
  <c r="E42" i="91"/>
  <c r="H42" i="10"/>
  <c r="C42" i="118"/>
  <c r="I42" i="109"/>
  <c r="D42" i="2"/>
  <c r="D42" i="9"/>
  <c r="H42" i="5"/>
  <c r="I42" i="20"/>
  <c r="I42" i="28"/>
  <c r="J42" i="35"/>
  <c r="J42" i="57"/>
  <c r="C42" i="69"/>
  <c r="F42" i="82"/>
  <c r="G42" i="119"/>
  <c r="I42" i="15"/>
  <c r="L42" i="21"/>
  <c r="H42" i="26"/>
  <c r="K42" i="32"/>
  <c r="C42" i="49"/>
  <c r="K42" i="55"/>
  <c r="F42" i="65"/>
  <c r="J42" i="77"/>
  <c r="E42" i="89"/>
  <c r="E42" i="97"/>
  <c r="E42" i="105"/>
  <c r="D42" i="16"/>
  <c r="G42" i="28"/>
  <c r="F42" i="34"/>
  <c r="J42" i="49"/>
  <c r="C42" i="67"/>
  <c r="F42" i="80"/>
  <c r="L42" i="111"/>
  <c r="G42" i="118"/>
  <c r="C42" i="128"/>
  <c r="K42" i="33"/>
  <c r="I42" i="39"/>
  <c r="C42" i="66"/>
  <c r="F42" i="79"/>
  <c r="C42" i="89"/>
  <c r="K42" i="95"/>
  <c r="G42" i="100"/>
  <c r="C42" i="105"/>
  <c r="K42" i="111"/>
  <c r="L42" i="119"/>
  <c r="D42" i="15"/>
  <c r="G42" i="27"/>
  <c r="J42" i="34"/>
  <c r="J42" i="40"/>
  <c r="J42" i="48"/>
  <c r="J42" i="56"/>
  <c r="J42" i="64"/>
  <c r="K42" i="79"/>
  <c r="G42" i="116"/>
  <c r="C42" i="126"/>
  <c r="J42" i="37"/>
  <c r="I42" i="93"/>
  <c r="K42" i="104"/>
  <c r="C42" i="115"/>
  <c r="C42" i="134"/>
  <c r="K42" i="146"/>
  <c r="G42" i="156"/>
  <c r="K42" i="30"/>
  <c r="J42" i="235"/>
  <c r="G42" i="55"/>
  <c r="J42" i="82"/>
  <c r="E42" i="28"/>
  <c r="F42" i="62"/>
  <c r="E42" i="92"/>
  <c r="C42" i="102"/>
  <c r="G42" i="121"/>
  <c r="I42" i="27"/>
  <c r="J42" i="66"/>
  <c r="H42" i="158"/>
  <c r="H42" i="19"/>
  <c r="G42" i="53"/>
  <c r="C42" i="81"/>
  <c r="E42" i="98"/>
  <c r="C42" i="108"/>
  <c r="K42" i="132"/>
  <c r="G42" i="142"/>
  <c r="C42" i="152"/>
  <c r="K42" i="62"/>
  <c r="L42" i="147"/>
  <c r="F42" i="86"/>
  <c r="D42" i="175"/>
  <c r="E42" i="190"/>
  <c r="G42" i="229"/>
  <c r="F42" i="254"/>
  <c r="I42" i="95"/>
  <c r="G42" i="151"/>
  <c r="E42" i="168"/>
  <c r="I42" i="193"/>
  <c r="E42" i="202"/>
  <c r="F42" i="229"/>
  <c r="K42" i="256"/>
  <c r="G42" i="129"/>
  <c r="E42" i="172"/>
  <c r="I42" i="184"/>
  <c r="D42" i="196"/>
  <c r="L42" i="202"/>
  <c r="D42" i="212"/>
  <c r="H42" i="223"/>
  <c r="J42" i="232"/>
  <c r="K42" i="247"/>
  <c r="H42" i="25"/>
  <c r="I42" i="169"/>
  <c r="D42" i="180"/>
  <c r="E42" i="195"/>
  <c r="G42" i="201"/>
  <c r="C42" i="230"/>
  <c r="J42" i="255"/>
  <c r="L42" i="162"/>
  <c r="D42" i="171"/>
  <c r="E42" i="186"/>
  <c r="G42" i="225"/>
  <c r="F42" i="250"/>
  <c r="E42" i="88"/>
  <c r="C42" i="141"/>
  <c r="H42" i="168"/>
  <c r="H42" i="181"/>
  <c r="D42" i="193"/>
  <c r="L42" i="201"/>
  <c r="H42" i="206"/>
  <c r="L42" i="217"/>
  <c r="H42" i="222"/>
  <c r="G42" i="231"/>
  <c r="C42" i="243"/>
  <c r="F42" i="256"/>
  <c r="K42" i="164"/>
  <c r="L42" i="192"/>
  <c r="K42" i="223"/>
  <c r="C42" i="258"/>
  <c r="K42" i="201"/>
  <c r="G42" i="222"/>
  <c r="I42" i="87"/>
  <c r="E42" i="199"/>
  <c r="K42" i="234"/>
  <c r="C42" i="65"/>
  <c r="K42" i="252"/>
  <c r="C42" i="131"/>
  <c r="D42" i="157"/>
  <c r="K42" i="199"/>
  <c r="L42" i="184"/>
  <c r="G42" i="256"/>
  <c r="H42" i="29"/>
  <c r="G42" i="93"/>
  <c r="I42" i="107"/>
  <c r="K42" i="127"/>
  <c r="L42" i="28"/>
  <c r="K42" i="35"/>
  <c r="F42" i="75"/>
  <c r="E42" i="26"/>
  <c r="J42" i="58"/>
  <c r="G42" i="99"/>
  <c r="C42" i="132"/>
  <c r="K42" i="144"/>
  <c r="G42" i="154"/>
  <c r="C42" i="62"/>
  <c r="D42" i="147"/>
  <c r="E42" i="96"/>
  <c r="E42" i="166"/>
  <c r="I42" i="178"/>
  <c r="L42" i="191"/>
  <c r="J42" i="242"/>
  <c r="H42" i="17"/>
  <c r="L42" i="117"/>
  <c r="G42" i="155"/>
  <c r="L42" i="182"/>
  <c r="H42" i="194"/>
  <c r="I42" i="203"/>
  <c r="I42" i="211"/>
  <c r="K42" i="232"/>
  <c r="G42" i="244"/>
  <c r="C42" i="256"/>
  <c r="G42" i="133"/>
  <c r="L42" i="173"/>
  <c r="H42" i="185"/>
  <c r="H42" i="197"/>
  <c r="D42" i="202"/>
  <c r="L42" i="208"/>
  <c r="H42" i="213"/>
  <c r="L42" i="224"/>
  <c r="C42" i="247"/>
  <c r="K42" i="163"/>
  <c r="E42" i="171"/>
  <c r="C42" i="196"/>
  <c r="K42" i="202"/>
  <c r="G42" i="223"/>
  <c r="J42" i="231"/>
  <c r="K42" i="246"/>
  <c r="G42" i="258"/>
  <c r="E42" i="24"/>
  <c r="I42" i="174"/>
  <c r="L42" i="187"/>
  <c r="F42" i="226"/>
  <c r="J42" i="238"/>
  <c r="G42" i="89"/>
  <c r="K42" i="129"/>
  <c r="K42" i="145"/>
  <c r="E42" i="184"/>
  <c r="H42" i="196"/>
  <c r="D42" i="201"/>
  <c r="L42" i="207"/>
  <c r="H42" i="212"/>
  <c r="D42" i="217"/>
  <c r="F42" i="232"/>
  <c r="J42" i="244"/>
  <c r="K42" i="1"/>
  <c r="K42" i="139"/>
  <c r="C42" i="164"/>
  <c r="D42" i="192"/>
  <c r="C42" i="223"/>
  <c r="G42" i="160"/>
  <c r="C42" i="201"/>
  <c r="J42" i="229"/>
  <c r="K42" i="159"/>
  <c r="G42" i="200"/>
  <c r="C42" i="234"/>
  <c r="H42" i="180"/>
  <c r="C42" i="252"/>
  <c r="I42" i="165"/>
  <c r="C42" i="199"/>
  <c r="I42" i="224"/>
  <c r="K42" i="151"/>
  <c r="C42" i="187"/>
  <c r="E42" i="108"/>
  <c r="C42" i="127"/>
  <c r="D42" i="28"/>
  <c r="H42" i="27"/>
  <c r="F42" i="67"/>
  <c r="I42" i="89"/>
  <c r="K42" i="100"/>
  <c r="L42" i="114"/>
  <c r="G42" i="134"/>
  <c r="C42" i="144"/>
  <c r="K42" i="156"/>
  <c r="L42" i="18"/>
  <c r="F42" i="69"/>
  <c r="G42" i="97"/>
  <c r="L42" i="169"/>
  <c r="H42" i="179"/>
  <c r="D42" i="191"/>
  <c r="K42" i="233"/>
  <c r="G42" i="245"/>
  <c r="D42" i="117"/>
  <c r="G42" i="159"/>
  <c r="H42" i="170"/>
  <c r="D42" i="182"/>
  <c r="E42" i="196"/>
  <c r="E42" i="204"/>
  <c r="E42" i="212"/>
  <c r="E42" i="220"/>
  <c r="C42" i="232"/>
  <c r="F42" i="245"/>
  <c r="G42" i="51"/>
  <c r="G42" i="137"/>
  <c r="D42" i="173"/>
  <c r="E42" i="188"/>
  <c r="L42" i="198"/>
  <c r="H42" i="203"/>
  <c r="D42" i="208"/>
  <c r="L42" i="214"/>
  <c r="H42" i="219"/>
  <c r="D42" i="224"/>
  <c r="F42" i="236"/>
  <c r="J42" i="248"/>
  <c r="C42" i="163"/>
  <c r="L42" i="172"/>
  <c r="H42" i="184"/>
  <c r="G42" i="197"/>
  <c r="C42" i="202"/>
  <c r="K42" i="224"/>
  <c r="G42" i="234"/>
  <c r="C42" i="246"/>
  <c r="H42" i="175"/>
  <c r="D42" i="187"/>
  <c r="K42" i="229"/>
  <c r="G42" i="241"/>
  <c r="K42" i="98"/>
  <c r="C42" i="129"/>
  <c r="C42" i="145"/>
  <c r="I42" i="172"/>
  <c r="L42" i="185"/>
  <c r="L42" i="197"/>
  <c r="H42" i="202"/>
  <c r="D42" i="207"/>
  <c r="L42" i="213"/>
  <c r="H42" i="218"/>
  <c r="K42" i="235"/>
  <c r="C42" i="1"/>
  <c r="C42" i="139"/>
  <c r="I42" i="200"/>
  <c r="H42" i="190"/>
  <c r="G42" i="163"/>
  <c r="E42" i="205"/>
  <c r="K42" i="244"/>
  <c r="C42" i="159"/>
  <c r="I42" i="204"/>
  <c r="G42" i="238"/>
  <c r="H42" i="245"/>
  <c r="H42" i="182"/>
  <c r="L42" i="225"/>
  <c r="C42" i="151"/>
  <c r="I42" i="196"/>
  <c r="G42" i="109"/>
  <c r="L42" i="12"/>
  <c r="I42" i="30"/>
  <c r="E42" i="36"/>
  <c r="K42" i="48"/>
  <c r="G42" i="69"/>
  <c r="E42" i="90"/>
  <c r="C42" i="100"/>
  <c r="D42" i="114"/>
  <c r="K42" i="136"/>
  <c r="G42" i="146"/>
  <c r="C42" i="156"/>
  <c r="D42" i="18"/>
  <c r="K42" i="52"/>
  <c r="K42" i="73"/>
  <c r="K42" i="106"/>
  <c r="D42" i="169"/>
  <c r="E42" i="182"/>
  <c r="I42" i="194"/>
  <c r="C42" i="233"/>
  <c r="F42" i="246"/>
  <c r="J42" i="258"/>
  <c r="G42" i="131"/>
  <c r="G42" i="162"/>
  <c r="E42" i="173"/>
  <c r="I42" i="185"/>
  <c r="I42" i="197"/>
  <c r="J42" i="233"/>
  <c r="K42" i="248"/>
  <c r="J42" i="73"/>
  <c r="G42" i="141"/>
  <c r="K42" i="166"/>
  <c r="I42" i="176"/>
  <c r="L42" i="189"/>
  <c r="D42" i="198"/>
  <c r="H42" i="209"/>
  <c r="D42" i="214"/>
  <c r="L42" i="220"/>
  <c r="K42" i="239"/>
  <c r="L42" i="50"/>
  <c r="D42" i="172"/>
  <c r="E42" i="187"/>
  <c r="K42" i="198"/>
  <c r="G42" i="203"/>
  <c r="C42" i="224"/>
  <c r="J42" i="247"/>
  <c r="K42" i="90"/>
  <c r="E42" i="178"/>
  <c r="I42" i="190"/>
  <c r="C42" i="229"/>
  <c r="F42" i="242"/>
  <c r="J42" i="254"/>
  <c r="C42" i="98"/>
  <c r="K42" i="133"/>
  <c r="K42" i="149"/>
  <c r="H42" i="173"/>
  <c r="D42" i="185"/>
  <c r="D42" i="197"/>
  <c r="H42" i="208"/>
  <c r="D42" i="213"/>
  <c r="L42" i="219"/>
  <c r="H42" i="224"/>
  <c r="C42" i="235"/>
  <c r="F42" i="248"/>
  <c r="K42" i="167"/>
  <c r="H42" i="172"/>
  <c r="C42" i="244"/>
  <c r="H42" i="247"/>
  <c r="J42" i="243"/>
  <c r="K42" i="162"/>
  <c r="G42" i="240"/>
  <c r="D42" i="251"/>
  <c r="L42" i="186"/>
  <c r="I42" i="214"/>
  <c r="J42" i="1"/>
  <c r="J42" i="101"/>
  <c r="E42" i="169"/>
  <c r="F42" i="233"/>
  <c r="K42" i="203"/>
  <c r="E42" i="15"/>
  <c r="F42" i="83"/>
  <c r="I42" i="99"/>
  <c r="K42" i="110"/>
  <c r="D42" i="12"/>
  <c r="K42" i="31"/>
  <c r="K42" i="70"/>
  <c r="G42" i="91"/>
  <c r="I42" i="105"/>
  <c r="G42" i="117"/>
  <c r="C42" i="136"/>
  <c r="K42" i="148"/>
  <c r="G42" i="158"/>
  <c r="I42" i="25"/>
  <c r="C42" i="52"/>
  <c r="C42" i="73"/>
  <c r="C42" i="106"/>
  <c r="I42" i="170"/>
  <c r="L42" i="183"/>
  <c r="H42" i="195"/>
  <c r="G42" i="135"/>
  <c r="I42" i="164"/>
  <c r="L42" i="174"/>
  <c r="H42" i="186"/>
  <c r="E42" i="198"/>
  <c r="E42" i="206"/>
  <c r="E42" i="214"/>
  <c r="E42" i="222"/>
  <c r="G42" i="236"/>
  <c r="C42" i="248"/>
  <c r="G42" i="84"/>
  <c r="G42" i="145"/>
  <c r="H42" i="167"/>
  <c r="H42" i="177"/>
  <c r="D42" i="189"/>
  <c r="H42" i="199"/>
  <c r="D42" i="220"/>
  <c r="G42" i="227"/>
  <c r="C42" i="239"/>
  <c r="F42" i="252"/>
  <c r="D42" i="50"/>
  <c r="E42" i="165"/>
  <c r="L42" i="188"/>
  <c r="C42" i="198"/>
  <c r="K42" i="238"/>
  <c r="G42" i="250"/>
  <c r="C42" i="90"/>
  <c r="I42" i="166"/>
  <c r="L42" i="179"/>
  <c r="H42" i="191"/>
  <c r="J42" i="230"/>
  <c r="G42" i="257"/>
  <c r="K42" i="119"/>
  <c r="C42" i="133"/>
  <c r="C42" i="149"/>
  <c r="E42" i="176"/>
  <c r="I42" i="188"/>
  <c r="H42" i="198"/>
  <c r="L42" i="209"/>
  <c r="H42" i="214"/>
  <c r="D42" i="219"/>
  <c r="E42" i="225"/>
  <c r="J42" i="236"/>
  <c r="K42" i="251"/>
  <c r="C42" i="167"/>
  <c r="G42" i="230"/>
  <c r="H42" i="174"/>
  <c r="I42" i="210"/>
  <c r="K42" i="143"/>
  <c r="C42" i="162"/>
  <c r="F42" i="257"/>
  <c r="I42" i="228"/>
  <c r="D42" i="186"/>
  <c r="K42" i="221"/>
  <c r="K42" i="147"/>
  <c r="I42" i="173"/>
  <c r="I42" i="208"/>
  <c r="K42" i="242"/>
  <c r="K42" i="135"/>
  <c r="E42" i="164"/>
  <c r="F42" i="241"/>
  <c r="K42" i="112"/>
  <c r="C42" i="130"/>
  <c r="K42" i="142"/>
  <c r="G42" i="152"/>
  <c r="L42" i="22"/>
  <c r="K42" i="34"/>
  <c r="F42" i="70"/>
  <c r="G42" i="49"/>
  <c r="G42" i="85"/>
  <c r="E42" i="100"/>
  <c r="C42" i="110"/>
  <c r="I42" i="19"/>
  <c r="C42" i="31"/>
  <c r="F42" i="85"/>
  <c r="C42" i="70"/>
  <c r="K42" i="92"/>
  <c r="E42" i="106"/>
  <c r="K42" i="123"/>
  <c r="C42" i="148"/>
  <c r="L42" i="26"/>
  <c r="I42" i="58"/>
  <c r="K42" i="161"/>
  <c r="D42" i="183"/>
  <c r="K42" i="225"/>
  <c r="G42" i="237"/>
  <c r="G42" i="139"/>
  <c r="D42" i="174"/>
  <c r="E42" i="189"/>
  <c r="I42" i="199"/>
  <c r="I42" i="207"/>
  <c r="I42" i="215"/>
  <c r="I42" i="223"/>
  <c r="F42" i="237"/>
  <c r="E42" i="104"/>
  <c r="G42" i="149"/>
  <c r="L42" i="168"/>
  <c r="E42" i="180"/>
  <c r="I42" i="192"/>
  <c r="L42" i="200"/>
  <c r="H42" i="205"/>
  <c r="L42" i="216"/>
  <c r="J42" i="240"/>
  <c r="K42" i="255"/>
  <c r="F42" i="61"/>
  <c r="G42" i="167"/>
  <c r="H42" i="176"/>
  <c r="D42" i="188"/>
  <c r="G42" i="199"/>
  <c r="G42" i="226"/>
  <c r="C42" i="238"/>
  <c r="H42" i="169"/>
  <c r="D42" i="179"/>
  <c r="E42" i="194"/>
  <c r="G42" i="233"/>
  <c r="F42" i="258"/>
  <c r="C42" i="119"/>
  <c r="K42" i="137"/>
  <c r="K42" i="153"/>
  <c r="G42" i="166"/>
  <c r="L42" i="177"/>
  <c r="H42" i="189"/>
  <c r="L42" i="199"/>
  <c r="D42" i="209"/>
  <c r="L42" i="215"/>
  <c r="H42" i="220"/>
  <c r="K42" i="227"/>
  <c r="C42" i="251"/>
  <c r="E42" i="175"/>
  <c r="E42" i="211"/>
  <c r="L42" i="178"/>
  <c r="J42" i="251"/>
  <c r="H42" i="239"/>
  <c r="C42" i="143"/>
  <c r="E42" i="215"/>
  <c r="I42" i="195"/>
  <c r="C42" i="221"/>
  <c r="C42" i="147"/>
  <c r="L42" i="176"/>
  <c r="C42" i="242"/>
  <c r="C42" i="135"/>
  <c r="E42" i="207"/>
  <c r="K42" i="250"/>
  <c r="C42" i="112"/>
  <c r="G42" i="132"/>
  <c r="C42" i="142"/>
  <c r="K42" i="154"/>
  <c r="D42" i="22"/>
  <c r="C42" i="34"/>
  <c r="K42" i="80"/>
  <c r="E42" i="20"/>
  <c r="K42" i="54"/>
  <c r="K42" i="86"/>
  <c r="G42" i="101"/>
  <c r="L42" i="20"/>
  <c r="K42" i="64"/>
  <c r="F42" i="77"/>
  <c r="C42" i="92"/>
  <c r="G42" i="107"/>
  <c r="C42" i="123"/>
  <c r="K42" i="140"/>
  <c r="G42" i="150"/>
  <c r="D42" i="26"/>
  <c r="F42" i="59"/>
  <c r="J42" i="81"/>
  <c r="F42" i="57"/>
  <c r="C42" i="161"/>
  <c r="E42" i="174"/>
  <c r="I42" i="186"/>
  <c r="C42" i="225"/>
  <c r="F42" i="238"/>
  <c r="J42" i="250"/>
  <c r="G42" i="58"/>
  <c r="G42" i="143"/>
  <c r="I42" i="177"/>
  <c r="L42" i="190"/>
  <c r="E42" i="200"/>
  <c r="E42" i="208"/>
  <c r="E42" i="216"/>
  <c r="E42" i="224"/>
  <c r="K42" i="240"/>
  <c r="G42" i="252"/>
  <c r="G42" i="105"/>
  <c r="G42" i="153"/>
  <c r="D42" i="168"/>
  <c r="L42" i="181"/>
  <c r="H42" i="193"/>
  <c r="D42" i="200"/>
  <c r="L42" i="206"/>
  <c r="H42" i="211"/>
  <c r="D42" i="216"/>
  <c r="L42" i="222"/>
  <c r="K42" i="231"/>
  <c r="C42" i="255"/>
  <c r="I42" i="103"/>
  <c r="E42" i="179"/>
  <c r="I42" i="191"/>
  <c r="K42" i="200"/>
  <c r="G42" i="221"/>
  <c r="F42" i="227"/>
  <c r="J42" i="239"/>
  <c r="K42" i="254"/>
  <c r="G42" i="113"/>
  <c r="E42" i="170"/>
  <c r="I42" i="182"/>
  <c r="L42" i="195"/>
  <c r="F42" i="234"/>
  <c r="J42" i="246"/>
  <c r="G42" i="66"/>
  <c r="C42" i="137"/>
  <c r="C42" i="153"/>
  <c r="D42" i="177"/>
  <c r="E42" i="192"/>
  <c r="D42" i="199"/>
  <c r="L42" i="205"/>
  <c r="H42" i="210"/>
  <c r="D42" i="215"/>
  <c r="L42" i="221"/>
  <c r="C42" i="227"/>
  <c r="F42" i="240"/>
  <c r="J42" i="252"/>
  <c r="K42" i="155"/>
  <c r="E42" i="185"/>
  <c r="F42" i="249"/>
  <c r="D42" i="178"/>
  <c r="E42" i="183"/>
  <c r="I42" i="198"/>
  <c r="J42" i="227"/>
  <c r="J42" i="194"/>
  <c r="I42" i="111"/>
  <c r="D42" i="176"/>
  <c r="G42" i="246"/>
  <c r="C42" i="250"/>
  <c r="C42" i="179"/>
</calcChain>
</file>

<file path=xl/sharedStrings.xml><?xml version="1.0" encoding="utf-8"?>
<sst xmlns="http://schemas.openxmlformats.org/spreadsheetml/2006/main" count="28380" uniqueCount="324">
  <si>
    <t>Eastern Cape: Buffalo City (BUF) - Table A6 Budgeted Financial Position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</si>
  <si>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</si>
  <si>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</si>
  <si>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</si>
  <si>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</si>
  <si>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</si>
  <si>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</si>
  <si>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</si>
  <si>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</si>
  <si>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</si>
  <si>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</si>
  <si>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</si>
  <si>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</si>
  <si>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</si>
  <si>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</si>
  <si>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</si>
  <si>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</si>
  <si>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</si>
  <si>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</si>
  <si>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</si>
  <si>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</si>
  <si>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</si>
  <si>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</si>
  <si>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</si>
  <si>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</si>
  <si>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</si>
  <si>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</si>
  <si>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2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</si>
  <si>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</si>
  <si>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</si>
  <si>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</si>
  <si>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</si>
  <si>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</si>
  <si>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</si>
  <si>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</si>
  <si>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</si>
  <si>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3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</si>
  <si>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</si>
  <si>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</si>
  <si>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</si>
  <si>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</si>
  <si>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</si>
  <si>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</si>
  <si>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</si>
  <si>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</si>
  <si>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</si>
  <si>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4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</si>
  <si>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</si>
  <si>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</si>
  <si>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</si>
  <si>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</si>
  <si>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</si>
  <si>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</si>
  <si>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</si>
  <si>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</si>
  <si>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</si>
  <si>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5</t>
  </si>
  <si>
    <t>COMMUNITY WEALTH/EQUITY</t>
  </si>
  <si>
    <t>Accumulated Surplus/(Deficit)</t>
  </si>
  <si>
    <t>Reserves</t>
  </si>
  <si>
    <t>TOTAL COMMUNITY WEALTH/EQUITY</t>
  </si>
  <si>
    <t>Eastern Cape: Nelson Mandela Bay (NMA) - Table A6 Budgeted Financial Position ( All ) for 4th Quarter ended 30 June 2022 (Figures Finalised as at 2022/08/09)</t>
  </si>
  <si>
    <t>Eastern Cape: Dr Beyers Naude (EC101) - Table A6 Budgeted Financial Position ( All ) for 4th Quarter ended 30 June 2022 (Figures Finalised as at 2022/08/09)</t>
  </si>
  <si>
    <t>Eastern Cape: Blue Crane Route (EC102) - Table A6 Budgeted Financial Position ( All ) for 4th Quarter ended 30 June 2022 (Figures Finalised as at 2022/08/09)</t>
  </si>
  <si>
    <t>Eastern Cape: Makana (EC104) - Table A6 Budgeted Financial Position ( All ) for 4th Quarter ended 30 June 2022 (Figures Finalised as at 2022/08/09)</t>
  </si>
  <si>
    <t>Eastern Cape: Ndlambe (EC105) - Table A6 Budgeted Financial Position ( All ) for 4th Quarter ended 30 June 2022 (Figures Finalised as at 2022/08/09)</t>
  </si>
  <si>
    <t>Eastern Cape: Sundays River Valley (EC106) - Table A6 Budgeted Financial Position ( All ) for 4th Quarter ended 30 June 2022 (Figures Finalised as at 2022/08/09)</t>
  </si>
  <si>
    <t>Eastern Cape: Kouga (EC108) - Table A6 Budgeted Financial Position ( All ) for 4th Quarter ended 30 June 2022 (Figures Finalised as at 2022/08/09)</t>
  </si>
  <si>
    <t>Eastern Cape: Kou-Kamma (EC109) - Table A6 Budgeted Financial Position ( All ) for 4th Quarter ended 30 June 2022 (Figures Finalised as at 2022/08/09)</t>
  </si>
  <si>
    <t>Eastern Cape: Sarah Baartman (DC10) - Table A6 Budgeted Financial Position ( All ) for 4th Quarter ended 30 June 2022 (Figures Finalised as at 2022/08/09)</t>
  </si>
  <si>
    <t>Eastern Cape: Mbhashe (EC121) - Table A6 Budgeted Financial Position ( All ) for 4th Quarter ended 30 June 2022 (Figures Finalised as at 2022/08/09)</t>
  </si>
  <si>
    <t>Eastern Cape: Mnquma (EC122) - Table A6 Budgeted Financial Position ( All ) for 4th Quarter ended 30 June 2022 (Figures Finalised as at 2022/08/09)</t>
  </si>
  <si>
    <t>Eastern Cape: Great Kei (EC123) - Table A6 Budgeted Financial Position ( All ) for 4th Quarter ended 30 June 2022 (Figures Finalised as at 2022/08/09)</t>
  </si>
  <si>
    <t>Eastern Cape: Amahlathi (EC124) - Table A6 Budgeted Financial Position ( All ) for 4th Quarter ended 30 June 2022 (Figures Finalised as at 2022/08/09)</t>
  </si>
  <si>
    <t>Eastern Cape: Ngqushwa (EC126) - Table A6 Budgeted Financial Position ( All ) for 4th Quarter ended 30 June 2022 (Figures Finalised as at 2022/08/09)</t>
  </si>
  <si>
    <t>Eastern Cape: Raymond Mhlaba (EC129) - Table A6 Budgeted Financial Position ( All ) for 4th Quarter ended 30 June 2022 (Figures Finalised as at 2022/08/09)</t>
  </si>
  <si>
    <t>Eastern Cape: Amathole (DC12) - Table A6 Budgeted Financial Position ( All ) for 4th Quarter ended 30 June 2022 (Figures Finalised as at 2022/08/09)</t>
  </si>
  <si>
    <t>Eastern Cape: Inxuba Yethemba (EC131) - Table A6 Budgeted Financial Position ( All ) for 4th Quarter ended 30 June 2022 (Figures Finalised as at 2022/08/09)</t>
  </si>
  <si>
    <t>Eastern Cape: Intsika Yethu (EC135) - Table A6 Budgeted Financial Position ( All ) for 4th Quarter ended 30 June 2022 (Figures Finalised as at 2022/08/09)</t>
  </si>
  <si>
    <t>Eastern Cape: Emalahleni (EC) (EC136) - Table A6 Budgeted Financial Position ( All ) for 4th Quarter ended 30 June 2022 (Figures Finalised as at 2022/08/09)</t>
  </si>
  <si>
    <t>Eastern Cape: Dr. A.B. Xuma (EC137) - Table A6 Budgeted Financial Position ( All ) for 4th Quarter ended 30 June 2022 (Figures Finalised as at 2022/08/09)</t>
  </si>
  <si>
    <t>Eastern Cape: Sakhisizwe (EC138) - Table A6 Budgeted Financial Position ( All ) for 4th Quarter ended 30 June 2022 (Figures Finalised as at 2022/08/09)</t>
  </si>
  <si>
    <t>Eastern Cape: Enoch Mgijima (EC139) - Table A6 Budgeted Financial Position ( All ) for 4th Quarter ended 30 June 2022 (Figures Finalised as at 2022/08/09)</t>
  </si>
  <si>
    <t>Eastern Cape: Chris Hani (DC13) - Table A6 Budgeted Financial Position ( All ) for 4th Quarter ended 30 June 2022 (Figures Finalised as at 2022/08/09)</t>
  </si>
  <si>
    <t>Eastern Cape: Elundini (EC141) - Table A6 Budgeted Financial Position ( All ) for 4th Quarter ended 30 June 2022 (Figures Finalised as at 2022/08/09)</t>
  </si>
  <si>
    <t>Eastern Cape: Senqu (EC142) - Table A6 Budgeted Financial Position ( All ) for 4th Quarter ended 30 June 2022 (Figures Finalised as at 2022/08/09)</t>
  </si>
  <si>
    <t>Eastern Cape: Walter Sisulu (EC145) - Table A6 Budgeted Financial Position ( All ) for 4th Quarter ended 30 June 2022 (Figures Finalised as at 2022/08/09)</t>
  </si>
  <si>
    <t>Eastern Cape: Joe Gqabi (DC14) - Table A6 Budgeted Financial Position ( All ) for 4th Quarter ended 30 June 2022 (Figures Finalised as at 2022/08/09)</t>
  </si>
  <si>
    <t>Eastern Cape: Ngquza Hills (EC153) - Table A6 Budgeted Financial Position ( All ) for 4th Quarter ended 30 June 2022 (Figures Finalised as at 2022/08/09)</t>
  </si>
  <si>
    <t>Eastern Cape: Port St Johns (EC154) - Table A6 Budgeted Financial Position ( All ) for 4th Quarter ended 30 June 2022 (Figures Finalised as at 2022/08/09)</t>
  </si>
  <si>
    <t>Eastern Cape: Nyandeni (EC155) - Table A6 Budgeted Financial Position ( All ) for 4th Quarter ended 30 June 2022 (Figures Finalised as at 2022/08/09)</t>
  </si>
  <si>
    <t>Eastern Cape: Mhlontlo (EC156) - Table A6 Budgeted Financial Position ( All ) for 4th Quarter ended 30 June 2022 (Figures Finalised as at 2022/08/09)</t>
  </si>
  <si>
    <t>Eastern Cape: King Sabata Dalindyebo (EC157) - Table A6 Budgeted Financial Position ( All ) for 4th Quarter ended 30 June 2022 (Figures Finalised as at 2022/08/09)</t>
  </si>
  <si>
    <t>Eastern Cape: O R Tambo (DC15) - Table A6 Budgeted Financial Position ( All ) for 4th Quarter ended 30 June 2022 (Figures Finalised as at 2022/08/09)</t>
  </si>
  <si>
    <t>Eastern Cape: Matatiele (EC441) - Table A6 Budgeted Financial Position ( All ) for 4th Quarter ended 30 June 2022 (Figures Finalised as at 2022/08/09)</t>
  </si>
  <si>
    <t>Eastern Cape: Umzimvubu (EC442) - Table A6 Budgeted Financial Position ( All ) for 4th Quarter ended 30 June 2022 (Figures Finalised as at 2022/08/09)</t>
  </si>
  <si>
    <t>Eastern Cape: Winnie Madikizela-Mandela (EC443) - Table A6 Budgeted Financial Position ( All ) for 4th Quarter ended 30 June 2022 (Figures Finalised as at 2022/08/09)</t>
  </si>
  <si>
    <t>Eastern Cape: Ntabankulu (EC444) - Table A6 Budgeted Financial Position ( All ) for 4th Quarter ended 30 June 2022 (Figures Finalised as at 2022/08/09)</t>
  </si>
  <si>
    <t>Eastern Cape: Alfred Nzo (DC44) - Table A6 Budgeted Financial Position ( All ) for 4th Quarter ended 30 June 2022 (Figures Finalised as at 2022/08/09)</t>
  </si>
  <si>
    <t>Free State: Mangaung (MAN) - Table A6 Budgeted Financial Position ( All ) for 4th Quarter ended 30 June 2022 (Figures Finalised as at 2022/08/09)</t>
  </si>
  <si>
    <t>Free State: Letsemeng (FS161) - Table A6 Budgeted Financial Position ( All ) for 4th Quarter ended 30 June 2022 (Figures Finalised as at 2022/08/09)</t>
  </si>
  <si>
    <t>Free State: Kopanong (FS162) - Table A6 Budgeted Financial Position ( All ) for 4th Quarter ended 30 June 2022 (Figures Finalised as at 2022/08/09)</t>
  </si>
  <si>
    <t>Free State: Mohokare (FS163) - Table A6 Budgeted Financial Position ( All ) for 4th Quarter ended 30 June 2022 (Figures Finalised as at 2022/08/09)</t>
  </si>
  <si>
    <t>Free State: Xhariep (DC16) - Table A6 Budgeted Financial Position ( All ) for 4th Quarter ended 30 June 2022 (Figures Finalised as at 2022/08/09)</t>
  </si>
  <si>
    <t>Free State: Masilonyana (FS181) - Table A6 Budgeted Financial Position ( All ) for 4th Quarter ended 30 June 2022 (Figures Finalised as at 2022/08/09)</t>
  </si>
  <si>
    <t>Free State: Tokologo (FS182) - Table A6 Budgeted Financial Position ( All ) for 4th Quarter ended 30 June 2022 (Figures Finalised as at 2022/08/09)</t>
  </si>
  <si>
    <t>Free State: Tswelopele (FS183) - Table A6 Budgeted Financial Position ( All ) for 4th Quarter ended 30 June 2022 (Figures Finalised as at 2022/08/09)</t>
  </si>
  <si>
    <t>Free State: Matjhabeng (FS184) - Table A6 Budgeted Financial Position ( All ) for 4th Quarter ended 30 June 2022 (Figures Finalised as at 2022/08/09)</t>
  </si>
  <si>
    <t>Free State: Nala (FS185) - Table A6 Budgeted Financial Position ( All ) for 4th Quarter ended 30 June 2022 (Figures Finalised as at 2022/08/09)</t>
  </si>
  <si>
    <t>Free State: Lejweleputswa (DC18) - Table A6 Budgeted Financial Position ( All ) for 4th Quarter ended 30 June 2022 (Figures Finalised as at 2022/08/09)</t>
  </si>
  <si>
    <t>Free State: Setsoto (FS191) - Table A6 Budgeted Financial Position ( All ) for 4th Quarter ended 30 June 2022 (Figures Finalised as at 2022/08/09)</t>
  </si>
  <si>
    <t>Free State: Dihlabeng (FS192) - Table A6 Budgeted Financial Position ( All ) for 4th Quarter ended 30 June 2022 (Figures Finalised as at 2022/08/09)</t>
  </si>
  <si>
    <t>Free State: Nketoana (FS193) - Table A6 Budgeted Financial Position ( All ) for 4th Quarter ended 30 June 2022 (Figures Finalised as at 2022/08/09)</t>
  </si>
  <si>
    <t>Free State: Maluti-a-Phofung (FS194) - Table A6 Budgeted Financial Position ( All ) for 4th Quarter ended 30 June 2022 (Figures Finalised as at 2022/08/09)</t>
  </si>
  <si>
    <t>Free State: Phumelela (FS195) - Table A6 Budgeted Financial Position ( All ) for 4th Quarter ended 30 June 2022 (Figures Finalised as at 2022/08/09)</t>
  </si>
  <si>
    <t>Free State: Mantsopa (FS196) - Table A6 Budgeted Financial Position ( All ) for 4th Quarter ended 30 June 2022 (Figures Finalised as at 2022/08/09)</t>
  </si>
  <si>
    <t>Free State: Thabo Mofutsanyana (DC19) - Table A6 Budgeted Financial Position ( All ) for 4th Quarter ended 30 June 2022 (Figures Finalised as at 2022/08/09)</t>
  </si>
  <si>
    <t>Free State: Moqhaka (FS201) - Table A6 Budgeted Financial Position ( All ) for 4th Quarter ended 30 June 2022 (Figures Finalised as at 2022/08/09)</t>
  </si>
  <si>
    <t>Free State: Ngwathe (FS203) - Table A6 Budgeted Financial Position ( All ) for 4th Quarter ended 30 June 2022 (Figures Finalised as at 2022/08/09)</t>
  </si>
  <si>
    <t>Free State: Metsimaholo (FS204) - Table A6 Budgeted Financial Position ( All ) for 4th Quarter ended 30 June 2022 (Figures Finalised as at 2022/08/09)</t>
  </si>
  <si>
    <t>Free State: Mafube (FS205) - Table A6 Budgeted Financial Position ( All ) for 4th Quarter ended 30 June 2022 (Figures Finalised as at 2022/08/09)</t>
  </si>
  <si>
    <t>Free State: Fezile Dabi (DC20) - Table A6 Budgeted Financial Position ( All ) for 4th Quarter ended 30 June 2022 (Figures Finalised as at 2022/08/09)</t>
  </si>
  <si>
    <t>Gauteng: City of Ekurhuleni (EKU) - Table A6 Budgeted Financial Position ( All ) for 4th Quarter ended 30 June 2022 (Figures Finalised as at 2022/08/09)</t>
  </si>
  <si>
    <t>Gauteng: City of Johannesburg (JHB) - Table A6 Budgeted Financial Position ( All ) for 4th Quarter ended 30 June 2022 (Figures Finalised as at 2022/08/09)</t>
  </si>
  <si>
    <t>Gauteng: City of Tshwane (TSH) - Table A6 Budgeted Financial Position ( All ) for 4th Quarter ended 30 June 2022 (Figures Finalised as at 2022/08/09)</t>
  </si>
  <si>
    <t>Gauteng: Emfuleni (GT421) - Table A6 Budgeted Financial Position ( All ) for 4th Quarter ended 30 June 2022 (Figures Finalised as at 2022/08/09)</t>
  </si>
  <si>
    <t>Gauteng: Midvaal (GT422) - Table A6 Budgeted Financial Position ( All ) for 4th Quarter ended 30 June 2022 (Figures Finalised as at 2022/08/09)</t>
  </si>
  <si>
    <t>Gauteng: Lesedi (GT423) - Table A6 Budgeted Financial Position ( All ) for 4th Quarter ended 30 June 2022 (Figures Finalised as at 2022/08/09)</t>
  </si>
  <si>
    <t>Gauteng: Sedibeng (DC42) - Table A6 Budgeted Financial Position ( All ) for 4th Quarter ended 30 June 2022 (Figures Finalised as at 2022/08/09)</t>
  </si>
  <si>
    <t>Gauteng: Mogale City (GT481) - Table A6 Budgeted Financial Position ( All ) for 4th Quarter ended 30 June 2022 (Figures Finalised as at 2022/08/09)</t>
  </si>
  <si>
    <t>Gauteng: Merafong City (GT484) - Table A6 Budgeted Financial Position ( All ) for 4th Quarter ended 30 June 2022 (Figures Finalised as at 2022/08/09)</t>
  </si>
  <si>
    <t>Gauteng: Rand West City (GT485) - Table A6 Budgeted Financial Position ( All ) for 4th Quarter ended 30 June 2022 (Figures Finalised as at 2022/08/09)</t>
  </si>
  <si>
    <t>Gauteng: West Rand (DC48) - Table A6 Budgeted Financial Position ( All ) for 4th Quarter ended 30 June 2022 (Figures Finalised as at 2022/08/09)</t>
  </si>
  <si>
    <t>Kwazulu-Natal: eThekwini (ETH) - Table A6 Budgeted Financial Position ( All ) for 4th Quarter ended 30 June 2022 (Figures Finalised as at 2022/08/09)</t>
  </si>
  <si>
    <t>Kwazulu-Natal: Umdoni (KZN212) - Table A6 Budgeted Financial Position ( All ) for 4th Quarter ended 30 June 2022 (Figures Finalised as at 2022/08/09)</t>
  </si>
  <si>
    <t>Kwazulu-Natal: Umzumbe (KZN213) - Table A6 Budgeted Financial Position ( All ) for 4th Quarter ended 30 June 2022 (Figures Finalised as at 2022/08/09)</t>
  </si>
  <si>
    <t>Kwazulu-Natal: uMuziwabantu (KZN214) - Table A6 Budgeted Financial Position ( All ) for 4th Quarter ended 30 June 2022 (Figures Finalised as at 2022/08/09)</t>
  </si>
  <si>
    <t>Kwazulu-Natal: Ray Nkonyeni (KZN216) - Table A6 Budgeted Financial Position ( All ) for 4th Quarter ended 30 June 2022 (Figures Finalised as at 2022/08/09)</t>
  </si>
  <si>
    <t>Kwazulu-Natal: Ugu (DC21) - Table A6 Budgeted Financial Position ( All ) for 4th Quarter ended 30 June 2022 (Figures Finalised as at 2022/08/09)</t>
  </si>
  <si>
    <t>Kwazulu-Natal: uMshwathi (KZN221) - Table A6 Budgeted Financial Position ( All ) for 4th Quarter ended 30 June 2022 (Figures Finalised as at 2022/08/09)</t>
  </si>
  <si>
    <t>Kwazulu-Natal: uMngeni (KZN222) - Table A6 Budgeted Financial Position ( All ) for 4th Quarter ended 30 June 2022 (Figures Finalised as at 2022/08/09)</t>
  </si>
  <si>
    <t>Kwazulu-Natal: Mpofana (KZN223) - Table A6 Budgeted Financial Position ( All ) for 4th Quarter ended 30 June 2022 (Figures Finalised as at 2022/08/09)</t>
  </si>
  <si>
    <t>Kwazulu-Natal: Impendle (KZN224) - Table A6 Budgeted Financial Position ( All ) for 4th Quarter ended 30 June 2022 (Figures Finalised as at 2022/08/09)</t>
  </si>
  <si>
    <t>Kwazulu-Natal: Msunduzi (KZN225) - Table A6 Budgeted Financial Position ( All ) for 4th Quarter ended 30 June 2022 (Figures Finalised as at 2022/08/09)</t>
  </si>
  <si>
    <t>Kwazulu-Natal: Mkhambathini (KZN226) - Table A6 Budgeted Financial Position ( All ) for 4th Quarter ended 30 June 2022 (Figures Finalised as at 2022/08/09)</t>
  </si>
  <si>
    <t>Kwazulu-Natal: Richmond (KZN227) - Table A6 Budgeted Financial Position ( All ) for 4th Quarter ended 30 June 2022 (Figures Finalised as at 2022/08/09)</t>
  </si>
  <si>
    <t>Kwazulu-Natal: uMgungundlovu (DC22) - Table A6 Budgeted Financial Position ( All ) for 4th Quarter ended 30 June 2022 (Figures Finalised as at 2022/08/09)</t>
  </si>
  <si>
    <t>Kwazulu-Natal: Okhahlamba (KZN235) - Table A6 Budgeted Financial Position ( All ) for 4th Quarter ended 30 June 2022 (Figures Finalised as at 2022/08/09)</t>
  </si>
  <si>
    <t>Kwazulu-Natal: Inkosi Langalibalele (KZN237) - Table A6 Budgeted Financial Position ( All ) for 4th Quarter ended 30 June 2022 (Figures Finalised as at 2022/08/09)</t>
  </si>
  <si>
    <t>Kwazulu-Natal: Alfred Duma (KZN238) - Table A6 Budgeted Financial Position ( All ) for 4th Quarter ended 30 June 2022 (Figures Finalised as at 2022/08/09)</t>
  </si>
  <si>
    <t>Kwazulu-Natal: Uthukela (DC23) - Table A6 Budgeted Financial Position ( All ) for 4th Quarter ended 30 June 2022 (Figures Finalised as at 2022/08/09)</t>
  </si>
  <si>
    <t>Kwazulu-Natal: Endumeni (KZN241) - Table A6 Budgeted Financial Position ( All ) for 4th Quarter ended 30 June 2022 (Figures Finalised as at 2022/08/09)</t>
  </si>
  <si>
    <t>Kwazulu-Natal: Nquthu (KZN242) - Table A6 Budgeted Financial Position ( All ) for 4th Quarter ended 30 June 2022 (Figures Finalised as at 2022/08/09)</t>
  </si>
  <si>
    <t>Kwazulu-Natal: Msinga (KZN244) - Table A6 Budgeted Financial Position ( All ) for 4th Quarter ended 30 June 2022 (Figures Finalised as at 2022/08/09)</t>
  </si>
  <si>
    <t>Kwazulu-Natal: Umvoti (KZN245) - Table A6 Budgeted Financial Position ( All ) for 4th Quarter ended 30 June 2022 (Figures Finalised as at 2022/08/09)</t>
  </si>
  <si>
    <t>Kwazulu-Natal: Umzinyathi (DC24) - Table A6 Budgeted Financial Position ( All ) for 4th Quarter ended 30 June 2022 (Figures Finalised as at 2022/08/09)</t>
  </si>
  <si>
    <t>Kwazulu-Natal: Newcastle (KZN252) - Table A6 Budgeted Financial Position ( All ) for 4th Quarter ended 30 June 2022 (Figures Finalised as at 2022/08/09)</t>
  </si>
  <si>
    <t>Kwazulu-Natal: Emadlangeni (KZN253) - Table A6 Budgeted Financial Position ( All ) for 4th Quarter ended 30 June 2022 (Figures Finalised as at 2022/08/09)</t>
  </si>
  <si>
    <t>Kwazulu-Natal: Dannhauser (KZN254) - Table A6 Budgeted Financial Position ( All ) for 4th Quarter ended 30 June 2022 (Figures Finalised as at 2022/08/09)</t>
  </si>
  <si>
    <t>Kwazulu-Natal: Amajuba (DC25) - Table A6 Budgeted Financial Position ( All ) for 4th Quarter ended 30 June 2022 (Figures Finalised as at 2022/08/09)</t>
  </si>
  <si>
    <t>Kwazulu-Natal: eDumbe (KZN261) - Table A6 Budgeted Financial Position ( All ) for 4th Quarter ended 30 June 2022 (Figures Finalised as at 2022/08/09)</t>
  </si>
  <si>
    <t>Kwazulu-Natal: uPhongolo (KZN262) - Table A6 Budgeted Financial Position ( All ) for 4th Quarter ended 30 June 2022 (Figures Finalised as at 2022/08/09)</t>
  </si>
  <si>
    <t>Kwazulu-Natal: Abaqulusi (KZN263) - Table A6 Budgeted Financial Position ( All ) for 4th Quarter ended 30 June 2022 (Figures Finalised as at 2022/08/09)</t>
  </si>
  <si>
    <t>Kwazulu-Natal: Nongoma (KZN265) - Table A6 Budgeted Financial Position ( All ) for 4th Quarter ended 30 June 2022 (Figures Finalised as at 2022/08/09)</t>
  </si>
  <si>
    <t>Kwazulu-Natal: Ulundi (KZN266) - Table A6 Budgeted Financial Position ( All ) for 4th Quarter ended 30 June 2022 (Figures Finalised as at 2022/08/09)</t>
  </si>
  <si>
    <t>Kwazulu-Natal: Zululand (DC26) - Table A6 Budgeted Financial Position ( All ) for 4th Quarter ended 30 June 2022 (Figures Finalised as at 2022/08/09)</t>
  </si>
  <si>
    <t>Kwazulu-Natal: Umhlabuyalingana (KZN271) - Table A6 Budgeted Financial Position ( All ) for 4th Quarter ended 30 June 2022 (Figures Finalised as at 2022/08/09)</t>
  </si>
  <si>
    <t>Kwazulu-Natal: Jozini (KZN272) - Table A6 Budgeted Financial Position ( All ) for 4th Quarter ended 30 June 2022 (Figures Finalised as at 2022/08/09)</t>
  </si>
  <si>
    <t>Kwazulu-Natal: Mtubatuba (KZN275) - Table A6 Budgeted Financial Position ( All ) for 4th Quarter ended 30 June 2022 (Figures Finalised as at 2022/08/09)</t>
  </si>
  <si>
    <t>Kwazulu-Natal: Hlabisa Big Five (KZN276) - Table A6 Budgeted Financial Position ( All ) for 4th Quarter ended 30 June 2022 (Figures Finalised as at 2022/08/09)</t>
  </si>
  <si>
    <t>Kwazulu-Natal: Umkhanyakude (DC27) - Table A6 Budgeted Financial Position ( All ) for 4th Quarter ended 30 June 2022 (Figures Finalised as at 2022/08/09)</t>
  </si>
  <si>
    <t>Kwazulu-Natal: Mfolozi (KZN281) - Table A6 Budgeted Financial Position ( All ) for 4th Quarter ended 30 June 2022 (Figures Finalised as at 2022/08/09)</t>
  </si>
  <si>
    <t>Kwazulu-Natal: uMhlathuze (KZN282) - Table A6 Budgeted Financial Position ( All ) for 4th Quarter ended 30 June 2022 (Figures Finalised as at 2022/08/09)</t>
  </si>
  <si>
    <t>Kwazulu-Natal: uMlalazi (KZN284) - Table A6 Budgeted Financial Position ( All ) for 4th Quarter ended 30 June 2022 (Figures Finalised as at 2022/08/09)</t>
  </si>
  <si>
    <t>Kwazulu-Natal: Mthonjaneni (KZN285) - Table A6 Budgeted Financial Position ( All ) for 4th Quarter ended 30 June 2022 (Figures Finalised as at 2022/08/09)</t>
  </si>
  <si>
    <t>Kwazulu-Natal: Nkandla (KZN286) - Table A6 Budgeted Financial Position ( All ) for 4th Quarter ended 30 June 2022 (Figures Finalised as at 2022/08/09)</t>
  </si>
  <si>
    <t>Kwazulu-Natal: King Cetshwayo (DC28) - Table A6 Budgeted Financial Position ( All ) for 4th Quarter ended 30 June 2022 (Figures Finalised as at 2022/08/09)</t>
  </si>
  <si>
    <t>Kwazulu-Natal: Mandeni (KZN291) - Table A6 Budgeted Financial Position ( All ) for 4th Quarter ended 30 June 2022 (Figures Finalised as at 2022/08/09)</t>
  </si>
  <si>
    <t>Kwazulu-Natal: KwaDukuza (KZN292) - Table A6 Budgeted Financial Position ( All ) for 4th Quarter ended 30 June 2022 (Figures Finalised as at 2022/08/09)</t>
  </si>
  <si>
    <t>Kwazulu-Natal: Ndwedwe (KZN293) - Table A6 Budgeted Financial Position ( All ) for 4th Quarter ended 30 June 2022 (Figures Finalised as at 2022/08/09)</t>
  </si>
  <si>
    <t>Kwazulu-Natal: Maphumulo (KZN294) - Table A6 Budgeted Financial Position ( All ) for 4th Quarter ended 30 June 2022 (Figures Finalised as at 2022/08/09)</t>
  </si>
  <si>
    <t>Kwazulu-Natal: iLembe (DC29) - Table A6 Budgeted Financial Position ( All ) for 4th Quarter ended 30 June 2022 (Figures Finalised as at 2022/08/09)</t>
  </si>
  <si>
    <t>Kwazulu-Natal: Greater Kokstad (KZN433) - Table A6 Budgeted Financial Position ( All ) for 4th Quarter ended 30 June 2022 (Figures Finalised as at 2022/08/09)</t>
  </si>
  <si>
    <t>Kwazulu-Natal: Ubuhlebezwe (KZN434) - Table A6 Budgeted Financial Position ( All ) for 4th Quarter ended 30 June 2022 (Figures Finalised as at 2022/08/09)</t>
  </si>
  <si>
    <t>Kwazulu-Natal: Umzimkhulu (KZN435) - Table A6 Budgeted Financial Position ( All ) for 4th Quarter ended 30 June 2022 (Figures Finalised as at 2022/08/09)</t>
  </si>
  <si>
    <t>Kwazulu-Natal: Dr Nkosazana Dlamini Zuma (KZN436) - Table A6 Budgeted Financial Position ( All ) for 4th Quarter ended 30 June 2022 (Figures Finalised as at 2022/08/09)</t>
  </si>
  <si>
    <t>Kwazulu-Natal: Harry Gwala (DC43) - Table A6 Budgeted Financial Position ( All ) for 4th Quarter ended 30 June 2022 (Figures Finalised as at 2022/08/09)</t>
  </si>
  <si>
    <t>Limpopo: Greater Giyani (LIM331) - Table A6 Budgeted Financial Position ( All ) for 4th Quarter ended 30 June 2022 (Figures Finalised as at 2022/08/09)</t>
  </si>
  <si>
    <t>Limpopo: Greater Letaba (LIM332) - Table A6 Budgeted Financial Position ( All ) for 4th Quarter ended 30 June 2022 (Figures Finalised as at 2022/08/09)</t>
  </si>
  <si>
    <t>Limpopo: Greater Tzaneen (LIM333) - Table A6 Budgeted Financial Position ( All ) for 4th Quarter ended 30 June 2022 (Figures Finalised as at 2022/08/09)</t>
  </si>
  <si>
    <t>Limpopo: Ba-Phalaborwa (LIM334) - Table A6 Budgeted Financial Position ( All ) for 4th Quarter ended 30 June 2022 (Figures Finalised as at 2022/08/09)</t>
  </si>
  <si>
    <t>Limpopo: Maruleng (LIM335) - Table A6 Budgeted Financial Position ( All ) for 4th Quarter ended 30 June 2022 (Figures Finalised as at 2022/08/09)</t>
  </si>
  <si>
    <t>Limpopo: Mopani (DC33) - Table A6 Budgeted Financial Position ( All ) for 4th Quarter ended 30 June 2022 (Figures Finalised as at 2022/08/09)</t>
  </si>
  <si>
    <t>Limpopo: Musina (LIM341) - Table A6 Budgeted Financial Position ( All ) for 4th Quarter ended 30 June 2022 (Figures Finalised as at 2022/08/09)</t>
  </si>
  <si>
    <t>Limpopo: Thulamela (LIM343) - Table A6 Budgeted Financial Position ( All ) for 4th Quarter ended 30 June 2022 (Figures Finalised as at 2022/08/09)</t>
  </si>
  <si>
    <t>Limpopo: Makhado (LIM344) - Table A6 Budgeted Financial Position ( All ) for 4th Quarter ended 30 June 2022 (Figures Finalised as at 2022/08/09)</t>
  </si>
  <si>
    <t>Limpopo: Collins Chabane (LIM345) - Table A6 Budgeted Financial Position ( All ) for 4th Quarter ended 30 June 2022 (Figures Finalised as at 2022/08/09)</t>
  </si>
  <si>
    <t>Limpopo: Vhembe (DC34) - Table A6 Budgeted Financial Position ( All ) for 4th Quarter ended 30 June 2022 (Figures Finalised as at 2022/08/09)</t>
  </si>
  <si>
    <t>Limpopo: Blouberg (LIM351) - Table A6 Budgeted Financial Position ( All ) for 4th Quarter ended 30 June 2022 (Figures Finalised as at 2022/08/09)</t>
  </si>
  <si>
    <t>Limpopo: Molemole (LIM353) - Table A6 Budgeted Financial Position ( All ) for 4th Quarter ended 30 June 2022 (Figures Finalised as at 2022/08/09)</t>
  </si>
  <si>
    <t>Limpopo: Polokwane (LIM354) - Table A6 Budgeted Financial Position ( All ) for 4th Quarter ended 30 June 2022 (Figures Finalised as at 2022/08/09)</t>
  </si>
  <si>
    <t>Limpopo: Lepelle-Nkumpi (LIM355) - Table A6 Budgeted Financial Position ( All ) for 4th Quarter ended 30 June 2022 (Figures Finalised as at 2022/08/09)</t>
  </si>
  <si>
    <t>Limpopo: Capricorn (DC35) - Table A6 Budgeted Financial Position ( All ) for 4th Quarter ended 30 June 2022 (Figures Finalised as at 2022/08/09)</t>
  </si>
  <si>
    <t>Limpopo: Thabazimbi (LIM361) - Table A6 Budgeted Financial Position ( All ) for 4th Quarter ended 30 June 2022 (Figures Finalised as at 2022/08/09)</t>
  </si>
  <si>
    <t>Limpopo: Lephalale (LIM362) - Table A6 Budgeted Financial Position ( All ) for 4th Quarter ended 30 June 2022 (Figures Finalised as at 2022/08/09)</t>
  </si>
  <si>
    <t>Limpopo: Bela Bela (LIM366) - Table A6 Budgeted Financial Position ( All ) for 4th Quarter ended 30 June 2022 (Figures Finalised as at 2022/08/09)</t>
  </si>
  <si>
    <t>Limpopo: Mogalakwena (LIM367) - Table A6 Budgeted Financial Position ( All ) for 4th Quarter ended 30 June 2022 (Figures Finalised as at 2022/08/09)</t>
  </si>
  <si>
    <t>Limpopo: Modimolle-Mookgopong (LIM368) - Table A6 Budgeted Financial Position ( All ) for 4th Quarter ended 30 June 2022 (Figures Finalised as at 2022/08/09)</t>
  </si>
  <si>
    <t>Limpopo: Waterberg (DC36) - Table A6 Budgeted Financial Position ( All ) for 4th Quarter ended 30 June 2022 (Figures Finalised as at 2022/08/09)</t>
  </si>
  <si>
    <t>Limpopo: Ephraim Mogale (LIM471) - Table A6 Budgeted Financial Position ( All ) for 4th Quarter ended 30 June 2022 (Figures Finalised as at 2022/08/09)</t>
  </si>
  <si>
    <t>Limpopo: Elias Motsoaledi (LIM472) - Table A6 Budgeted Financial Position ( All ) for 4th Quarter ended 30 June 2022 (Figures Finalised as at 2022/08/09)</t>
  </si>
  <si>
    <t>Limpopo: Makhuduthamaga (LIM473) - Table A6 Budgeted Financial Position ( All ) for 4th Quarter ended 30 June 2022 (Figures Finalised as at 2022/08/09)</t>
  </si>
  <si>
    <t>Limpopo: Tubatse Fetakgomo (LIM476) - Table A6 Budgeted Financial Position ( All ) for 4th Quarter ended 30 June 2022 (Figures Finalised as at 2022/08/09)</t>
  </si>
  <si>
    <t>Limpopo: Sekhukhune (DC47) - Table A6 Budgeted Financial Position ( All ) for 4th Quarter ended 30 June 2022 (Figures Finalised as at 2022/08/09)</t>
  </si>
  <si>
    <t>Mpumalanga: Albert Luthuli (MP301) - Table A6 Budgeted Financial Position ( All ) for 4th Quarter ended 30 June 2022 (Figures Finalised as at 2022/08/09)</t>
  </si>
  <si>
    <t>Mpumalanga: Msukaligwa (MP302) - Table A6 Budgeted Financial Position ( All ) for 4th Quarter ended 30 June 2022 (Figures Finalised as at 2022/08/09)</t>
  </si>
  <si>
    <t>Mpumalanga: Mkhondo (MP303) - Table A6 Budgeted Financial Position ( All ) for 4th Quarter ended 30 June 2022 (Figures Finalised as at 2022/08/09)</t>
  </si>
  <si>
    <t>Mpumalanga: Pixley Ka Seme (MP) (MP304) - Table A6 Budgeted Financial Position ( All ) for 4th Quarter ended 30 June 2022 (Figures Finalised as at 2022/08/09)</t>
  </si>
  <si>
    <t>Mpumalanga: Lekwa (MP305) - Table A6 Budgeted Financial Position ( All ) for 4th Quarter ended 30 June 2022 (Figures Finalised as at 2022/08/09)</t>
  </si>
  <si>
    <t>Mpumalanga: Dipaleseng (MP306) - Table A6 Budgeted Financial Position ( All ) for 4th Quarter ended 30 June 2022 (Figures Finalised as at 2022/08/09)</t>
  </si>
  <si>
    <t>Mpumalanga: Govan Mbeki (MP307) - Table A6 Budgeted Financial Position ( All ) for 4th Quarter ended 30 June 2022 (Figures Finalised as at 2022/08/09)</t>
  </si>
  <si>
    <t>Mpumalanga: Gert Sibande (DC30) - Table A6 Budgeted Financial Position ( All ) for 4th Quarter ended 30 June 2022 (Figures Finalised as at 2022/08/09)</t>
  </si>
  <si>
    <t>Mpumalanga: Victor Khanye (MP311) - Table A6 Budgeted Financial Position ( All ) for 4th Quarter ended 30 June 2022 (Figures Finalised as at 2022/08/09)</t>
  </si>
  <si>
    <t>Mpumalanga: Emalahleni (MP) (MP312) - Table A6 Budgeted Financial Position ( All ) for 4th Quarter ended 30 June 2022 (Figures Finalised as at 2022/08/09)</t>
  </si>
  <si>
    <t>Mpumalanga: Steve Tshwete (MP313) - Table A6 Budgeted Financial Position ( All ) for 4th Quarter ended 30 June 2022 (Figures Finalised as at 2022/08/09)</t>
  </si>
  <si>
    <t>Mpumalanga: Emakhazeni (MP314) - Table A6 Budgeted Financial Position ( All ) for 4th Quarter ended 30 June 2022 (Figures Finalised as at 2022/08/09)</t>
  </si>
  <si>
    <t>Mpumalanga: Thembisile Hani (MP315) - Table A6 Budgeted Financial Position ( All ) for 4th Quarter ended 30 June 2022 (Figures Finalised as at 2022/08/09)</t>
  </si>
  <si>
    <t>Mpumalanga: Dr J.S. Moroka (MP316) - Table A6 Budgeted Financial Position ( All ) for 4th Quarter ended 30 June 2022 (Figures Finalised as at 2022/08/09)</t>
  </si>
  <si>
    <t>Mpumalanga: Nkangala (DC31) - Table A6 Budgeted Financial Position ( All ) for 4th Quarter ended 30 June 2022 (Figures Finalised as at 2022/08/09)</t>
  </si>
  <si>
    <t>Mpumalanga: Thaba Chweu (MP321) - Table A6 Budgeted Financial Position ( All ) for 4th Quarter ended 30 June 2022 (Figures Finalised as at 2022/08/09)</t>
  </si>
  <si>
    <t>Mpumalanga: Nkomazi (MP324) - Table A6 Budgeted Financial Position ( All ) for 4th Quarter ended 30 June 2022 (Figures Finalised as at 2022/08/09)</t>
  </si>
  <si>
    <t>Mpumalanga: Bushbuckridge (MP325) - Table A6 Budgeted Financial Position ( All ) for 4th Quarter ended 30 June 2022 (Figures Finalised as at 2022/08/09)</t>
  </si>
  <si>
    <t>Mpumalanga: City of Mbombela (MP326) - Table A6 Budgeted Financial Position ( All ) for 4th Quarter ended 30 June 2022 (Figures Finalised as at 2022/08/09)</t>
  </si>
  <si>
    <t>Mpumalanga: Ehlanzeni (DC32) - Table A6 Budgeted Financial Position ( All ) for 4th Quarter ended 30 June 2022 (Figures Finalised as at 2022/08/09)</t>
  </si>
  <si>
    <t>Northern Cape: Joe Morolong (NC451) - Table A6 Budgeted Financial Position ( All ) for 4th Quarter ended 30 June 2022 (Figures Finalised as at 2022/08/09)</t>
  </si>
  <si>
    <t>Northern Cape: Ga-Segonyana (NC452) - Table A6 Budgeted Financial Position ( All ) for 4th Quarter ended 30 June 2022 (Figures Finalised as at 2022/08/09)</t>
  </si>
  <si>
    <t>Northern Cape: Gamagara (NC453) - Table A6 Budgeted Financial Position ( All ) for 4th Quarter ended 30 June 2022 (Figures Finalised as at 2022/08/09)</t>
  </si>
  <si>
    <t>Northern Cape: John Taolo Gaetsewe (DC45) - Table A6 Budgeted Financial Position ( All ) for 4th Quarter ended 30 June 2022 (Figures Finalised as at 2022/08/09)</t>
  </si>
  <si>
    <t>Northern Cape: Richtersveld (NC061) - Table A6 Budgeted Financial Position ( All ) for 4th Quarter ended 30 June 2022 (Figures Finalised as at 2022/08/09)</t>
  </si>
  <si>
    <t>Northern Cape: Nama Khoi (NC062) - Table A6 Budgeted Financial Position ( All ) for 4th Quarter ended 30 June 2022 (Figures Finalised as at 2022/08/09)</t>
  </si>
  <si>
    <t>Northern Cape: Kamiesberg (NC064) - Table A6 Budgeted Financial Position ( All ) for 4th Quarter ended 30 June 2022 (Figures Finalised as at 2022/08/09)</t>
  </si>
  <si>
    <t>Northern Cape: Hantam (NC065) - Table A6 Budgeted Financial Position ( All ) for 4th Quarter ended 30 June 2022 (Figures Finalised as at 2022/08/09)</t>
  </si>
  <si>
    <t>Northern Cape: Karoo Hoogland (NC066) - Table A6 Budgeted Financial Position ( All ) for 4th Quarter ended 30 June 2022 (Figures Finalised as at 2022/08/09)</t>
  </si>
  <si>
    <t>Northern Cape: Khai-Ma (NC067) - Table A6 Budgeted Financial Position ( All ) for 4th Quarter ended 30 June 2022 (Figures Finalised as at 2022/08/09)</t>
  </si>
  <si>
    <t>Northern Cape: Namakwa (DC6) - Table A6 Budgeted Financial Position ( All ) for 4th Quarter ended 30 June 2022 (Figures Finalised as at 2022/08/09)</t>
  </si>
  <si>
    <t>Northern Cape: Ubuntu (NC071) - Table A6 Budgeted Financial Position ( All ) for 4th Quarter ended 30 June 2022 (Figures Finalised as at 2022/08/09)</t>
  </si>
  <si>
    <t>Northern Cape: Umsobomvu (NC072) - Table A6 Budgeted Financial Position ( All ) for 4th Quarter ended 30 June 2022 (Figures Finalised as at 2022/08/09)</t>
  </si>
  <si>
    <t>Northern Cape: Emthanjeni (NC073) - Table A6 Budgeted Financial Position ( All ) for 4th Quarter ended 30 June 2022 (Figures Finalised as at 2022/08/09)</t>
  </si>
  <si>
    <t>Northern Cape: Kareeberg (NC074) - Table A6 Budgeted Financial Position ( All ) for 4th Quarter ended 30 June 2022 (Figures Finalised as at 2022/08/09)</t>
  </si>
  <si>
    <t>Northern Cape: Renosterberg (NC075) - Table A6 Budgeted Financial Position ( All ) for 4th Quarter ended 30 June 2022 (Figures Finalised as at 2022/08/09)</t>
  </si>
  <si>
    <t>Northern Cape: Thembelihle (NC076) - Table A6 Budgeted Financial Position ( All ) for 4th Quarter ended 30 June 2022 (Figures Finalised as at 2022/08/09)</t>
  </si>
  <si>
    <t>Northern Cape: Siyathemba (NC077) - Table A6 Budgeted Financial Position ( All ) for 4th Quarter ended 30 June 2022 (Figures Finalised as at 2022/08/09)</t>
  </si>
  <si>
    <t>Northern Cape: Siyancuma (NC078) - Table A6 Budgeted Financial Position ( All ) for 4th Quarter ended 30 June 2022 (Figures Finalised as at 2022/08/09)</t>
  </si>
  <si>
    <t>Northern Cape: Pixley Ka Seme (NC) (DC7) - Table A6 Budgeted Financial Position ( All ) for 4th Quarter ended 30 June 2022 (Figures Finalised as at 2022/08/09)</t>
  </si>
  <si>
    <t>Northern Cape: !Kai! Garib (NC082) - Table A6 Budgeted Financial Position ( All ) for 4th Quarter ended 30 June 2022 (Figures Finalised as at 2022/08/09)</t>
  </si>
  <si>
    <t>Northern Cape: !Kheis (NC084) - Table A6 Budgeted Financial Position ( All ) for 4th Quarter ended 30 June 2022 (Figures Finalised as at 2022/08/09)</t>
  </si>
  <si>
    <t>Northern Cape: Tsantsabane (NC085) - Table A6 Budgeted Financial Position ( All ) for 4th Quarter ended 30 June 2022 (Figures Finalised as at 2022/08/09)</t>
  </si>
  <si>
    <t>Northern Cape: Kgatelopele (NC086) - Table A6 Budgeted Financial Position ( All ) for 4th Quarter ended 30 June 2022 (Figures Finalised as at 2022/08/09)</t>
  </si>
  <si>
    <t>Northern Cape: Dawid Kruiper (NC087) - Table A6 Budgeted Financial Position ( All ) for 4th Quarter ended 30 June 2022 (Figures Finalised as at 2022/08/09)</t>
  </si>
  <si>
    <t>Northern Cape: Z F Mgcawu (DC8) - Table A6 Budgeted Financial Position ( All ) for 4th Quarter ended 30 June 2022 (Figures Finalised as at 2022/08/09)</t>
  </si>
  <si>
    <t>Northern Cape: Sol Plaatje (NC091) - Table A6 Budgeted Financial Position ( All ) for 4th Quarter ended 30 June 2022 (Figures Finalised as at 2022/08/09)</t>
  </si>
  <si>
    <t>Northern Cape: Dikgatlong (NC092) - Table A6 Budgeted Financial Position ( All ) for 4th Quarter ended 30 June 2022 (Figures Finalised as at 2022/08/09)</t>
  </si>
  <si>
    <t>Northern Cape: Magareng (NC093) - Table A6 Budgeted Financial Position ( All ) for 4th Quarter ended 30 June 2022 (Figures Finalised as at 2022/08/09)</t>
  </si>
  <si>
    <t>Northern Cape: Phokwane (NC094) - Table A6 Budgeted Financial Position ( All ) for 4th Quarter ended 30 June 2022 (Figures Finalised as at 2022/08/09)</t>
  </si>
  <si>
    <t>Northern Cape: Frances Baard (DC9) - Table A6 Budgeted Financial Position ( All ) for 4th Quarter ended 30 June 2022 (Figures Finalised as at 2022/08/09)</t>
  </si>
  <si>
    <t>North West: Moretele (NW371) - Table A6 Budgeted Financial Position ( All ) for 4th Quarter ended 30 June 2022 (Figures Finalised as at 2022/08/09)</t>
  </si>
  <si>
    <t>North West: Madibeng (NW372) - Table A6 Budgeted Financial Position ( All ) for 4th Quarter ended 30 June 2022 (Figures Finalised as at 2022/08/09)</t>
  </si>
  <si>
    <t>North West: Rustenburg (NW373) - Table A6 Budgeted Financial Position ( All ) for 4th Quarter ended 30 June 2022 (Figures Finalised as at 2022/08/09)</t>
  </si>
  <si>
    <t>North West: Kgetlengrivier (NW374) - Table A6 Budgeted Financial Position ( All ) for 4th Quarter ended 30 June 2022 (Figures Finalised as at 2022/08/09)</t>
  </si>
  <si>
    <t>North West: Moses Kotane (NW375) - Table A6 Budgeted Financial Position ( All ) for 4th Quarter ended 30 June 2022 (Figures Finalised as at 2022/08/09)</t>
  </si>
  <si>
    <t>North West: Bojanala Platinum (DC37) - Table A6 Budgeted Financial Position ( All ) for 4th Quarter ended 30 June 2022 (Figures Finalised as at 2022/08/09)</t>
  </si>
  <si>
    <t>North West: Ratlou (NW381) - Table A6 Budgeted Financial Position ( All ) for 4th Quarter ended 30 June 2022 (Figures Finalised as at 2022/08/09)</t>
  </si>
  <si>
    <t>North West: Tswaing (NW382) - Table A6 Budgeted Financial Position ( All ) for 4th Quarter ended 30 June 2022 (Figures Finalised as at 2022/08/09)</t>
  </si>
  <si>
    <t>North West: Mafikeng (NW383) - Table A6 Budgeted Financial Position ( All ) for 4th Quarter ended 30 June 2022 (Figures Finalised as at 2022/08/09)</t>
  </si>
  <si>
    <t>North West: Ditsobotla (NW384) - Table A6 Budgeted Financial Position ( All ) for 4th Quarter ended 30 June 2022 (Figures Finalised as at 2022/08/09)</t>
  </si>
  <si>
    <t>North West: Ramotshere Moiloa (NW385) - Table A6 Budgeted Financial Position ( All ) for 4th Quarter ended 30 June 2022 (Figures Finalised as at 2022/08/09)</t>
  </si>
  <si>
    <t>North West: Ngaka Modiri Molema (DC38) - Table A6 Budgeted Financial Position ( All ) for 4th Quarter ended 30 June 2022 (Figures Finalised as at 2022/08/09)</t>
  </si>
  <si>
    <t>North West: Naledi (NW) (NW392) - Table A6 Budgeted Financial Position ( All ) for 4th Quarter ended 30 June 2022 (Figures Finalised as at 2022/08/09)</t>
  </si>
  <si>
    <t>North West: Mamusa (NW393) - Table A6 Budgeted Financial Position ( All ) for 4th Quarter ended 30 June 2022 (Figures Finalised as at 2022/08/09)</t>
  </si>
  <si>
    <t>North West: Greater Taung (NW394) - Table A6 Budgeted Financial Position ( All ) for 4th Quarter ended 30 June 2022 (Figures Finalised as at 2022/08/09)</t>
  </si>
  <si>
    <t>North West: Lekwa-Teemane (NW396) - Table A6 Budgeted Financial Position ( All ) for 4th Quarter ended 30 June 2022 (Figures Finalised as at 2022/08/09)</t>
  </si>
  <si>
    <t>North West: Kagisano-Molopo (NW397) - Table A6 Budgeted Financial Position ( All ) for 4th Quarter ended 30 June 2022 (Figures Finalised as at 2022/08/09)</t>
  </si>
  <si>
    <t>North West: Dr Ruth Segomotsi Mompati (DC39) - Table A6 Budgeted Financial Position ( All ) for 4th Quarter ended 30 June 2022 (Figures Finalised as at 2022/08/09)</t>
  </si>
  <si>
    <t>North West: City of Matlosana (NW403) - Table A6 Budgeted Financial Position ( All ) for 4th Quarter ended 30 June 2022 (Figures Finalised as at 2022/08/09)</t>
  </si>
  <si>
    <t>North West: Maquassi Hills (NW404) - Table A6 Budgeted Financial Position ( All ) for 4th Quarter ended 30 June 2022 (Figures Finalised as at 2022/08/09)</t>
  </si>
  <si>
    <t>North West: J B Marks (NW405) - Table A6 Budgeted Financial Position ( All ) for 4th Quarter ended 30 June 2022 (Figures Finalised as at 2022/08/09)</t>
  </si>
  <si>
    <t>North West: Dr Kenneth Kaunda (DC40) - Table A6 Budgeted Financial Position ( All ) for 4th Quarter ended 30 June 2022 (Figures Finalised as at 2022/08/09)</t>
  </si>
  <si>
    <t>Western Cape: Cape Town (CPT) - Table A6 Budgeted Financial Position ( All ) for 4th Quarter ended 30 June 2022 (Figures Finalised as at 2022/08/09)</t>
  </si>
  <si>
    <t>Western Cape: Matzikama (WC011) - Table A6 Budgeted Financial Position ( All ) for 4th Quarter ended 30 June 2022 (Figures Finalised as at 2022/08/09)</t>
  </si>
  <si>
    <t>Western Cape: Cederberg (WC012) - Table A6 Budgeted Financial Position ( All ) for 4th Quarter ended 30 June 2022 (Figures Finalised as at 2022/08/09)</t>
  </si>
  <si>
    <t>Western Cape: Bergrivier (WC013) - Table A6 Budgeted Financial Position ( All ) for 4th Quarter ended 30 June 2022 (Figures Finalised as at 2022/08/09)</t>
  </si>
  <si>
    <t>Western Cape: Saldanha Bay (WC014) - Table A6 Budgeted Financial Position ( All ) for 4th Quarter ended 30 June 2022 (Figures Finalised as at 2022/08/09)</t>
  </si>
  <si>
    <t>Western Cape: Swartland (WC015) - Table A6 Budgeted Financial Position ( All ) for 4th Quarter ended 30 June 2022 (Figures Finalised as at 2022/08/09)</t>
  </si>
  <si>
    <t>Western Cape: West Coast (DC1) - Table A6 Budgeted Financial Position ( All ) for 4th Quarter ended 30 June 2022 (Figures Finalised as at 2022/08/09)</t>
  </si>
  <si>
    <t>Western Cape: Witzenberg (WC022) - Table A6 Budgeted Financial Position ( All ) for 4th Quarter ended 30 June 2022 (Figures Finalised as at 2022/08/09)</t>
  </si>
  <si>
    <t>Western Cape: Drakenstein (WC023) - Table A6 Budgeted Financial Position ( All ) for 4th Quarter ended 30 June 2022 (Figures Finalised as at 2022/08/09)</t>
  </si>
  <si>
    <t>Western Cape: Stellenbosch (WC024) - Table A6 Budgeted Financial Position ( All ) for 4th Quarter ended 30 June 2022 (Figures Finalised as at 2022/08/09)</t>
  </si>
  <si>
    <t>Western Cape: Breede Valley (WC025) - Table A6 Budgeted Financial Position ( All ) for 4th Quarter ended 30 June 2022 (Figures Finalised as at 2022/08/09)</t>
  </si>
  <si>
    <t>Western Cape: Langeberg (WC026) - Table A6 Budgeted Financial Position ( All ) for 4th Quarter ended 30 June 2022 (Figures Finalised as at 2022/08/09)</t>
  </si>
  <si>
    <t>Western Cape: Cape Winelands DM (DC2) - Table A6 Budgeted Financial Position ( All ) for 4th Quarter ended 30 June 2022 (Figures Finalised as at 2022/08/09)</t>
  </si>
  <si>
    <t>Western Cape: Theewaterskloof (WC031) - Table A6 Budgeted Financial Position ( All ) for 4th Quarter ended 30 June 2022 (Figures Finalised as at 2022/08/09)</t>
  </si>
  <si>
    <t>Western Cape: Overstrand (WC032) - Table A6 Budgeted Financial Position ( All ) for 4th Quarter ended 30 June 2022 (Figures Finalised as at 2022/08/09)</t>
  </si>
  <si>
    <t>Western Cape: Cape Agulhas (WC033) - Table A6 Budgeted Financial Position ( All ) for 4th Quarter ended 30 June 2022 (Figures Finalised as at 2022/08/09)</t>
  </si>
  <si>
    <t>Western Cape: Swellendam (WC034) - Table A6 Budgeted Financial Position ( All ) for 4th Quarter ended 30 June 2022 (Figures Finalised as at 2022/08/09)</t>
  </si>
  <si>
    <t>Western Cape: Overberg (DC3) - Table A6 Budgeted Financial Position ( All ) for 4th Quarter ended 30 June 2022 (Figures Finalised as at 2022/08/09)</t>
  </si>
  <si>
    <t>Western Cape: Kannaland (WC041) - Table A6 Budgeted Financial Position ( All ) for 4th Quarter ended 30 June 2022 (Figures Finalised as at 2022/08/09)</t>
  </si>
  <si>
    <t>Western Cape: Hessequa (WC042) - Table A6 Budgeted Financial Position ( All ) for 4th Quarter ended 30 June 2022 (Figures Finalised as at 2022/08/09)</t>
  </si>
  <si>
    <t>Western Cape: Mossel Bay (WC043) - Table A6 Budgeted Financial Position ( All ) for 4th Quarter ended 30 June 2022 (Figures Finalised as at 2022/08/09)</t>
  </si>
  <si>
    <t>Western Cape: George (WC044) - Table A6 Budgeted Financial Position ( All ) for 4th Quarter ended 30 June 2022 (Figures Finalised as at 2022/08/09)</t>
  </si>
  <si>
    <t>Western Cape: Oudtshoorn (WC045) - Table A6 Budgeted Financial Position ( All ) for 4th Quarter ended 30 June 2022 (Figures Finalised as at 2022/08/09)</t>
  </si>
  <si>
    <t>Western Cape: Bitou (WC047) - Table A6 Budgeted Financial Position ( All ) for 4th Quarter ended 30 June 2022 (Figures Finalised as at 2022/08/09)</t>
  </si>
  <si>
    <t>Western Cape: Knysna (WC048) - Table A6 Budgeted Financial Position ( All ) for 4th Quarter ended 30 June 2022 (Figures Finalised as at 2022/08/09)</t>
  </si>
  <si>
    <t>Western Cape: Garden Route (DC4) - Table A6 Budgeted Financial Position ( All ) for 4th Quarter ended 30 June 2022 (Figures Finalised as at 2022/08/09)</t>
  </si>
  <si>
    <t>Western Cape: Laingsburg (WC051) - Table A6 Budgeted Financial Position ( All ) for 4th Quarter ended 30 June 2022 (Figures Finalised as at 2022/08/09)</t>
  </si>
  <si>
    <t>Western Cape: Prince Albert (WC052) - Table A6 Budgeted Financial Position ( All ) for 4th Quarter ended 30 June 2022 (Figures Finalised as at 2022/08/09)</t>
  </si>
  <si>
    <t>Western Cape: Beaufort West (WC053) - Table A6 Budgeted Financial Position ( All ) for 4th Quarter ended 30 June 2022 (Figures Finalised as at 2022/08/09)</t>
  </si>
  <si>
    <t>Western Cape: Central Karoo (DC5) - Table A6 Budgeted Financial Position ( All ) for 4th Quarter ended 30 June 2022 (Figures Finalised as at 2022/08/09)</t>
  </si>
  <si>
    <t>Summary - Table A6 Budgeted Financial Position ( All ) for 4th Quarter ended 30 June 2022 (Figures Finalised as at 2022/08/09)</t>
  </si>
  <si>
    <t>References</t>
  </si>
  <si>
    <t>1. Detail to be provided in Table SA3</t>
  </si>
  <si>
    <t>2. Include completed low cost housing to be transferred to beneficiaries within 12 months</t>
  </si>
  <si>
    <t>3. Include 'Construction-work-in-progress' (disclosed separately in annual financial statements)</t>
  </si>
  <si>
    <t>4. Detail to be provided in Table SA3. Includes reserves to be funded by statute.</t>
  </si>
  <si>
    <t>5.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</si>
</sst>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5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5" fontId="2" fillId="0" borderId="24" xfId="0" applyNumberFormat="1" applyFont="1" applyFill="1" applyBorder="1" applyProtection="1"/>
    <xf numFmtId="165" fontId="2" fillId="0" borderId="25" xfId="0" applyNumberFormat="1" applyFont="1" applyFill="1" applyBorder="1" applyProtection="1"/>
    <xf numFmtId="165" fontId="2" fillId="0" borderId="26" xfId="0" applyNumberFormat="1" applyFont="1" applyFill="1" applyBorder="1" applyProtection="1"/>
    <xf numFmtId="165" fontId="2" fillId="0" borderId="27" xfId="0" applyNumberFormat="1" applyFont="1" applyFill="1" applyBorder="1" applyProtection="1"/>
    <xf numFmtId="165" fontId="2" fillId="0" borderId="28" xfId="0" applyNumberFormat="1" applyFont="1" applyFill="1" applyBorder="1" applyProtection="1"/>
    <xf numFmtId="0" fontId="4" fillId="0" borderId="15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9" xfId="0" applyNumberFormat="1" applyFont="1" applyFill="1" applyBorder="1" applyProtection="1"/>
    <xf numFmtId="0" fontId="2" fillId="0" borderId="30" xfId="0" applyFont="1" applyFill="1" applyBorder="1" applyProtection="1"/>
    <xf numFmtId="0" fontId="3" fillId="0" borderId="31" xfId="0" applyFont="1" applyFill="1" applyBorder="1" applyAlignment="1" applyProtection="1">
      <alignment horizontal="center"/>
    </xf>
    <xf numFmtId="165" fontId="2" fillId="0" borderId="31" xfId="0" applyNumberFormat="1" applyFont="1" applyFill="1" applyBorder="1" applyProtection="1"/>
    <xf numFmtId="165" fontId="2" fillId="0" borderId="32" xfId="0" applyNumberFormat="1" applyFont="1" applyFill="1" applyBorder="1" applyProtection="1"/>
    <xf numFmtId="165" fontId="2" fillId="0" borderId="30" xfId="0" applyNumberFormat="1" applyFont="1" applyFill="1" applyBorder="1" applyProtection="1"/>
    <xf numFmtId="165" fontId="2" fillId="0" borderId="33" xfId="0" applyNumberFormat="1" applyFont="1" applyFill="1" applyBorder="1" applyProtection="1"/>
    <xf numFmtId="165" fontId="2" fillId="0" borderId="34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L54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8" width="9.7109375" customWidth="1"/>
    <col min="9" max="9" width="11.5703125" customWidth="1"/>
    <col min="10" max="10" width="9.7109375" customWidth="1"/>
    <col min="11" max="11" width="11.5703125" customWidth="1"/>
    <col min="12" max="12" width="10.28515625" customWidth="1"/>
  </cols>
  <sheetData>
    <row r="1" spans="1:12" ht="19.149999999999999" customHeight="1" x14ac:dyDescent="0.25">
      <c r="A1" s="59" t="s">
        <v>317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17423634859</v>
      </c>
      <c r="D6" s="19">
        <v>20782678706</v>
      </c>
      <c r="E6" s="20">
        <v>30375534451</v>
      </c>
      <c r="F6" s="21">
        <v>24263162265</v>
      </c>
      <c r="G6" s="19">
        <v>49165148474</v>
      </c>
      <c r="H6" s="20">
        <v>49165148474</v>
      </c>
      <c r="I6" s="22">
        <v>15145952325</v>
      </c>
      <c r="J6" s="23">
        <v>34840975578</v>
      </c>
      <c r="K6" s="19">
        <v>82343733626</v>
      </c>
      <c r="L6" s="20">
        <v>93181206048</v>
      </c>
    </row>
    <row r="7" spans="1:12" ht="13.5" x14ac:dyDescent="0.25">
      <c r="A7" s="24" t="s">
        <v>22</v>
      </c>
      <c r="B7" s="18" t="s">
        <v>9</v>
      </c>
      <c r="C7" s="19">
        <v>27245881063</v>
      </c>
      <c r="D7" s="19">
        <v>23358738773</v>
      </c>
      <c r="E7" s="20">
        <v>22117087256</v>
      </c>
      <c r="F7" s="21">
        <v>30635172495</v>
      </c>
      <c r="G7" s="19">
        <v>34465723393</v>
      </c>
      <c r="H7" s="20">
        <v>34465723393</v>
      </c>
      <c r="I7" s="22">
        <v>15378019977</v>
      </c>
      <c r="J7" s="23">
        <v>33250511645</v>
      </c>
      <c r="K7" s="19">
        <v>35715791409</v>
      </c>
      <c r="L7" s="20">
        <v>42039929958</v>
      </c>
    </row>
    <row r="8" spans="1:12" ht="13.5" x14ac:dyDescent="0.25">
      <c r="A8" s="24" t="s">
        <v>23</v>
      </c>
      <c r="B8" s="18" t="s">
        <v>9</v>
      </c>
      <c r="C8" s="19">
        <v>51080530936</v>
      </c>
      <c r="D8" s="19">
        <v>68151594277</v>
      </c>
      <c r="E8" s="20">
        <v>76250423245</v>
      </c>
      <c r="F8" s="21">
        <v>92467219689</v>
      </c>
      <c r="G8" s="19">
        <v>73614791437</v>
      </c>
      <c r="H8" s="20">
        <v>73614791437</v>
      </c>
      <c r="I8" s="22">
        <v>1073356808694</v>
      </c>
      <c r="J8" s="23">
        <v>88981558589</v>
      </c>
      <c r="K8" s="19">
        <v>97400955877</v>
      </c>
      <c r="L8" s="20">
        <v>106759778165</v>
      </c>
    </row>
    <row r="9" spans="1:12" ht="13.5" x14ac:dyDescent="0.25">
      <c r="A9" s="24" t="s">
        <v>24</v>
      </c>
      <c r="B9" s="18" t="s">
        <v>19</v>
      </c>
      <c r="C9" s="19">
        <v>60557962446</v>
      </c>
      <c r="D9" s="19">
        <v>64346140380</v>
      </c>
      <c r="E9" s="20">
        <v>52532620593</v>
      </c>
      <c r="F9" s="21">
        <v>32442776012</v>
      </c>
      <c r="G9" s="19">
        <v>37096269848</v>
      </c>
      <c r="H9" s="20">
        <v>37096269848</v>
      </c>
      <c r="I9" s="22">
        <v>63260891003</v>
      </c>
      <c r="J9" s="23">
        <v>27653145104</v>
      </c>
      <c r="K9" s="19">
        <v>25939478538</v>
      </c>
      <c r="L9" s="20">
        <v>27864227018</v>
      </c>
    </row>
    <row r="10" spans="1:12" ht="13.5" x14ac:dyDescent="0.25">
      <c r="A10" s="24" t="s">
        <v>25</v>
      </c>
      <c r="B10" s="18" t="s">
        <v>19</v>
      </c>
      <c r="C10" s="19">
        <v>1882621897</v>
      </c>
      <c r="D10" s="19">
        <v>2483742663</v>
      </c>
      <c r="E10" s="20">
        <v>2194981305</v>
      </c>
      <c r="F10" s="25">
        <v>564232748</v>
      </c>
      <c r="G10" s="26">
        <v>1107080856</v>
      </c>
      <c r="H10" s="27">
        <v>1107080856</v>
      </c>
      <c r="I10" s="22">
        <v>1323166340</v>
      </c>
      <c r="J10" s="28">
        <v>688658009</v>
      </c>
      <c r="K10" s="26">
        <v>775150497</v>
      </c>
      <c r="L10" s="27">
        <v>890673777</v>
      </c>
    </row>
    <row r="11" spans="1:12" ht="13.5" x14ac:dyDescent="0.25">
      <c r="A11" s="24" t="s">
        <v>26</v>
      </c>
      <c r="B11" s="18" t="s">
        <v>27</v>
      </c>
      <c r="C11" s="19">
        <v>8027153692</v>
      </c>
      <c r="D11" s="19">
        <v>7204187411</v>
      </c>
      <c r="E11" s="20">
        <v>7854001626</v>
      </c>
      <c r="F11" s="21">
        <v>7870522311</v>
      </c>
      <c r="G11" s="19">
        <v>9458334864</v>
      </c>
      <c r="H11" s="20">
        <v>9458334864</v>
      </c>
      <c r="I11" s="22">
        <v>8323047952</v>
      </c>
      <c r="J11" s="23">
        <v>4915273809</v>
      </c>
      <c r="K11" s="19">
        <v>5321451005</v>
      </c>
      <c r="L11" s="20">
        <v>5626426034</v>
      </c>
    </row>
    <row r="12" spans="1:12" ht="13.5" x14ac:dyDescent="0.25">
      <c r="A12" s="29" t="s">
        <v>28</v>
      </c>
      <c r="B12" s="30" t="s">
        <v>19</v>
      </c>
      <c r="C12" s="31">
        <f>SUM(C6:C11)</f>
        <v>166217784893</v>
      </c>
      <c r="D12" s="31">
        <f t="shared" ref="D12:L12" si="0">SUM(D6:D11)</f>
        <v>186327082210</v>
      </c>
      <c r="E12" s="32">
        <f t="shared" si="0"/>
        <v>191324648476</v>
      </c>
      <c r="F12" s="33">
        <f t="shared" si="0"/>
        <v>188243085520</v>
      </c>
      <c r="G12" s="31">
        <f t="shared" si="0"/>
        <v>204907348872</v>
      </c>
      <c r="H12" s="32">
        <f t="shared" si="0"/>
        <v>204907348872</v>
      </c>
      <c r="I12" s="34">
        <f t="shared" si="0"/>
        <v>1176787886291</v>
      </c>
      <c r="J12" s="35">
        <f t="shared" si="0"/>
        <v>190330122734</v>
      </c>
      <c r="K12" s="31">
        <f t="shared" si="0"/>
        <v>247496560952</v>
      </c>
      <c r="L12" s="32">
        <f t="shared" si="0"/>
        <v>276362241000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5744582814</v>
      </c>
      <c r="D15" s="19">
        <v>3805150484</v>
      </c>
      <c r="E15" s="20">
        <v>4076944343</v>
      </c>
      <c r="F15" s="21">
        <v>1364309863</v>
      </c>
      <c r="G15" s="19">
        <v>1429759265</v>
      </c>
      <c r="H15" s="20">
        <v>1429759265</v>
      </c>
      <c r="I15" s="22">
        <v>3274492800</v>
      </c>
      <c r="J15" s="23">
        <v>1390706811</v>
      </c>
      <c r="K15" s="19">
        <v>1369777472</v>
      </c>
      <c r="L15" s="20">
        <v>1384163528</v>
      </c>
    </row>
    <row r="16" spans="1:12" ht="13.5" x14ac:dyDescent="0.25">
      <c r="A16" s="24" t="s">
        <v>32</v>
      </c>
      <c r="B16" s="18" t="s">
        <v>19</v>
      </c>
      <c r="C16" s="19">
        <v>4190332977</v>
      </c>
      <c r="D16" s="19">
        <v>8707227814</v>
      </c>
      <c r="E16" s="20">
        <v>8170516618</v>
      </c>
      <c r="F16" s="25">
        <v>9645453668</v>
      </c>
      <c r="G16" s="26">
        <v>9686636230</v>
      </c>
      <c r="H16" s="27">
        <v>9686636230</v>
      </c>
      <c r="I16" s="22">
        <v>8429465304</v>
      </c>
      <c r="J16" s="28">
        <v>9108712700</v>
      </c>
      <c r="K16" s="26">
        <v>8854408931</v>
      </c>
      <c r="L16" s="27">
        <v>6735055214</v>
      </c>
    </row>
    <row r="17" spans="1:12" ht="13.5" x14ac:dyDescent="0.25">
      <c r="A17" s="24" t="s">
        <v>33</v>
      </c>
      <c r="B17" s="18" t="s">
        <v>19</v>
      </c>
      <c r="C17" s="19">
        <v>21718182852</v>
      </c>
      <c r="D17" s="19">
        <v>21398717408</v>
      </c>
      <c r="E17" s="20">
        <v>25090582964</v>
      </c>
      <c r="F17" s="21">
        <v>27309603263</v>
      </c>
      <c r="G17" s="19">
        <v>26475260333</v>
      </c>
      <c r="H17" s="20">
        <v>26475260333</v>
      </c>
      <c r="I17" s="22">
        <v>21979308222</v>
      </c>
      <c r="J17" s="23">
        <v>27995017404</v>
      </c>
      <c r="K17" s="19">
        <v>28178803472</v>
      </c>
      <c r="L17" s="20">
        <v>28639877096</v>
      </c>
    </row>
    <row r="18" spans="1:12" ht="13.5" x14ac:dyDescent="0.25">
      <c r="A18" s="24" t="s">
        <v>34</v>
      </c>
      <c r="B18" s="18" t="s">
        <v>19</v>
      </c>
      <c r="C18" s="19">
        <v>865859371</v>
      </c>
      <c r="D18" s="19">
        <v>1137718444</v>
      </c>
      <c r="E18" s="20">
        <v>1051704508</v>
      </c>
      <c r="F18" s="21">
        <v>1215750677</v>
      </c>
      <c r="G18" s="19">
        <v>1154372955</v>
      </c>
      <c r="H18" s="20">
        <v>1154372955</v>
      </c>
      <c r="I18" s="22">
        <v>683073908</v>
      </c>
      <c r="J18" s="23">
        <v>1107588776</v>
      </c>
      <c r="K18" s="19">
        <v>1147859797</v>
      </c>
      <c r="L18" s="20">
        <v>1190697282</v>
      </c>
    </row>
    <row r="19" spans="1:12" ht="13.5" x14ac:dyDescent="0.25">
      <c r="A19" s="24" t="s">
        <v>35</v>
      </c>
      <c r="B19" s="18" t="s">
        <v>36</v>
      </c>
      <c r="C19" s="19">
        <v>550588979824</v>
      </c>
      <c r="D19" s="19">
        <v>578680171106</v>
      </c>
      <c r="E19" s="20">
        <v>608884896501</v>
      </c>
      <c r="F19" s="21">
        <v>734140586808</v>
      </c>
      <c r="G19" s="19">
        <v>739919484983</v>
      </c>
      <c r="H19" s="20">
        <v>739919484983</v>
      </c>
      <c r="I19" s="22">
        <v>465767964366</v>
      </c>
      <c r="J19" s="23">
        <v>750377416706</v>
      </c>
      <c r="K19" s="19">
        <v>717431903078</v>
      </c>
      <c r="L19" s="20">
        <v>747501845739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-874403968</v>
      </c>
      <c r="D21" s="19">
        <v>270262333</v>
      </c>
      <c r="E21" s="20">
        <v>285841979</v>
      </c>
      <c r="F21" s="21">
        <v>721460737</v>
      </c>
      <c r="G21" s="19">
        <v>353895528</v>
      </c>
      <c r="H21" s="20">
        <v>353895528</v>
      </c>
      <c r="I21" s="22">
        <v>123847106</v>
      </c>
      <c r="J21" s="23">
        <v>465705208</v>
      </c>
      <c r="K21" s="19">
        <v>1345526074</v>
      </c>
      <c r="L21" s="20">
        <v>1352242276</v>
      </c>
    </row>
    <row r="22" spans="1:12" ht="13.5" x14ac:dyDescent="0.25">
      <c r="A22" s="24" t="s">
        <v>38</v>
      </c>
      <c r="B22" s="18" t="s">
        <v>19</v>
      </c>
      <c r="C22" s="19">
        <v>-1718318808</v>
      </c>
      <c r="D22" s="19">
        <v>-482897765</v>
      </c>
      <c r="E22" s="20">
        <v>1641780825</v>
      </c>
      <c r="F22" s="21">
        <v>8731750219</v>
      </c>
      <c r="G22" s="19">
        <v>8320061054</v>
      </c>
      <c r="H22" s="20">
        <v>8320061054</v>
      </c>
      <c r="I22" s="22">
        <v>1898964934</v>
      </c>
      <c r="J22" s="23">
        <v>7408588205</v>
      </c>
      <c r="K22" s="19">
        <v>7649033334</v>
      </c>
      <c r="L22" s="20">
        <v>7826517282</v>
      </c>
    </row>
    <row r="23" spans="1:12" ht="13.5" x14ac:dyDescent="0.25">
      <c r="A23" s="24" t="s">
        <v>39</v>
      </c>
      <c r="B23" s="18" t="s">
        <v>19</v>
      </c>
      <c r="C23" s="19">
        <v>17848861501</v>
      </c>
      <c r="D23" s="19">
        <v>15604547576</v>
      </c>
      <c r="E23" s="20">
        <v>15448262596</v>
      </c>
      <c r="F23" s="25">
        <v>3994443467</v>
      </c>
      <c r="G23" s="26">
        <v>4448997481</v>
      </c>
      <c r="H23" s="27">
        <v>4448997481</v>
      </c>
      <c r="I23" s="21">
        <v>1980274510</v>
      </c>
      <c r="J23" s="28">
        <v>4396060911</v>
      </c>
      <c r="K23" s="26">
        <v>4334870541</v>
      </c>
      <c r="L23" s="27">
        <v>4349022286</v>
      </c>
    </row>
    <row r="24" spans="1:12" ht="13.5" x14ac:dyDescent="0.25">
      <c r="A24" s="29" t="s">
        <v>40</v>
      </c>
      <c r="B24" s="37" t="s">
        <v>19</v>
      </c>
      <c r="C24" s="31">
        <f>SUM(C15:C23)</f>
        <v>598364076563</v>
      </c>
      <c r="D24" s="38">
        <f t="shared" ref="D24:L24" si="1">SUM(D15:D23)</f>
        <v>629120897400</v>
      </c>
      <c r="E24" s="39">
        <f t="shared" si="1"/>
        <v>664650530334</v>
      </c>
      <c r="F24" s="40">
        <f t="shared" si="1"/>
        <v>787123358702</v>
      </c>
      <c r="G24" s="38">
        <f t="shared" si="1"/>
        <v>791788467829</v>
      </c>
      <c r="H24" s="39">
        <f t="shared" si="1"/>
        <v>791788467829</v>
      </c>
      <c r="I24" s="41">
        <f t="shared" si="1"/>
        <v>504137391150</v>
      </c>
      <c r="J24" s="42">
        <f t="shared" si="1"/>
        <v>802249796721</v>
      </c>
      <c r="K24" s="38">
        <f t="shared" si="1"/>
        <v>770312182699</v>
      </c>
      <c r="L24" s="39">
        <f t="shared" si="1"/>
        <v>798979420703</v>
      </c>
    </row>
    <row r="25" spans="1:12" ht="13.5" x14ac:dyDescent="0.25">
      <c r="A25" s="29" t="s">
        <v>41</v>
      </c>
      <c r="B25" s="30" t="s">
        <v>19</v>
      </c>
      <c r="C25" s="31">
        <f>+C12+C24</f>
        <v>764581861456</v>
      </c>
      <c r="D25" s="31">
        <f t="shared" ref="D25:L25" si="2">+D12+D24</f>
        <v>815447979610</v>
      </c>
      <c r="E25" s="32">
        <f t="shared" si="2"/>
        <v>855975178810</v>
      </c>
      <c r="F25" s="33">
        <f t="shared" si="2"/>
        <v>975366444222</v>
      </c>
      <c r="G25" s="31">
        <f t="shared" si="2"/>
        <v>996695816701</v>
      </c>
      <c r="H25" s="32">
        <f t="shared" si="2"/>
        <v>996695816701</v>
      </c>
      <c r="I25" s="34">
        <f t="shared" si="2"/>
        <v>1680925277441</v>
      </c>
      <c r="J25" s="35">
        <f t="shared" si="2"/>
        <v>992579919455</v>
      </c>
      <c r="K25" s="31">
        <f t="shared" si="2"/>
        <v>1017808743651</v>
      </c>
      <c r="L25" s="32">
        <f t="shared" si="2"/>
        <v>1075341661703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33224291</v>
      </c>
      <c r="D29" s="19">
        <v>42045259</v>
      </c>
      <c r="E29" s="20">
        <v>18116792</v>
      </c>
      <c r="F29" s="21">
        <v>22374599</v>
      </c>
      <c r="G29" s="19">
        <v>83700516</v>
      </c>
      <c r="H29" s="20">
        <v>83700516</v>
      </c>
      <c r="I29" s="22">
        <v>492881</v>
      </c>
      <c r="J29" s="23">
        <v>58241664</v>
      </c>
      <c r="K29" s="19">
        <v>69093999</v>
      </c>
      <c r="L29" s="20">
        <v>94214916</v>
      </c>
    </row>
    <row r="30" spans="1:12" ht="13.5" x14ac:dyDescent="0.25">
      <c r="A30" s="24" t="s">
        <v>45</v>
      </c>
      <c r="B30" s="18" t="s">
        <v>46</v>
      </c>
      <c r="C30" s="19">
        <v>2087562098</v>
      </c>
      <c r="D30" s="19">
        <v>9166066163</v>
      </c>
      <c r="E30" s="20">
        <v>9500037283</v>
      </c>
      <c r="F30" s="21">
        <v>9086526903</v>
      </c>
      <c r="G30" s="19">
        <v>9235913686</v>
      </c>
      <c r="H30" s="20">
        <v>9235913686</v>
      </c>
      <c r="I30" s="22">
        <v>2283465397</v>
      </c>
      <c r="J30" s="23">
        <v>6603218127</v>
      </c>
      <c r="K30" s="19">
        <v>7257611531</v>
      </c>
      <c r="L30" s="20">
        <v>7787546674</v>
      </c>
    </row>
    <row r="31" spans="1:12" ht="13.5" x14ac:dyDescent="0.25">
      <c r="A31" s="24" t="s">
        <v>47</v>
      </c>
      <c r="B31" s="18" t="s">
        <v>19</v>
      </c>
      <c r="C31" s="19">
        <v>4401219881</v>
      </c>
      <c r="D31" s="19">
        <v>5429247230</v>
      </c>
      <c r="E31" s="20">
        <v>6106315240</v>
      </c>
      <c r="F31" s="21">
        <v>5214962258</v>
      </c>
      <c r="G31" s="19">
        <v>5504183745</v>
      </c>
      <c r="H31" s="20">
        <v>5504183745</v>
      </c>
      <c r="I31" s="22">
        <v>3884211205</v>
      </c>
      <c r="J31" s="23">
        <v>5740401471</v>
      </c>
      <c r="K31" s="19">
        <v>5990448828</v>
      </c>
      <c r="L31" s="20">
        <v>6175190230</v>
      </c>
    </row>
    <row r="32" spans="1:12" ht="13.5" x14ac:dyDescent="0.25">
      <c r="A32" s="24" t="s">
        <v>48</v>
      </c>
      <c r="B32" s="18" t="s">
        <v>46</v>
      </c>
      <c r="C32" s="19">
        <v>160861406855</v>
      </c>
      <c r="D32" s="19">
        <v>199238825410</v>
      </c>
      <c r="E32" s="20">
        <v>196003457794</v>
      </c>
      <c r="F32" s="21">
        <v>135029476715</v>
      </c>
      <c r="G32" s="19">
        <v>144631238378</v>
      </c>
      <c r="H32" s="20">
        <v>144631238378</v>
      </c>
      <c r="I32" s="22">
        <v>1153651826197</v>
      </c>
      <c r="J32" s="23">
        <v>99253303582</v>
      </c>
      <c r="K32" s="19">
        <v>112751771327</v>
      </c>
      <c r="L32" s="20">
        <v>120314614574</v>
      </c>
    </row>
    <row r="33" spans="1:12" ht="13.5" x14ac:dyDescent="0.25">
      <c r="A33" s="24" t="s">
        <v>49</v>
      </c>
      <c r="B33" s="18" t="s">
        <v>19</v>
      </c>
      <c r="C33" s="19">
        <v>15789072845</v>
      </c>
      <c r="D33" s="19">
        <v>17071457805</v>
      </c>
      <c r="E33" s="20">
        <v>18240623175</v>
      </c>
      <c r="F33" s="21">
        <v>7699204493</v>
      </c>
      <c r="G33" s="19">
        <v>5315716787</v>
      </c>
      <c r="H33" s="20">
        <v>5315716787</v>
      </c>
      <c r="I33" s="22">
        <v>14385559216</v>
      </c>
      <c r="J33" s="23">
        <v>14562315246</v>
      </c>
      <c r="K33" s="19">
        <v>15119201149</v>
      </c>
      <c r="L33" s="20">
        <v>15760256058</v>
      </c>
    </row>
    <row r="34" spans="1:12" ht="13.5" x14ac:dyDescent="0.25">
      <c r="A34" s="29" t="s">
        <v>50</v>
      </c>
      <c r="B34" s="30" t="s">
        <v>19</v>
      </c>
      <c r="C34" s="31">
        <f>SUM(C29:C33)</f>
        <v>183172485970</v>
      </c>
      <c r="D34" s="31">
        <f t="shared" ref="D34:L34" si="3">SUM(D29:D33)</f>
        <v>230947641867</v>
      </c>
      <c r="E34" s="32">
        <f t="shared" si="3"/>
        <v>229868550284</v>
      </c>
      <c r="F34" s="33">
        <f t="shared" si="3"/>
        <v>157052544968</v>
      </c>
      <c r="G34" s="31">
        <f t="shared" si="3"/>
        <v>164770753112</v>
      </c>
      <c r="H34" s="32">
        <f t="shared" si="3"/>
        <v>164770753112</v>
      </c>
      <c r="I34" s="34">
        <f t="shared" si="3"/>
        <v>1174205554896</v>
      </c>
      <c r="J34" s="35">
        <f t="shared" si="3"/>
        <v>126217480090</v>
      </c>
      <c r="K34" s="31">
        <f t="shared" si="3"/>
        <v>141188126834</v>
      </c>
      <c r="L34" s="32">
        <f t="shared" si="3"/>
        <v>150131822452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60507480126</v>
      </c>
      <c r="D37" s="19">
        <v>68302916642</v>
      </c>
      <c r="E37" s="20">
        <v>70981764516</v>
      </c>
      <c r="F37" s="21">
        <v>74502966223</v>
      </c>
      <c r="G37" s="19">
        <v>70736249557</v>
      </c>
      <c r="H37" s="20">
        <v>70736249557</v>
      </c>
      <c r="I37" s="22">
        <v>26280991281</v>
      </c>
      <c r="J37" s="23">
        <v>50071947923</v>
      </c>
      <c r="K37" s="19">
        <v>50235870252</v>
      </c>
      <c r="L37" s="20">
        <v>54847628769</v>
      </c>
    </row>
    <row r="38" spans="1:12" ht="13.5" x14ac:dyDescent="0.25">
      <c r="A38" s="24" t="s">
        <v>49</v>
      </c>
      <c r="B38" s="18" t="s">
        <v>19</v>
      </c>
      <c r="C38" s="19">
        <v>29487241376</v>
      </c>
      <c r="D38" s="19">
        <v>33254786204</v>
      </c>
      <c r="E38" s="20">
        <v>37290192504</v>
      </c>
      <c r="F38" s="21">
        <v>41830702937</v>
      </c>
      <c r="G38" s="19">
        <v>44711969453</v>
      </c>
      <c r="H38" s="20">
        <v>44711969453</v>
      </c>
      <c r="I38" s="22">
        <v>23562582784</v>
      </c>
      <c r="J38" s="23">
        <v>40311993158</v>
      </c>
      <c r="K38" s="19">
        <v>40295772939</v>
      </c>
      <c r="L38" s="20">
        <v>40979106640</v>
      </c>
    </row>
    <row r="39" spans="1:12" ht="13.5" x14ac:dyDescent="0.25">
      <c r="A39" s="29" t="s">
        <v>53</v>
      </c>
      <c r="B39" s="37" t="s">
        <v>19</v>
      </c>
      <c r="C39" s="31">
        <f>SUM(C37:C38)</f>
        <v>89994721502</v>
      </c>
      <c r="D39" s="38">
        <f t="shared" ref="D39:L39" si="4">SUM(D37:D38)</f>
        <v>101557702846</v>
      </c>
      <c r="E39" s="39">
        <f t="shared" si="4"/>
        <v>108271957020</v>
      </c>
      <c r="F39" s="40">
        <f t="shared" si="4"/>
        <v>116333669160</v>
      </c>
      <c r="G39" s="38">
        <f t="shared" si="4"/>
        <v>115448219010</v>
      </c>
      <c r="H39" s="39">
        <f t="shared" si="4"/>
        <v>115448219010</v>
      </c>
      <c r="I39" s="40">
        <f t="shared" si="4"/>
        <v>49843574065</v>
      </c>
      <c r="J39" s="42">
        <f t="shared" si="4"/>
        <v>90383941081</v>
      </c>
      <c r="K39" s="38">
        <f t="shared" si="4"/>
        <v>90531643191</v>
      </c>
      <c r="L39" s="39">
        <f t="shared" si="4"/>
        <v>95826735409</v>
      </c>
    </row>
    <row r="40" spans="1:12" ht="13.5" x14ac:dyDescent="0.25">
      <c r="A40" s="29" t="s">
        <v>54</v>
      </c>
      <c r="B40" s="30" t="s">
        <v>19</v>
      </c>
      <c r="C40" s="31">
        <f>+C34+C39</f>
        <v>273167207472</v>
      </c>
      <c r="D40" s="31">
        <f t="shared" ref="D40:L40" si="5">+D34+D39</f>
        <v>332505344713</v>
      </c>
      <c r="E40" s="32">
        <f t="shared" si="5"/>
        <v>338140507304</v>
      </c>
      <c r="F40" s="33">
        <f t="shared" si="5"/>
        <v>273386214128</v>
      </c>
      <c r="G40" s="31">
        <f t="shared" si="5"/>
        <v>280218972122</v>
      </c>
      <c r="H40" s="32">
        <f t="shared" si="5"/>
        <v>280218972122</v>
      </c>
      <c r="I40" s="34">
        <f t="shared" si="5"/>
        <v>1224049128961</v>
      </c>
      <c r="J40" s="35">
        <f t="shared" si="5"/>
        <v>216601421171</v>
      </c>
      <c r="K40" s="31">
        <f t="shared" si="5"/>
        <v>231719770025</v>
      </c>
      <c r="L40" s="32">
        <f t="shared" si="5"/>
        <v>245958557861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491414653984</v>
      </c>
      <c r="D42" s="46">
        <f t="shared" ref="D42:L42" si="6">+D25-D40</f>
        <v>482942634897</v>
      </c>
      <c r="E42" s="47">
        <f t="shared" si="6"/>
        <v>517834671506</v>
      </c>
      <c r="F42" s="48">
        <f t="shared" si="6"/>
        <v>701980230094</v>
      </c>
      <c r="G42" s="46">
        <f t="shared" si="6"/>
        <v>716476844579</v>
      </c>
      <c r="H42" s="47">
        <f t="shared" si="6"/>
        <v>716476844579</v>
      </c>
      <c r="I42" s="49">
        <f t="shared" si="6"/>
        <v>456876148480</v>
      </c>
      <c r="J42" s="50">
        <f t="shared" si="6"/>
        <v>775978498284</v>
      </c>
      <c r="K42" s="46">
        <f t="shared" si="6"/>
        <v>786088973626</v>
      </c>
      <c r="L42" s="47">
        <f t="shared" si="6"/>
        <v>829383103842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426589397481</v>
      </c>
      <c r="D45" s="19">
        <v>434521231075</v>
      </c>
      <c r="E45" s="20">
        <v>467285231717</v>
      </c>
      <c r="F45" s="21">
        <v>587023884837</v>
      </c>
      <c r="G45" s="19">
        <v>599355584657</v>
      </c>
      <c r="H45" s="20">
        <v>599355584657</v>
      </c>
      <c r="I45" s="22">
        <v>381588035925</v>
      </c>
      <c r="J45" s="23">
        <v>725283172863</v>
      </c>
      <c r="K45" s="19">
        <v>734553555037</v>
      </c>
      <c r="L45" s="20">
        <v>777394992761</v>
      </c>
    </row>
    <row r="46" spans="1:12" ht="13.5" x14ac:dyDescent="0.25">
      <c r="A46" s="24" t="s">
        <v>59</v>
      </c>
      <c r="B46" s="18" t="s">
        <v>46</v>
      </c>
      <c r="C46" s="19">
        <v>36901658003</v>
      </c>
      <c r="D46" s="19">
        <v>42658041187</v>
      </c>
      <c r="E46" s="20">
        <v>47213302628</v>
      </c>
      <c r="F46" s="21">
        <v>42057263730</v>
      </c>
      <c r="G46" s="19">
        <v>42666312250</v>
      </c>
      <c r="H46" s="20">
        <v>42666312250</v>
      </c>
      <c r="I46" s="22">
        <v>42387170107</v>
      </c>
      <c r="J46" s="23">
        <v>42298095604</v>
      </c>
      <c r="K46" s="19">
        <v>42084038108</v>
      </c>
      <c r="L46" s="20">
        <v>42139806403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463491055484</v>
      </c>
      <c r="D48" s="53">
        <f t="shared" ref="D48:L48" si="7">SUM(D45:D47)</f>
        <v>477179272262</v>
      </c>
      <c r="E48" s="54">
        <f t="shared" si="7"/>
        <v>514498534345</v>
      </c>
      <c r="F48" s="55">
        <f t="shared" si="7"/>
        <v>629081148567</v>
      </c>
      <c r="G48" s="53">
        <f t="shared" si="7"/>
        <v>642021896907</v>
      </c>
      <c r="H48" s="54">
        <f t="shared" si="7"/>
        <v>642021896907</v>
      </c>
      <c r="I48" s="56">
        <f t="shared" si="7"/>
        <v>423975206032</v>
      </c>
      <c r="J48" s="57">
        <f t="shared" si="7"/>
        <v>767581268467</v>
      </c>
      <c r="K48" s="53">
        <f t="shared" si="7"/>
        <v>776637593145</v>
      </c>
      <c r="L48" s="54">
        <f t="shared" si="7"/>
        <v>819534799164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250446847</v>
      </c>
      <c r="D6" s="19">
        <v>258477055</v>
      </c>
      <c r="E6" s="20">
        <v>250775581</v>
      </c>
      <c r="F6" s="21">
        <v>80172128</v>
      </c>
      <c r="G6" s="19">
        <v>80172128</v>
      </c>
      <c r="H6" s="20">
        <v>80172128</v>
      </c>
      <c r="I6" s="22">
        <v>118224474</v>
      </c>
      <c r="J6" s="23">
        <v>80172128</v>
      </c>
      <c r="K6" s="19">
        <v>80172128</v>
      </c>
      <c r="L6" s="20">
        <v>80172128</v>
      </c>
    </row>
    <row r="7" spans="1:12" ht="13.5" x14ac:dyDescent="0.25">
      <c r="A7" s="24" t="s">
        <v>22</v>
      </c>
      <c r="B7" s="18" t="s">
        <v>9</v>
      </c>
      <c r="C7" s="19">
        <v>921186063</v>
      </c>
      <c r="D7" s="19">
        <v>1115233652</v>
      </c>
      <c r="E7" s="20">
        <v>894631683</v>
      </c>
      <c r="F7" s="21">
        <v>1230744905</v>
      </c>
      <c r="G7" s="19">
        <v>1176879789</v>
      </c>
      <c r="H7" s="20">
        <v>1176879789</v>
      </c>
      <c r="I7" s="22">
        <v>574222223</v>
      </c>
      <c r="J7" s="23">
        <v>804501838</v>
      </c>
      <c r="K7" s="19">
        <v>634151973</v>
      </c>
      <c r="L7" s="20">
        <v>615874367</v>
      </c>
    </row>
    <row r="8" spans="1:12" ht="13.5" x14ac:dyDescent="0.25">
      <c r="A8" s="24" t="s">
        <v>23</v>
      </c>
      <c r="B8" s="18" t="s">
        <v>9</v>
      </c>
      <c r="C8" s="19">
        <v>1079563618</v>
      </c>
      <c r="D8" s="19">
        <v>1628980625</v>
      </c>
      <c r="E8" s="20">
        <v>2222579590</v>
      </c>
      <c r="F8" s="21">
        <v>1498418795</v>
      </c>
      <c r="G8" s="19">
        <v>1498418795</v>
      </c>
      <c r="H8" s="20">
        <v>1498418795</v>
      </c>
      <c r="I8" s="22">
        <v>2973369754</v>
      </c>
      <c r="J8" s="23">
        <v>1766722696</v>
      </c>
      <c r="K8" s="19">
        <v>1917849503</v>
      </c>
      <c r="L8" s="20">
        <v>2071081543</v>
      </c>
    </row>
    <row r="9" spans="1:12" ht="13.5" x14ac:dyDescent="0.25">
      <c r="A9" s="24" t="s">
        <v>24</v>
      </c>
      <c r="B9" s="18" t="s">
        <v>19</v>
      </c>
      <c r="C9" s="19">
        <v>5023920254</v>
      </c>
      <c r="D9" s="19">
        <v>5594469768</v>
      </c>
      <c r="E9" s="20">
        <v>6257776714</v>
      </c>
      <c r="F9" s="21">
        <v>612860061</v>
      </c>
      <c r="G9" s="19">
        <v>612860061</v>
      </c>
      <c r="H9" s="20">
        <v>612860061</v>
      </c>
      <c r="I9" s="22">
        <v>6767665216</v>
      </c>
      <c r="J9" s="23">
        <v>827009212</v>
      </c>
      <c r="K9" s="19">
        <v>860795163</v>
      </c>
      <c r="L9" s="20">
        <v>899268995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175850</v>
      </c>
      <c r="F10" s="25">
        <v>0</v>
      </c>
      <c r="G10" s="26">
        <v>0</v>
      </c>
      <c r="H10" s="27">
        <v>0</v>
      </c>
      <c r="I10" s="22">
        <v>175851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37177518</v>
      </c>
      <c r="D11" s="19">
        <v>32832317</v>
      </c>
      <c r="E11" s="20">
        <v>37026315</v>
      </c>
      <c r="F11" s="21">
        <v>40365676</v>
      </c>
      <c r="G11" s="19">
        <v>40365676</v>
      </c>
      <c r="H11" s="20">
        <v>40365676</v>
      </c>
      <c r="I11" s="22">
        <v>43879005</v>
      </c>
      <c r="J11" s="23">
        <v>38272821</v>
      </c>
      <c r="K11" s="19">
        <v>38772821</v>
      </c>
      <c r="L11" s="20">
        <v>39272821</v>
      </c>
    </row>
    <row r="12" spans="1:12" ht="13.5" x14ac:dyDescent="0.25">
      <c r="A12" s="29" t="s">
        <v>28</v>
      </c>
      <c r="B12" s="30" t="s">
        <v>19</v>
      </c>
      <c r="C12" s="31">
        <f>SUM(C6:C11)</f>
        <v>7312294300</v>
      </c>
      <c r="D12" s="31">
        <f t="shared" ref="D12:L12" si="0">SUM(D6:D11)</f>
        <v>8629993417</v>
      </c>
      <c r="E12" s="32">
        <f t="shared" si="0"/>
        <v>9662965733</v>
      </c>
      <c r="F12" s="33">
        <f t="shared" si="0"/>
        <v>3462561565</v>
      </c>
      <c r="G12" s="31">
        <f t="shared" si="0"/>
        <v>3408696449</v>
      </c>
      <c r="H12" s="32">
        <f t="shared" si="0"/>
        <v>3408696449</v>
      </c>
      <c r="I12" s="34">
        <f t="shared" si="0"/>
        <v>10477536523</v>
      </c>
      <c r="J12" s="35">
        <f t="shared" si="0"/>
        <v>3516678695</v>
      </c>
      <c r="K12" s="31">
        <f t="shared" si="0"/>
        <v>3531741588</v>
      </c>
      <c r="L12" s="32">
        <f t="shared" si="0"/>
        <v>3705669854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490958</v>
      </c>
      <c r="D15" s="19">
        <v>490958</v>
      </c>
      <c r="E15" s="20">
        <v>-15820362</v>
      </c>
      <c r="F15" s="21">
        <v>0</v>
      </c>
      <c r="G15" s="19">
        <v>0</v>
      </c>
      <c r="H15" s="20">
        <v>0</v>
      </c>
      <c r="I15" s="22">
        <v>-15820362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401546000</v>
      </c>
      <c r="D17" s="19">
        <v>406525752</v>
      </c>
      <c r="E17" s="20">
        <v>436049000</v>
      </c>
      <c r="F17" s="21">
        <v>419941101</v>
      </c>
      <c r="G17" s="19">
        <v>419941101</v>
      </c>
      <c r="H17" s="20">
        <v>419941101</v>
      </c>
      <c r="I17" s="22">
        <v>436049000</v>
      </c>
      <c r="J17" s="23">
        <v>440098168</v>
      </c>
      <c r="K17" s="19">
        <v>459462312</v>
      </c>
      <c r="L17" s="20">
        <v>480137790</v>
      </c>
    </row>
    <row r="18" spans="1:12" ht="13.5" x14ac:dyDescent="0.25">
      <c r="A18" s="24" t="s">
        <v>34</v>
      </c>
      <c r="B18" s="18" t="s">
        <v>19</v>
      </c>
      <c r="C18" s="19">
        <v>597392286</v>
      </c>
      <c r="D18" s="19">
        <v>702798644</v>
      </c>
      <c r="E18" s="20">
        <v>676448498</v>
      </c>
      <c r="F18" s="21">
        <v>755756630</v>
      </c>
      <c r="G18" s="19">
        <v>755756630</v>
      </c>
      <c r="H18" s="20">
        <v>755756630</v>
      </c>
      <c r="I18" s="22">
        <v>676448498</v>
      </c>
      <c r="J18" s="23">
        <v>708918552</v>
      </c>
      <c r="K18" s="19">
        <v>740110968</v>
      </c>
      <c r="L18" s="20">
        <v>773415962</v>
      </c>
    </row>
    <row r="19" spans="1:12" ht="13.5" x14ac:dyDescent="0.25">
      <c r="A19" s="24" t="s">
        <v>35</v>
      </c>
      <c r="B19" s="18" t="s">
        <v>36</v>
      </c>
      <c r="C19" s="19">
        <v>19743463617</v>
      </c>
      <c r="D19" s="19">
        <v>19250897823</v>
      </c>
      <c r="E19" s="20">
        <v>21532669269</v>
      </c>
      <c r="F19" s="21">
        <v>21391504009</v>
      </c>
      <c r="G19" s="19">
        <v>21192968660</v>
      </c>
      <c r="H19" s="20">
        <v>21192968660</v>
      </c>
      <c r="I19" s="22">
        <v>21148051419</v>
      </c>
      <c r="J19" s="23">
        <v>22907239476</v>
      </c>
      <c r="K19" s="19">
        <v>23285638839</v>
      </c>
      <c r="L19" s="20">
        <v>23513066574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21139564</v>
      </c>
      <c r="D22" s="19">
        <v>14974784</v>
      </c>
      <c r="E22" s="20">
        <v>12412111</v>
      </c>
      <c r="F22" s="21">
        <v>20265787</v>
      </c>
      <c r="G22" s="19">
        <v>14965787</v>
      </c>
      <c r="H22" s="20">
        <v>14965787</v>
      </c>
      <c r="I22" s="22">
        <v>13739173</v>
      </c>
      <c r="J22" s="23">
        <v>13724380</v>
      </c>
      <c r="K22" s="19">
        <v>15597763</v>
      </c>
      <c r="L22" s="20">
        <v>16259015</v>
      </c>
    </row>
    <row r="23" spans="1:12" ht="13.5" x14ac:dyDescent="0.25">
      <c r="A23" s="24" t="s">
        <v>39</v>
      </c>
      <c r="B23" s="18" t="s">
        <v>19</v>
      </c>
      <c r="C23" s="19">
        <v>49779875</v>
      </c>
      <c r="D23" s="19">
        <v>50513440</v>
      </c>
      <c r="E23" s="20">
        <v>50513440</v>
      </c>
      <c r="F23" s="25">
        <v>52483463</v>
      </c>
      <c r="G23" s="26">
        <v>55480523</v>
      </c>
      <c r="H23" s="27">
        <v>55480523</v>
      </c>
      <c r="I23" s="21">
        <v>50992883</v>
      </c>
      <c r="J23" s="28">
        <v>50513440</v>
      </c>
      <c r="K23" s="26">
        <v>50513440</v>
      </c>
      <c r="L23" s="27">
        <v>50513440</v>
      </c>
    </row>
    <row r="24" spans="1:12" ht="13.5" x14ac:dyDescent="0.25">
      <c r="A24" s="29" t="s">
        <v>40</v>
      </c>
      <c r="B24" s="37" t="s">
        <v>19</v>
      </c>
      <c r="C24" s="31">
        <f>SUM(C15:C23)</f>
        <v>20813812300</v>
      </c>
      <c r="D24" s="38">
        <f t="shared" ref="D24:L24" si="1">SUM(D15:D23)</f>
        <v>20426201401</v>
      </c>
      <c r="E24" s="39">
        <f t="shared" si="1"/>
        <v>22692271956</v>
      </c>
      <c r="F24" s="40">
        <f t="shared" si="1"/>
        <v>22639950990</v>
      </c>
      <c r="G24" s="38">
        <f t="shared" si="1"/>
        <v>22439112701</v>
      </c>
      <c r="H24" s="39">
        <f t="shared" si="1"/>
        <v>22439112701</v>
      </c>
      <c r="I24" s="41">
        <f t="shared" si="1"/>
        <v>22309460611</v>
      </c>
      <c r="J24" s="42">
        <f t="shared" si="1"/>
        <v>24120494016</v>
      </c>
      <c r="K24" s="38">
        <f t="shared" si="1"/>
        <v>24551323322</v>
      </c>
      <c r="L24" s="39">
        <f t="shared" si="1"/>
        <v>24833392781</v>
      </c>
    </row>
    <row r="25" spans="1:12" ht="13.5" x14ac:dyDescent="0.25">
      <c r="A25" s="29" t="s">
        <v>41</v>
      </c>
      <c r="B25" s="30" t="s">
        <v>19</v>
      </c>
      <c r="C25" s="31">
        <f>+C12+C24</f>
        <v>28126106600</v>
      </c>
      <c r="D25" s="31">
        <f t="shared" ref="D25:L25" si="2">+D12+D24</f>
        <v>29056194818</v>
      </c>
      <c r="E25" s="32">
        <f t="shared" si="2"/>
        <v>32355237689</v>
      </c>
      <c r="F25" s="33">
        <f t="shared" si="2"/>
        <v>26102512555</v>
      </c>
      <c r="G25" s="31">
        <f t="shared" si="2"/>
        <v>25847809150</v>
      </c>
      <c r="H25" s="32">
        <f t="shared" si="2"/>
        <v>25847809150</v>
      </c>
      <c r="I25" s="34">
        <f t="shared" si="2"/>
        <v>32786997134</v>
      </c>
      <c r="J25" s="35">
        <f t="shared" si="2"/>
        <v>27637172711</v>
      </c>
      <c r="K25" s="31">
        <f t="shared" si="2"/>
        <v>28083064910</v>
      </c>
      <c r="L25" s="32">
        <f t="shared" si="2"/>
        <v>28539062635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57973556</v>
      </c>
      <c r="D30" s="19">
        <v>54395603</v>
      </c>
      <c r="E30" s="20">
        <v>45190555</v>
      </c>
      <c r="F30" s="21">
        <v>50892241</v>
      </c>
      <c r="G30" s="19">
        <v>54348234</v>
      </c>
      <c r="H30" s="20">
        <v>54348234</v>
      </c>
      <c r="I30" s="22">
        <v>49140563</v>
      </c>
      <c r="J30" s="23">
        <v>56858946</v>
      </c>
      <c r="K30" s="19">
        <v>61219984</v>
      </c>
      <c r="L30" s="20">
        <v>61084603</v>
      </c>
    </row>
    <row r="31" spans="1:12" ht="13.5" x14ac:dyDescent="0.25">
      <c r="A31" s="24" t="s">
        <v>47</v>
      </c>
      <c r="B31" s="18" t="s">
        <v>19</v>
      </c>
      <c r="C31" s="19">
        <v>71485373</v>
      </c>
      <c r="D31" s="19">
        <v>77767460</v>
      </c>
      <c r="E31" s="20">
        <v>82215843</v>
      </c>
      <c r="F31" s="21">
        <v>69606688</v>
      </c>
      <c r="G31" s="19">
        <v>69606688</v>
      </c>
      <c r="H31" s="20">
        <v>69606688</v>
      </c>
      <c r="I31" s="22">
        <v>89142141</v>
      </c>
      <c r="J31" s="23">
        <v>77788848</v>
      </c>
      <c r="K31" s="19">
        <v>81211557</v>
      </c>
      <c r="L31" s="20">
        <v>84866077</v>
      </c>
    </row>
    <row r="32" spans="1:12" ht="13.5" x14ac:dyDescent="0.25">
      <c r="A32" s="24" t="s">
        <v>48</v>
      </c>
      <c r="B32" s="18" t="s">
        <v>46</v>
      </c>
      <c r="C32" s="19">
        <v>5835942459</v>
      </c>
      <c r="D32" s="19">
        <v>7067896920</v>
      </c>
      <c r="E32" s="20">
        <v>7640672671</v>
      </c>
      <c r="F32" s="21">
        <v>1271038617</v>
      </c>
      <c r="G32" s="19">
        <v>1271038617</v>
      </c>
      <c r="H32" s="20">
        <v>1271038617</v>
      </c>
      <c r="I32" s="22">
        <v>8063655077</v>
      </c>
      <c r="J32" s="23">
        <v>1329115093</v>
      </c>
      <c r="K32" s="19">
        <v>1388879467</v>
      </c>
      <c r="L32" s="20">
        <v>1450185636</v>
      </c>
    </row>
    <row r="33" spans="1:12" ht="13.5" x14ac:dyDescent="0.25">
      <c r="A33" s="24" t="s">
        <v>49</v>
      </c>
      <c r="B33" s="18" t="s">
        <v>19</v>
      </c>
      <c r="C33" s="19">
        <v>252039351</v>
      </c>
      <c r="D33" s="19">
        <v>374164752</v>
      </c>
      <c r="E33" s="20">
        <v>348904883</v>
      </c>
      <c r="F33" s="21">
        <v>319404123</v>
      </c>
      <c r="G33" s="19">
        <v>319404123</v>
      </c>
      <c r="H33" s="20">
        <v>319404123</v>
      </c>
      <c r="I33" s="22">
        <v>346911446</v>
      </c>
      <c r="J33" s="23">
        <v>398600557</v>
      </c>
      <c r="K33" s="19">
        <v>416150998</v>
      </c>
      <c r="L33" s="20">
        <v>434783162</v>
      </c>
    </row>
    <row r="34" spans="1:12" ht="13.5" x14ac:dyDescent="0.25">
      <c r="A34" s="29" t="s">
        <v>50</v>
      </c>
      <c r="B34" s="30" t="s">
        <v>19</v>
      </c>
      <c r="C34" s="31">
        <f>SUM(C29:C33)</f>
        <v>6217440739</v>
      </c>
      <c r="D34" s="31">
        <f t="shared" ref="D34:L34" si="3">SUM(D29:D33)</f>
        <v>7574224735</v>
      </c>
      <c r="E34" s="32">
        <f t="shared" si="3"/>
        <v>8116983952</v>
      </c>
      <c r="F34" s="33">
        <f t="shared" si="3"/>
        <v>1710941669</v>
      </c>
      <c r="G34" s="31">
        <f t="shared" si="3"/>
        <v>1714397662</v>
      </c>
      <c r="H34" s="32">
        <f t="shared" si="3"/>
        <v>1714397662</v>
      </c>
      <c r="I34" s="34">
        <f t="shared" si="3"/>
        <v>8548849227</v>
      </c>
      <c r="J34" s="35">
        <f t="shared" si="3"/>
        <v>1862363444</v>
      </c>
      <c r="K34" s="31">
        <f t="shared" si="3"/>
        <v>1947462006</v>
      </c>
      <c r="L34" s="32">
        <f t="shared" si="3"/>
        <v>2030919478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287580532</v>
      </c>
      <c r="D37" s="19">
        <v>233184928</v>
      </c>
      <c r="E37" s="20">
        <v>188093776</v>
      </c>
      <c r="F37" s="21">
        <v>451974160</v>
      </c>
      <c r="G37" s="19">
        <v>168635415</v>
      </c>
      <c r="H37" s="20">
        <v>168635415</v>
      </c>
      <c r="I37" s="22">
        <v>138953213</v>
      </c>
      <c r="J37" s="23">
        <v>1422410937</v>
      </c>
      <c r="K37" s="19">
        <v>1501190954</v>
      </c>
      <c r="L37" s="20">
        <v>1440106351</v>
      </c>
    </row>
    <row r="38" spans="1:12" ht="13.5" x14ac:dyDescent="0.25">
      <c r="A38" s="24" t="s">
        <v>49</v>
      </c>
      <c r="B38" s="18" t="s">
        <v>19</v>
      </c>
      <c r="C38" s="19">
        <v>733934759</v>
      </c>
      <c r="D38" s="19">
        <v>699900678</v>
      </c>
      <c r="E38" s="20">
        <v>884267003</v>
      </c>
      <c r="F38" s="21">
        <v>793753694</v>
      </c>
      <c r="G38" s="19">
        <v>793753694</v>
      </c>
      <c r="H38" s="20">
        <v>793753694</v>
      </c>
      <c r="I38" s="22">
        <v>867492003</v>
      </c>
      <c r="J38" s="23">
        <v>831864672</v>
      </c>
      <c r="K38" s="19">
        <v>847840752</v>
      </c>
      <c r="L38" s="20">
        <v>885992800</v>
      </c>
    </row>
    <row r="39" spans="1:12" ht="13.5" x14ac:dyDescent="0.25">
      <c r="A39" s="29" t="s">
        <v>53</v>
      </c>
      <c r="B39" s="37" t="s">
        <v>19</v>
      </c>
      <c r="C39" s="31">
        <f>SUM(C37:C38)</f>
        <v>1021515291</v>
      </c>
      <c r="D39" s="38">
        <f t="shared" ref="D39:L39" si="4">SUM(D37:D38)</f>
        <v>933085606</v>
      </c>
      <c r="E39" s="39">
        <f t="shared" si="4"/>
        <v>1072360779</v>
      </c>
      <c r="F39" s="40">
        <f t="shared" si="4"/>
        <v>1245727854</v>
      </c>
      <c r="G39" s="38">
        <f t="shared" si="4"/>
        <v>962389109</v>
      </c>
      <c r="H39" s="39">
        <f t="shared" si="4"/>
        <v>962389109</v>
      </c>
      <c r="I39" s="40">
        <f t="shared" si="4"/>
        <v>1006445216</v>
      </c>
      <c r="J39" s="42">
        <f t="shared" si="4"/>
        <v>2254275609</v>
      </c>
      <c r="K39" s="38">
        <f t="shared" si="4"/>
        <v>2349031706</v>
      </c>
      <c r="L39" s="39">
        <f t="shared" si="4"/>
        <v>2326099151</v>
      </c>
    </row>
    <row r="40" spans="1:12" ht="13.5" x14ac:dyDescent="0.25">
      <c r="A40" s="29" t="s">
        <v>54</v>
      </c>
      <c r="B40" s="30" t="s">
        <v>19</v>
      </c>
      <c r="C40" s="31">
        <f>+C34+C39</f>
        <v>7238956030</v>
      </c>
      <c r="D40" s="31">
        <f t="shared" ref="D40:L40" si="5">+D34+D39</f>
        <v>8507310341</v>
      </c>
      <c r="E40" s="32">
        <f t="shared" si="5"/>
        <v>9189344731</v>
      </c>
      <c r="F40" s="33">
        <f t="shared" si="5"/>
        <v>2956669523</v>
      </c>
      <c r="G40" s="31">
        <f t="shared" si="5"/>
        <v>2676786771</v>
      </c>
      <c r="H40" s="32">
        <f t="shared" si="5"/>
        <v>2676786771</v>
      </c>
      <c r="I40" s="34">
        <f t="shared" si="5"/>
        <v>9555294443</v>
      </c>
      <c r="J40" s="35">
        <f t="shared" si="5"/>
        <v>4116639053</v>
      </c>
      <c r="K40" s="31">
        <f t="shared" si="5"/>
        <v>4296493712</v>
      </c>
      <c r="L40" s="32">
        <f t="shared" si="5"/>
        <v>4357018629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20887150570</v>
      </c>
      <c r="D42" s="46">
        <f t="shared" ref="D42:L42" si="6">+D25-D40</f>
        <v>20548884477</v>
      </c>
      <c r="E42" s="47">
        <f t="shared" si="6"/>
        <v>23165892958</v>
      </c>
      <c r="F42" s="48">
        <f t="shared" si="6"/>
        <v>23145843032</v>
      </c>
      <c r="G42" s="46">
        <f t="shared" si="6"/>
        <v>23171022379</v>
      </c>
      <c r="H42" s="47">
        <f t="shared" si="6"/>
        <v>23171022379</v>
      </c>
      <c r="I42" s="49">
        <f t="shared" si="6"/>
        <v>23231702691</v>
      </c>
      <c r="J42" s="50">
        <f t="shared" si="6"/>
        <v>23520533658</v>
      </c>
      <c r="K42" s="46">
        <f t="shared" si="6"/>
        <v>23786571198</v>
      </c>
      <c r="L42" s="47">
        <f t="shared" si="6"/>
        <v>24182044006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11025512753</v>
      </c>
      <c r="D45" s="19">
        <v>11093407378</v>
      </c>
      <c r="E45" s="20">
        <v>11605021766</v>
      </c>
      <c r="F45" s="21">
        <v>13378003166</v>
      </c>
      <c r="G45" s="19">
        <v>13427979072</v>
      </c>
      <c r="H45" s="20">
        <v>13427979072</v>
      </c>
      <c r="I45" s="22">
        <v>11923189730</v>
      </c>
      <c r="J45" s="23">
        <v>13422126630</v>
      </c>
      <c r="K45" s="19">
        <v>13637989431</v>
      </c>
      <c r="L45" s="20">
        <v>13987752481</v>
      </c>
    </row>
    <row r="46" spans="1:12" ht="13.5" x14ac:dyDescent="0.25">
      <c r="A46" s="24" t="s">
        <v>59</v>
      </c>
      <c r="B46" s="18" t="s">
        <v>46</v>
      </c>
      <c r="C46" s="19">
        <v>9866999401</v>
      </c>
      <c r="D46" s="19">
        <v>9455486561</v>
      </c>
      <c r="E46" s="20">
        <v>11562642682</v>
      </c>
      <c r="F46" s="21">
        <v>9767839866</v>
      </c>
      <c r="G46" s="19">
        <v>9767839866</v>
      </c>
      <c r="H46" s="20">
        <v>9767839866</v>
      </c>
      <c r="I46" s="22">
        <v>11562642682</v>
      </c>
      <c r="J46" s="23">
        <v>10112642682</v>
      </c>
      <c r="K46" s="19">
        <v>10162642682</v>
      </c>
      <c r="L46" s="20">
        <v>10212642682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20892512154</v>
      </c>
      <c r="D48" s="53">
        <f t="shared" ref="D48:L48" si="7">SUM(D45:D47)</f>
        <v>20548893939</v>
      </c>
      <c r="E48" s="54">
        <f t="shared" si="7"/>
        <v>23167664448</v>
      </c>
      <c r="F48" s="55">
        <f t="shared" si="7"/>
        <v>23145843032</v>
      </c>
      <c r="G48" s="53">
        <f t="shared" si="7"/>
        <v>23195818938</v>
      </c>
      <c r="H48" s="54">
        <f t="shared" si="7"/>
        <v>23195818938</v>
      </c>
      <c r="I48" s="56">
        <f t="shared" si="7"/>
        <v>23485832412</v>
      </c>
      <c r="J48" s="57">
        <f t="shared" si="7"/>
        <v>23534769312</v>
      </c>
      <c r="K48" s="53">
        <f t="shared" si="7"/>
        <v>23800632113</v>
      </c>
      <c r="L48" s="54">
        <f t="shared" si="7"/>
        <v>24200395163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200198494</v>
      </c>
      <c r="D6" s="19">
        <v>200198494</v>
      </c>
      <c r="E6" s="20">
        <v>460877392</v>
      </c>
      <c r="F6" s="21">
        <v>7856371500</v>
      </c>
      <c r="G6" s="19">
        <v>200200000</v>
      </c>
      <c r="H6" s="20">
        <v>200200000</v>
      </c>
      <c r="I6" s="22">
        <v>874144550</v>
      </c>
      <c r="J6" s="23">
        <v>1749645900</v>
      </c>
      <c r="K6" s="19">
        <v>2284348460</v>
      </c>
      <c r="L6" s="20">
        <v>2717755750</v>
      </c>
    </row>
    <row r="7" spans="1:12" ht="13.5" x14ac:dyDescent="0.25">
      <c r="A7" s="24" t="s">
        <v>22</v>
      </c>
      <c r="B7" s="18" t="s">
        <v>9</v>
      </c>
      <c r="C7" s="19">
        <v>3012612223</v>
      </c>
      <c r="D7" s="19">
        <v>3012612223</v>
      </c>
      <c r="E7" s="20">
        <v>3812548338</v>
      </c>
      <c r="F7" s="21">
        <v>2900937000</v>
      </c>
      <c r="G7" s="19">
        <v>3811561010</v>
      </c>
      <c r="H7" s="20">
        <v>3811561010</v>
      </c>
      <c r="I7" s="22">
        <v>-828952276</v>
      </c>
      <c r="J7" s="23">
        <v>3812548340</v>
      </c>
      <c r="K7" s="19">
        <v>3907862050</v>
      </c>
      <c r="L7" s="20">
        <v>4005558610</v>
      </c>
    </row>
    <row r="8" spans="1:12" ht="13.5" x14ac:dyDescent="0.25">
      <c r="A8" s="24" t="s">
        <v>23</v>
      </c>
      <c r="B8" s="18" t="s">
        <v>9</v>
      </c>
      <c r="C8" s="19">
        <v>1876235435</v>
      </c>
      <c r="D8" s="19">
        <v>1876235435</v>
      </c>
      <c r="E8" s="20">
        <v>2641038370</v>
      </c>
      <c r="F8" s="21">
        <v>2616440000</v>
      </c>
      <c r="G8" s="19">
        <v>2684503000</v>
      </c>
      <c r="H8" s="20">
        <v>2684503000</v>
      </c>
      <c r="I8" s="22">
        <v>-1126009308</v>
      </c>
      <c r="J8" s="23">
        <v>458888390</v>
      </c>
      <c r="K8" s="19">
        <v>411510120</v>
      </c>
      <c r="L8" s="20">
        <v>359604010</v>
      </c>
    </row>
    <row r="9" spans="1:12" ht="13.5" x14ac:dyDescent="0.25">
      <c r="A9" s="24" t="s">
        <v>24</v>
      </c>
      <c r="B9" s="18" t="s">
        <v>19</v>
      </c>
      <c r="C9" s="19">
        <v>1094389712</v>
      </c>
      <c r="D9" s="19">
        <v>1094389712</v>
      </c>
      <c r="E9" s="20">
        <v>1593331595</v>
      </c>
      <c r="F9" s="21">
        <v>450158000</v>
      </c>
      <c r="G9" s="19">
        <v>-40588910</v>
      </c>
      <c r="H9" s="20">
        <v>-40588910</v>
      </c>
      <c r="I9" s="22">
        <v>147073442</v>
      </c>
      <c r="J9" s="23">
        <v>668176590</v>
      </c>
      <c r="K9" s="19">
        <v>684885260</v>
      </c>
      <c r="L9" s="20">
        <v>702011520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133005499</v>
      </c>
      <c r="D11" s="19">
        <v>133005499</v>
      </c>
      <c r="E11" s="20">
        <v>153982611</v>
      </c>
      <c r="F11" s="21">
        <v>168449000</v>
      </c>
      <c r="G11" s="19">
        <v>163889000</v>
      </c>
      <c r="H11" s="20">
        <v>163889000</v>
      </c>
      <c r="I11" s="22">
        <v>137666039</v>
      </c>
      <c r="J11" s="23">
        <v>243131210</v>
      </c>
      <c r="K11" s="19">
        <v>254870010</v>
      </c>
      <c r="L11" s="20">
        <v>266777710</v>
      </c>
    </row>
    <row r="12" spans="1:12" ht="13.5" x14ac:dyDescent="0.25">
      <c r="A12" s="29" t="s">
        <v>28</v>
      </c>
      <c r="B12" s="30" t="s">
        <v>19</v>
      </c>
      <c r="C12" s="31">
        <f>SUM(C6:C11)</f>
        <v>6316441363</v>
      </c>
      <c r="D12" s="31">
        <f t="shared" ref="D12:L12" si="0">SUM(D6:D11)</f>
        <v>6316441363</v>
      </c>
      <c r="E12" s="32">
        <f t="shared" si="0"/>
        <v>8661778306</v>
      </c>
      <c r="F12" s="33">
        <f t="shared" si="0"/>
        <v>13992355500</v>
      </c>
      <c r="G12" s="31">
        <f t="shared" si="0"/>
        <v>6819564100</v>
      </c>
      <c r="H12" s="32">
        <f t="shared" si="0"/>
        <v>6819564100</v>
      </c>
      <c r="I12" s="34">
        <f t="shared" si="0"/>
        <v>-796077553</v>
      </c>
      <c r="J12" s="35">
        <f t="shared" si="0"/>
        <v>6932390430</v>
      </c>
      <c r="K12" s="31">
        <f t="shared" si="0"/>
        <v>7543475900</v>
      </c>
      <c r="L12" s="32">
        <f t="shared" si="0"/>
        <v>8051707600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90196623</v>
      </c>
      <c r="D15" s="19">
        <v>90196623</v>
      </c>
      <c r="E15" s="20">
        <v>112780242</v>
      </c>
      <c r="F15" s="21">
        <v>60265000</v>
      </c>
      <c r="G15" s="19">
        <v>152780000</v>
      </c>
      <c r="H15" s="20">
        <v>152780000</v>
      </c>
      <c r="I15" s="22">
        <v>0</v>
      </c>
      <c r="J15" s="23">
        <v>112780250</v>
      </c>
      <c r="K15" s="19">
        <v>115599760</v>
      </c>
      <c r="L15" s="20">
        <v>118489760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216825522</v>
      </c>
      <c r="D17" s="19">
        <v>216825522</v>
      </c>
      <c r="E17" s="20">
        <v>152118601</v>
      </c>
      <c r="F17" s="21">
        <v>151328000</v>
      </c>
      <c r="G17" s="19">
        <v>151328000</v>
      </c>
      <c r="H17" s="20">
        <v>151328000</v>
      </c>
      <c r="I17" s="22">
        <v>-12968941</v>
      </c>
      <c r="J17" s="23">
        <v>152118610</v>
      </c>
      <c r="K17" s="19">
        <v>155921580</v>
      </c>
      <c r="L17" s="20">
        <v>159819620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17381709882</v>
      </c>
      <c r="D19" s="19">
        <v>17381709982</v>
      </c>
      <c r="E19" s="20">
        <v>17722538862</v>
      </c>
      <c r="F19" s="21">
        <v>18640640650</v>
      </c>
      <c r="G19" s="19">
        <v>19137450470</v>
      </c>
      <c r="H19" s="20">
        <v>19137450470</v>
      </c>
      <c r="I19" s="22">
        <v>361564322</v>
      </c>
      <c r="J19" s="23">
        <v>18016751220</v>
      </c>
      <c r="K19" s="19">
        <v>18077163520</v>
      </c>
      <c r="L19" s="20">
        <v>18465258380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368664994</v>
      </c>
      <c r="D22" s="19">
        <v>368664994</v>
      </c>
      <c r="E22" s="20">
        <v>105657720</v>
      </c>
      <c r="F22" s="21">
        <v>83461800</v>
      </c>
      <c r="G22" s="19">
        <v>111129800</v>
      </c>
      <c r="H22" s="20">
        <v>111129800</v>
      </c>
      <c r="I22" s="22">
        <v>-50419307</v>
      </c>
      <c r="J22" s="23">
        <v>132545670</v>
      </c>
      <c r="K22" s="19">
        <v>146596340</v>
      </c>
      <c r="L22" s="20">
        <v>124453310</v>
      </c>
    </row>
    <row r="23" spans="1:12" ht="13.5" x14ac:dyDescent="0.25">
      <c r="A23" s="24" t="s">
        <v>39</v>
      </c>
      <c r="B23" s="18" t="s">
        <v>19</v>
      </c>
      <c r="C23" s="19">
        <v>217408292</v>
      </c>
      <c r="D23" s="19">
        <v>217408292</v>
      </c>
      <c r="E23" s="20">
        <v>219181926</v>
      </c>
      <c r="F23" s="25">
        <v>0</v>
      </c>
      <c r="G23" s="26">
        <v>0</v>
      </c>
      <c r="H23" s="27">
        <v>0</v>
      </c>
      <c r="I23" s="21">
        <v>7866938</v>
      </c>
      <c r="J23" s="28">
        <v>1700000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18274805313</v>
      </c>
      <c r="D24" s="38">
        <f t="shared" ref="D24:L24" si="1">SUM(D15:D23)</f>
        <v>18274805413</v>
      </c>
      <c r="E24" s="39">
        <f t="shared" si="1"/>
        <v>18312277351</v>
      </c>
      <c r="F24" s="40">
        <f t="shared" si="1"/>
        <v>18935695450</v>
      </c>
      <c r="G24" s="38">
        <f t="shared" si="1"/>
        <v>19552688270</v>
      </c>
      <c r="H24" s="39">
        <f t="shared" si="1"/>
        <v>19552688270</v>
      </c>
      <c r="I24" s="41">
        <f t="shared" si="1"/>
        <v>306043012</v>
      </c>
      <c r="J24" s="42">
        <f t="shared" si="1"/>
        <v>18415895750</v>
      </c>
      <c r="K24" s="38">
        <f t="shared" si="1"/>
        <v>18495281200</v>
      </c>
      <c r="L24" s="39">
        <f t="shared" si="1"/>
        <v>18868021070</v>
      </c>
    </row>
    <row r="25" spans="1:12" ht="13.5" x14ac:dyDescent="0.25">
      <c r="A25" s="29" t="s">
        <v>41</v>
      </c>
      <c r="B25" s="30" t="s">
        <v>19</v>
      </c>
      <c r="C25" s="31">
        <f>+C12+C24</f>
        <v>24591246676</v>
      </c>
      <c r="D25" s="31">
        <f t="shared" ref="D25:L25" si="2">+D12+D24</f>
        <v>24591246776</v>
      </c>
      <c r="E25" s="32">
        <f t="shared" si="2"/>
        <v>26974055657</v>
      </c>
      <c r="F25" s="33">
        <f t="shared" si="2"/>
        <v>32928050950</v>
      </c>
      <c r="G25" s="31">
        <f t="shared" si="2"/>
        <v>26372252370</v>
      </c>
      <c r="H25" s="32">
        <f t="shared" si="2"/>
        <v>26372252370</v>
      </c>
      <c r="I25" s="34">
        <f t="shared" si="2"/>
        <v>-490034541</v>
      </c>
      <c r="J25" s="35">
        <f t="shared" si="2"/>
        <v>25348286180</v>
      </c>
      <c r="K25" s="31">
        <f t="shared" si="2"/>
        <v>26038757100</v>
      </c>
      <c r="L25" s="32">
        <f t="shared" si="2"/>
        <v>26919728670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89658501</v>
      </c>
      <c r="D30" s="19">
        <v>89658501</v>
      </c>
      <c r="E30" s="20">
        <v>196369124</v>
      </c>
      <c r="F30" s="21">
        <v>192847000</v>
      </c>
      <c r="G30" s="19">
        <v>192847000</v>
      </c>
      <c r="H30" s="20">
        <v>192847000</v>
      </c>
      <c r="I30" s="22">
        <v>0</v>
      </c>
      <c r="J30" s="23">
        <v>990166520</v>
      </c>
      <c r="K30" s="19">
        <v>1014920690</v>
      </c>
      <c r="L30" s="20">
        <v>1040293710</v>
      </c>
    </row>
    <row r="31" spans="1:12" ht="13.5" x14ac:dyDescent="0.25">
      <c r="A31" s="24" t="s">
        <v>47</v>
      </c>
      <c r="B31" s="18" t="s">
        <v>19</v>
      </c>
      <c r="C31" s="19">
        <v>153373599</v>
      </c>
      <c r="D31" s="19">
        <v>153373599</v>
      </c>
      <c r="E31" s="20">
        <v>154651747</v>
      </c>
      <c r="F31" s="21">
        <v>168247000</v>
      </c>
      <c r="G31" s="19">
        <v>208204000</v>
      </c>
      <c r="H31" s="20">
        <v>208204000</v>
      </c>
      <c r="I31" s="22">
        <v>-40747916</v>
      </c>
      <c r="J31" s="23">
        <v>154651750</v>
      </c>
      <c r="K31" s="19">
        <v>158518050</v>
      </c>
      <c r="L31" s="20">
        <v>162481010</v>
      </c>
    </row>
    <row r="32" spans="1:12" ht="13.5" x14ac:dyDescent="0.25">
      <c r="A32" s="24" t="s">
        <v>48</v>
      </c>
      <c r="B32" s="18" t="s">
        <v>46</v>
      </c>
      <c r="C32" s="19">
        <v>3303153348</v>
      </c>
      <c r="D32" s="19">
        <v>3303153348</v>
      </c>
      <c r="E32" s="20">
        <v>3921264733</v>
      </c>
      <c r="F32" s="21">
        <v>10191425070</v>
      </c>
      <c r="G32" s="19">
        <v>2952738000</v>
      </c>
      <c r="H32" s="20">
        <v>2952738000</v>
      </c>
      <c r="I32" s="22">
        <v>-995520670</v>
      </c>
      <c r="J32" s="23">
        <v>2747486170</v>
      </c>
      <c r="K32" s="19">
        <v>2867848960</v>
      </c>
      <c r="L32" s="20">
        <v>3341269630</v>
      </c>
    </row>
    <row r="33" spans="1:12" ht="13.5" x14ac:dyDescent="0.25">
      <c r="A33" s="24" t="s">
        <v>49</v>
      </c>
      <c r="B33" s="18" t="s">
        <v>19</v>
      </c>
      <c r="C33" s="19">
        <v>177197649</v>
      </c>
      <c r="D33" s="19">
        <v>177197649</v>
      </c>
      <c r="E33" s="20">
        <v>200773765</v>
      </c>
      <c r="F33" s="21">
        <v>216532000</v>
      </c>
      <c r="G33" s="19">
        <v>220732000</v>
      </c>
      <c r="H33" s="20">
        <v>220732000</v>
      </c>
      <c r="I33" s="22">
        <v>3418497</v>
      </c>
      <c r="J33" s="23">
        <v>197401460</v>
      </c>
      <c r="K33" s="19">
        <v>202299000</v>
      </c>
      <c r="L33" s="20">
        <v>207240730</v>
      </c>
    </row>
    <row r="34" spans="1:12" ht="13.5" x14ac:dyDescent="0.25">
      <c r="A34" s="29" t="s">
        <v>50</v>
      </c>
      <c r="B34" s="30" t="s">
        <v>19</v>
      </c>
      <c r="C34" s="31">
        <f>SUM(C29:C33)</f>
        <v>3723383097</v>
      </c>
      <c r="D34" s="31">
        <f t="shared" ref="D34:L34" si="3">SUM(D29:D33)</f>
        <v>3723383097</v>
      </c>
      <c r="E34" s="32">
        <f t="shared" si="3"/>
        <v>4473059369</v>
      </c>
      <c r="F34" s="33">
        <f t="shared" si="3"/>
        <v>10769051070</v>
      </c>
      <c r="G34" s="31">
        <f t="shared" si="3"/>
        <v>3574521000</v>
      </c>
      <c r="H34" s="32">
        <f t="shared" si="3"/>
        <v>3574521000</v>
      </c>
      <c r="I34" s="34">
        <f t="shared" si="3"/>
        <v>-1032850089</v>
      </c>
      <c r="J34" s="35">
        <f t="shared" si="3"/>
        <v>4089705900</v>
      </c>
      <c r="K34" s="31">
        <f t="shared" si="3"/>
        <v>4243586700</v>
      </c>
      <c r="L34" s="32">
        <f t="shared" si="3"/>
        <v>4751285080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1118615585</v>
      </c>
      <c r="D37" s="19">
        <v>1118615585</v>
      </c>
      <c r="E37" s="20">
        <v>991072464</v>
      </c>
      <c r="F37" s="21">
        <v>1081047000</v>
      </c>
      <c r="G37" s="19">
        <v>1124916000</v>
      </c>
      <c r="H37" s="20">
        <v>1124916000</v>
      </c>
      <c r="I37" s="22">
        <v>135591985</v>
      </c>
      <c r="J37" s="23">
        <v>196369130</v>
      </c>
      <c r="K37" s="19">
        <v>201278360</v>
      </c>
      <c r="L37" s="20">
        <v>206310320</v>
      </c>
    </row>
    <row r="38" spans="1:12" ht="13.5" x14ac:dyDescent="0.25">
      <c r="A38" s="24" t="s">
        <v>49</v>
      </c>
      <c r="B38" s="18" t="s">
        <v>19</v>
      </c>
      <c r="C38" s="19">
        <v>2520729801</v>
      </c>
      <c r="D38" s="19">
        <v>2520729801</v>
      </c>
      <c r="E38" s="20">
        <v>2655206810</v>
      </c>
      <c r="F38" s="21">
        <v>2626339000</v>
      </c>
      <c r="G38" s="19">
        <v>2626339000</v>
      </c>
      <c r="H38" s="20">
        <v>2626339000</v>
      </c>
      <c r="I38" s="22">
        <v>421528645</v>
      </c>
      <c r="J38" s="23">
        <v>2655206810</v>
      </c>
      <c r="K38" s="19">
        <v>2721586990</v>
      </c>
      <c r="L38" s="20">
        <v>2789626670</v>
      </c>
    </row>
    <row r="39" spans="1:12" ht="13.5" x14ac:dyDescent="0.25">
      <c r="A39" s="29" t="s">
        <v>53</v>
      </c>
      <c r="B39" s="37" t="s">
        <v>19</v>
      </c>
      <c r="C39" s="31">
        <f>SUM(C37:C38)</f>
        <v>3639345386</v>
      </c>
      <c r="D39" s="38">
        <f t="shared" ref="D39:L39" si="4">SUM(D37:D38)</f>
        <v>3639345386</v>
      </c>
      <c r="E39" s="39">
        <f t="shared" si="4"/>
        <v>3646279274</v>
      </c>
      <c r="F39" s="40">
        <f t="shared" si="4"/>
        <v>3707386000</v>
      </c>
      <c r="G39" s="38">
        <f t="shared" si="4"/>
        <v>3751255000</v>
      </c>
      <c r="H39" s="39">
        <f t="shared" si="4"/>
        <v>3751255000</v>
      </c>
      <c r="I39" s="40">
        <f t="shared" si="4"/>
        <v>557120630</v>
      </c>
      <c r="J39" s="42">
        <f t="shared" si="4"/>
        <v>2851575940</v>
      </c>
      <c r="K39" s="38">
        <f t="shared" si="4"/>
        <v>2922865350</v>
      </c>
      <c r="L39" s="39">
        <f t="shared" si="4"/>
        <v>2995936990</v>
      </c>
    </row>
    <row r="40" spans="1:12" ht="13.5" x14ac:dyDescent="0.25">
      <c r="A40" s="29" t="s">
        <v>54</v>
      </c>
      <c r="B40" s="30" t="s">
        <v>19</v>
      </c>
      <c r="C40" s="31">
        <f>+C34+C39</f>
        <v>7362728483</v>
      </c>
      <c r="D40" s="31">
        <f t="shared" ref="D40:L40" si="5">+D34+D39</f>
        <v>7362728483</v>
      </c>
      <c r="E40" s="32">
        <f t="shared" si="5"/>
        <v>8119338643</v>
      </c>
      <c r="F40" s="33">
        <f t="shared" si="5"/>
        <v>14476437070</v>
      </c>
      <c r="G40" s="31">
        <f t="shared" si="5"/>
        <v>7325776000</v>
      </c>
      <c r="H40" s="32">
        <f t="shared" si="5"/>
        <v>7325776000</v>
      </c>
      <c r="I40" s="34">
        <f t="shared" si="5"/>
        <v>-475729459</v>
      </c>
      <c r="J40" s="35">
        <f t="shared" si="5"/>
        <v>6941281840</v>
      </c>
      <c r="K40" s="31">
        <f t="shared" si="5"/>
        <v>7166452050</v>
      </c>
      <c r="L40" s="32">
        <f t="shared" si="5"/>
        <v>7747222070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17228518193</v>
      </c>
      <c r="D42" s="46">
        <f t="shared" ref="D42:L42" si="6">+D25-D40</f>
        <v>17228518293</v>
      </c>
      <c r="E42" s="47">
        <f t="shared" si="6"/>
        <v>18854717014</v>
      </c>
      <c r="F42" s="48">
        <f t="shared" si="6"/>
        <v>18451613880</v>
      </c>
      <c r="G42" s="46">
        <f t="shared" si="6"/>
        <v>19046476370</v>
      </c>
      <c r="H42" s="47">
        <f t="shared" si="6"/>
        <v>19046476370</v>
      </c>
      <c r="I42" s="49">
        <f t="shared" si="6"/>
        <v>-14305082</v>
      </c>
      <c r="J42" s="50">
        <f t="shared" si="6"/>
        <v>18407004340</v>
      </c>
      <c r="K42" s="46">
        <f t="shared" si="6"/>
        <v>18872305050</v>
      </c>
      <c r="L42" s="47">
        <f t="shared" si="6"/>
        <v>19172506600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17082171663</v>
      </c>
      <c r="D45" s="19">
        <v>17082171663</v>
      </c>
      <c r="E45" s="20">
        <v>18574820959</v>
      </c>
      <c r="F45" s="21">
        <v>17164799940</v>
      </c>
      <c r="G45" s="19">
        <v>17747858700</v>
      </c>
      <c r="H45" s="20">
        <v>17747858700</v>
      </c>
      <c r="I45" s="22">
        <v>992675372</v>
      </c>
      <c r="J45" s="23">
        <v>18058930820</v>
      </c>
      <c r="K45" s="19">
        <v>18510404460</v>
      </c>
      <c r="L45" s="20">
        <v>18973164950</v>
      </c>
    </row>
    <row r="46" spans="1:12" ht="13.5" x14ac:dyDescent="0.25">
      <c r="A46" s="24" t="s">
        <v>59</v>
      </c>
      <c r="B46" s="18" t="s">
        <v>46</v>
      </c>
      <c r="C46" s="19">
        <v>146346598</v>
      </c>
      <c r="D46" s="19">
        <v>146346598</v>
      </c>
      <c r="E46" s="20">
        <v>279895966</v>
      </c>
      <c r="F46" s="21">
        <v>885105000</v>
      </c>
      <c r="G46" s="19">
        <v>885112240</v>
      </c>
      <c r="H46" s="20">
        <v>885112240</v>
      </c>
      <c r="I46" s="22">
        <v>-97241244</v>
      </c>
      <c r="J46" s="23">
        <v>113674510</v>
      </c>
      <c r="K46" s="19">
        <v>116516020</v>
      </c>
      <c r="L46" s="20">
        <v>119428550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17228518261</v>
      </c>
      <c r="D48" s="53">
        <f t="shared" ref="D48:L48" si="7">SUM(D45:D47)</f>
        <v>17228518261</v>
      </c>
      <c r="E48" s="54">
        <f t="shared" si="7"/>
        <v>18854716925</v>
      </c>
      <c r="F48" s="55">
        <f t="shared" si="7"/>
        <v>18049904940</v>
      </c>
      <c r="G48" s="53">
        <f t="shared" si="7"/>
        <v>18632970940</v>
      </c>
      <c r="H48" s="54">
        <f t="shared" si="7"/>
        <v>18632970940</v>
      </c>
      <c r="I48" s="56">
        <f t="shared" si="7"/>
        <v>895434128</v>
      </c>
      <c r="J48" s="57">
        <f t="shared" si="7"/>
        <v>18172605330</v>
      </c>
      <c r="K48" s="53">
        <f t="shared" si="7"/>
        <v>18626920480</v>
      </c>
      <c r="L48" s="54">
        <f t="shared" si="7"/>
        <v>19092593500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12640648</v>
      </c>
      <c r="D6" s="19">
        <v>1234693</v>
      </c>
      <c r="E6" s="20">
        <v>1677545</v>
      </c>
      <c r="F6" s="21">
        <v>71468055</v>
      </c>
      <c r="G6" s="19">
        <v>67861785</v>
      </c>
      <c r="H6" s="20">
        <v>67861785</v>
      </c>
      <c r="I6" s="22">
        <v>350000</v>
      </c>
      <c r="J6" s="23">
        <v>57467262</v>
      </c>
      <c r="K6" s="19">
        <v>51962481</v>
      </c>
      <c r="L6" s="20">
        <v>122322162</v>
      </c>
    </row>
    <row r="7" spans="1:12" ht="13.5" x14ac:dyDescent="0.25">
      <c r="A7" s="24" t="s">
        <v>22</v>
      </c>
      <c r="B7" s="18" t="s">
        <v>9</v>
      </c>
      <c r="C7" s="19">
        <v>23109319</v>
      </c>
      <c r="D7" s="19">
        <v>1039509</v>
      </c>
      <c r="E7" s="20">
        <v>956184</v>
      </c>
      <c r="F7" s="21">
        <v>2056903</v>
      </c>
      <c r="G7" s="19">
        <v>2056903</v>
      </c>
      <c r="H7" s="20">
        <v>2056903</v>
      </c>
      <c r="I7" s="22">
        <v>970915</v>
      </c>
      <c r="J7" s="23">
        <v>956183</v>
      </c>
      <c r="K7" s="19">
        <v>956183</v>
      </c>
      <c r="L7" s="20">
        <v>956183</v>
      </c>
    </row>
    <row r="8" spans="1:12" ht="13.5" x14ac:dyDescent="0.25">
      <c r="A8" s="24" t="s">
        <v>23</v>
      </c>
      <c r="B8" s="18" t="s">
        <v>9</v>
      </c>
      <c r="C8" s="19">
        <v>46033212</v>
      </c>
      <c r="D8" s="19">
        <v>252789344</v>
      </c>
      <c r="E8" s="20">
        <v>165255003</v>
      </c>
      <c r="F8" s="21">
        <v>22568195</v>
      </c>
      <c r="G8" s="19">
        <v>22568195</v>
      </c>
      <c r="H8" s="20">
        <v>22568195</v>
      </c>
      <c r="I8" s="22">
        <v>272719384</v>
      </c>
      <c r="J8" s="23">
        <v>44468194</v>
      </c>
      <c r="K8" s="19">
        <v>45882282</v>
      </c>
      <c r="L8" s="20">
        <v>47620082</v>
      </c>
    </row>
    <row r="9" spans="1:12" ht="13.5" x14ac:dyDescent="0.25">
      <c r="A9" s="24" t="s">
        <v>24</v>
      </c>
      <c r="B9" s="18" t="s">
        <v>19</v>
      </c>
      <c r="C9" s="19">
        <v>12997900</v>
      </c>
      <c r="D9" s="19">
        <v>-158547900</v>
      </c>
      <c r="E9" s="20">
        <v>-94639238</v>
      </c>
      <c r="F9" s="21">
        <v>4935778</v>
      </c>
      <c r="G9" s="19">
        <v>4935778</v>
      </c>
      <c r="H9" s="20">
        <v>4935778</v>
      </c>
      <c r="I9" s="22">
        <v>-220841738</v>
      </c>
      <c r="J9" s="23">
        <v>-26586863</v>
      </c>
      <c r="K9" s="19">
        <v>-26586863</v>
      </c>
      <c r="L9" s="20">
        <v>-26586863</v>
      </c>
    </row>
    <row r="10" spans="1:12" ht="13.5" x14ac:dyDescent="0.25">
      <c r="A10" s="24" t="s">
        <v>25</v>
      </c>
      <c r="B10" s="18" t="s">
        <v>19</v>
      </c>
      <c r="C10" s="19">
        <v>-427267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1984186</v>
      </c>
      <c r="D11" s="19">
        <v>5450995</v>
      </c>
      <c r="E11" s="20">
        <v>4813417</v>
      </c>
      <c r="F11" s="21">
        <v>4199631</v>
      </c>
      <c r="G11" s="19">
        <v>4199631</v>
      </c>
      <c r="H11" s="20">
        <v>4199631</v>
      </c>
      <c r="I11" s="22">
        <v>4490256</v>
      </c>
      <c r="J11" s="23">
        <v>4813415</v>
      </c>
      <c r="K11" s="19">
        <v>4813415</v>
      </c>
      <c r="L11" s="20">
        <v>4813415</v>
      </c>
    </row>
    <row r="12" spans="1:12" ht="13.5" x14ac:dyDescent="0.25">
      <c r="A12" s="29" t="s">
        <v>28</v>
      </c>
      <c r="B12" s="30" t="s">
        <v>19</v>
      </c>
      <c r="C12" s="31">
        <f>SUM(C6:C11)</f>
        <v>96337998</v>
      </c>
      <c r="D12" s="31">
        <f t="shared" ref="D12:L12" si="0">SUM(D6:D11)</f>
        <v>101966641</v>
      </c>
      <c r="E12" s="32">
        <f t="shared" si="0"/>
        <v>78062911</v>
      </c>
      <c r="F12" s="33">
        <f t="shared" si="0"/>
        <v>105228562</v>
      </c>
      <c r="G12" s="31">
        <f t="shared" si="0"/>
        <v>101622292</v>
      </c>
      <c r="H12" s="32">
        <f t="shared" si="0"/>
        <v>101622292</v>
      </c>
      <c r="I12" s="34">
        <f t="shared" si="0"/>
        <v>57688817</v>
      </c>
      <c r="J12" s="35">
        <f t="shared" si="0"/>
        <v>81118191</v>
      </c>
      <c r="K12" s="31">
        <f t="shared" si="0"/>
        <v>77027498</v>
      </c>
      <c r="L12" s="32">
        <f t="shared" si="0"/>
        <v>149124979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88685409</v>
      </c>
      <c r="D15" s="19">
        <v>51549540</v>
      </c>
      <c r="E15" s="20">
        <v>744069</v>
      </c>
      <c r="F15" s="21">
        <v>0</v>
      </c>
      <c r="G15" s="19">
        <v>0</v>
      </c>
      <c r="H15" s="20">
        <v>0</v>
      </c>
      <c r="I15" s="22">
        <v>1515909</v>
      </c>
      <c r="J15" s="23">
        <v>-1534979</v>
      </c>
      <c r="K15" s="19">
        <v>-1534979</v>
      </c>
      <c r="L15" s="20">
        <v>-1534979</v>
      </c>
    </row>
    <row r="16" spans="1:12" ht="13.5" x14ac:dyDescent="0.25">
      <c r="A16" s="24" t="s">
        <v>32</v>
      </c>
      <c r="B16" s="18" t="s">
        <v>19</v>
      </c>
      <c r="C16" s="19">
        <v>3894</v>
      </c>
      <c r="D16" s="19">
        <v>3894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142670</v>
      </c>
      <c r="E17" s="20">
        <v>67783409</v>
      </c>
      <c r="F17" s="21">
        <v>69034773</v>
      </c>
      <c r="G17" s="19">
        <v>69034773</v>
      </c>
      <c r="H17" s="20">
        <v>69034773</v>
      </c>
      <c r="I17" s="22">
        <v>67794804</v>
      </c>
      <c r="J17" s="23">
        <v>27700477</v>
      </c>
      <c r="K17" s="19">
        <v>27700477</v>
      </c>
      <c r="L17" s="20">
        <v>27700477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1125256471</v>
      </c>
      <c r="D19" s="19">
        <v>1112218823</v>
      </c>
      <c r="E19" s="20">
        <v>1098552812</v>
      </c>
      <c r="F19" s="21">
        <v>1153814861</v>
      </c>
      <c r="G19" s="19">
        <v>1136361861</v>
      </c>
      <c r="H19" s="20">
        <v>1136361861</v>
      </c>
      <c r="I19" s="22">
        <v>1123323750</v>
      </c>
      <c r="J19" s="23">
        <v>1072830889</v>
      </c>
      <c r="K19" s="19">
        <v>1117717461</v>
      </c>
      <c r="L19" s="20">
        <v>1027219466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155558</v>
      </c>
      <c r="D22" s="19">
        <v>88433</v>
      </c>
      <c r="E22" s="20">
        <v>-2115</v>
      </c>
      <c r="F22" s="21">
        <v>31447</v>
      </c>
      <c r="G22" s="19">
        <v>31447</v>
      </c>
      <c r="H22" s="20">
        <v>31447</v>
      </c>
      <c r="I22" s="22">
        <v>-12108</v>
      </c>
      <c r="J22" s="23">
        <v>8724</v>
      </c>
      <c r="K22" s="19">
        <v>8724</v>
      </c>
      <c r="L22" s="20">
        <v>8724</v>
      </c>
    </row>
    <row r="23" spans="1:12" ht="13.5" x14ac:dyDescent="0.25">
      <c r="A23" s="24" t="s">
        <v>39</v>
      </c>
      <c r="B23" s="18" t="s">
        <v>19</v>
      </c>
      <c r="C23" s="19">
        <v>13452791</v>
      </c>
      <c r="D23" s="19">
        <v>11266460</v>
      </c>
      <c r="E23" s="20">
        <v>11266460</v>
      </c>
      <c r="F23" s="25">
        <v>11266460</v>
      </c>
      <c r="G23" s="26">
        <v>11266460</v>
      </c>
      <c r="H23" s="27">
        <v>11266460</v>
      </c>
      <c r="I23" s="21">
        <v>11266460</v>
      </c>
      <c r="J23" s="28">
        <v>11097671</v>
      </c>
      <c r="K23" s="26">
        <v>11097671</v>
      </c>
      <c r="L23" s="27">
        <v>11097671</v>
      </c>
    </row>
    <row r="24" spans="1:12" ht="13.5" x14ac:dyDescent="0.25">
      <c r="A24" s="29" t="s">
        <v>40</v>
      </c>
      <c r="B24" s="37" t="s">
        <v>19</v>
      </c>
      <c r="C24" s="31">
        <f>SUM(C15:C23)</f>
        <v>1227554123</v>
      </c>
      <c r="D24" s="38">
        <f t="shared" ref="D24:L24" si="1">SUM(D15:D23)</f>
        <v>1175269820</v>
      </c>
      <c r="E24" s="39">
        <f t="shared" si="1"/>
        <v>1178344635</v>
      </c>
      <c r="F24" s="40">
        <f t="shared" si="1"/>
        <v>1234147541</v>
      </c>
      <c r="G24" s="38">
        <f t="shared" si="1"/>
        <v>1216694541</v>
      </c>
      <c r="H24" s="39">
        <f t="shared" si="1"/>
        <v>1216694541</v>
      </c>
      <c r="I24" s="41">
        <f t="shared" si="1"/>
        <v>1203888815</v>
      </c>
      <c r="J24" s="42">
        <f t="shared" si="1"/>
        <v>1110102782</v>
      </c>
      <c r="K24" s="38">
        <f t="shared" si="1"/>
        <v>1154989354</v>
      </c>
      <c r="L24" s="39">
        <f t="shared" si="1"/>
        <v>1064491359</v>
      </c>
    </row>
    <row r="25" spans="1:12" ht="13.5" x14ac:dyDescent="0.25">
      <c r="A25" s="29" t="s">
        <v>41</v>
      </c>
      <c r="B25" s="30" t="s">
        <v>19</v>
      </c>
      <c r="C25" s="31">
        <f>+C12+C24</f>
        <v>1323892121</v>
      </c>
      <c r="D25" s="31">
        <f t="shared" ref="D25:L25" si="2">+D12+D24</f>
        <v>1277236461</v>
      </c>
      <c r="E25" s="32">
        <f t="shared" si="2"/>
        <v>1256407546</v>
      </c>
      <c r="F25" s="33">
        <f t="shared" si="2"/>
        <v>1339376103</v>
      </c>
      <c r="G25" s="31">
        <f t="shared" si="2"/>
        <v>1318316833</v>
      </c>
      <c r="H25" s="32">
        <f t="shared" si="2"/>
        <v>1318316833</v>
      </c>
      <c r="I25" s="34">
        <f t="shared" si="2"/>
        <v>1261577632</v>
      </c>
      <c r="J25" s="35">
        <f t="shared" si="2"/>
        <v>1191220973</v>
      </c>
      <c r="K25" s="31">
        <f t="shared" si="2"/>
        <v>1232016852</v>
      </c>
      <c r="L25" s="32">
        <f t="shared" si="2"/>
        <v>1213616338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20000000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3314961</v>
      </c>
      <c r="D31" s="19">
        <v>3905037</v>
      </c>
      <c r="E31" s="20">
        <v>3576777</v>
      </c>
      <c r="F31" s="21">
        <v>3454715</v>
      </c>
      <c r="G31" s="19">
        <v>3454715</v>
      </c>
      <c r="H31" s="20">
        <v>3454715</v>
      </c>
      <c r="I31" s="22">
        <v>3819563</v>
      </c>
      <c r="J31" s="23">
        <v>3576777</v>
      </c>
      <c r="K31" s="19">
        <v>3576777</v>
      </c>
      <c r="L31" s="20">
        <v>3576777</v>
      </c>
    </row>
    <row r="32" spans="1:12" ht="13.5" x14ac:dyDescent="0.25">
      <c r="A32" s="24" t="s">
        <v>48</v>
      </c>
      <c r="B32" s="18" t="s">
        <v>46</v>
      </c>
      <c r="C32" s="19">
        <v>158585983</v>
      </c>
      <c r="D32" s="19">
        <v>263786781</v>
      </c>
      <c r="E32" s="20">
        <v>296286949</v>
      </c>
      <c r="F32" s="21">
        <v>178285108</v>
      </c>
      <c r="G32" s="19">
        <v>178285108</v>
      </c>
      <c r="H32" s="20">
        <v>178285108</v>
      </c>
      <c r="I32" s="22">
        <v>373103302</v>
      </c>
      <c r="J32" s="23">
        <v>317205564</v>
      </c>
      <c r="K32" s="19">
        <v>314720375</v>
      </c>
      <c r="L32" s="20">
        <v>315469784</v>
      </c>
    </row>
    <row r="33" spans="1:12" ht="13.5" x14ac:dyDescent="0.25">
      <c r="A33" s="24" t="s">
        <v>49</v>
      </c>
      <c r="B33" s="18" t="s">
        <v>19</v>
      </c>
      <c r="C33" s="19">
        <v>8555661</v>
      </c>
      <c r="D33" s="19">
        <v>21107308</v>
      </c>
      <c r="E33" s="20">
        <v>16814349</v>
      </c>
      <c r="F33" s="21">
        <v>19504430</v>
      </c>
      <c r="G33" s="19">
        <v>19504430</v>
      </c>
      <c r="H33" s="20">
        <v>19504430</v>
      </c>
      <c r="I33" s="22">
        <v>7871263</v>
      </c>
      <c r="J33" s="23">
        <v>7118030</v>
      </c>
      <c r="K33" s="19">
        <v>7118030</v>
      </c>
      <c r="L33" s="20">
        <v>7118030</v>
      </c>
    </row>
    <row r="34" spans="1:12" ht="13.5" x14ac:dyDescent="0.25">
      <c r="A34" s="29" t="s">
        <v>50</v>
      </c>
      <c r="B34" s="30" t="s">
        <v>19</v>
      </c>
      <c r="C34" s="31">
        <f>SUM(C29:C33)</f>
        <v>190456605</v>
      </c>
      <c r="D34" s="31">
        <f t="shared" ref="D34:L34" si="3">SUM(D29:D33)</f>
        <v>288799126</v>
      </c>
      <c r="E34" s="32">
        <f t="shared" si="3"/>
        <v>316678075</v>
      </c>
      <c r="F34" s="33">
        <f t="shared" si="3"/>
        <v>201244253</v>
      </c>
      <c r="G34" s="31">
        <f t="shared" si="3"/>
        <v>201244253</v>
      </c>
      <c r="H34" s="32">
        <f t="shared" si="3"/>
        <v>201244253</v>
      </c>
      <c r="I34" s="34">
        <f t="shared" si="3"/>
        <v>384794128</v>
      </c>
      <c r="J34" s="35">
        <f t="shared" si="3"/>
        <v>327900371</v>
      </c>
      <c r="K34" s="31">
        <f t="shared" si="3"/>
        <v>325415182</v>
      </c>
      <c r="L34" s="32">
        <f t="shared" si="3"/>
        <v>326164591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17501000</v>
      </c>
      <c r="E37" s="20">
        <v>15670384</v>
      </c>
      <c r="F37" s="21">
        <v>11755461</v>
      </c>
      <c r="G37" s="19">
        <v>11755461</v>
      </c>
      <c r="H37" s="20">
        <v>11755461</v>
      </c>
      <c r="I37" s="22">
        <v>16187307</v>
      </c>
      <c r="J37" s="23">
        <v>10240951</v>
      </c>
      <c r="K37" s="19">
        <v>10240951</v>
      </c>
      <c r="L37" s="20">
        <v>10240951</v>
      </c>
    </row>
    <row r="38" spans="1:12" ht="13.5" x14ac:dyDescent="0.25">
      <c r="A38" s="24" t="s">
        <v>49</v>
      </c>
      <c r="B38" s="18" t="s">
        <v>19</v>
      </c>
      <c r="C38" s="19">
        <v>65009246</v>
      </c>
      <c r="D38" s="19">
        <v>64476633</v>
      </c>
      <c r="E38" s="20">
        <v>64998542</v>
      </c>
      <c r="F38" s="21">
        <v>64998542</v>
      </c>
      <c r="G38" s="19">
        <v>64998542</v>
      </c>
      <c r="H38" s="20">
        <v>64998542</v>
      </c>
      <c r="I38" s="22">
        <v>65805898</v>
      </c>
      <c r="J38" s="23">
        <v>65805898</v>
      </c>
      <c r="K38" s="19">
        <v>65805898</v>
      </c>
      <c r="L38" s="20">
        <v>65805898</v>
      </c>
    </row>
    <row r="39" spans="1:12" ht="13.5" x14ac:dyDescent="0.25">
      <c r="A39" s="29" t="s">
        <v>53</v>
      </c>
      <c r="B39" s="37" t="s">
        <v>19</v>
      </c>
      <c r="C39" s="31">
        <f>SUM(C37:C38)</f>
        <v>65009246</v>
      </c>
      <c r="D39" s="38">
        <f t="shared" ref="D39:L39" si="4">SUM(D37:D38)</f>
        <v>81977633</v>
      </c>
      <c r="E39" s="39">
        <f t="shared" si="4"/>
        <v>80668926</v>
      </c>
      <c r="F39" s="40">
        <f t="shared" si="4"/>
        <v>76754003</v>
      </c>
      <c r="G39" s="38">
        <f t="shared" si="4"/>
        <v>76754003</v>
      </c>
      <c r="H39" s="39">
        <f t="shared" si="4"/>
        <v>76754003</v>
      </c>
      <c r="I39" s="40">
        <f t="shared" si="4"/>
        <v>81993205</v>
      </c>
      <c r="J39" s="42">
        <f t="shared" si="4"/>
        <v>76046849</v>
      </c>
      <c r="K39" s="38">
        <f t="shared" si="4"/>
        <v>76046849</v>
      </c>
      <c r="L39" s="39">
        <f t="shared" si="4"/>
        <v>76046849</v>
      </c>
    </row>
    <row r="40" spans="1:12" ht="13.5" x14ac:dyDescent="0.25">
      <c r="A40" s="29" t="s">
        <v>54</v>
      </c>
      <c r="B40" s="30" t="s">
        <v>19</v>
      </c>
      <c r="C40" s="31">
        <f>+C34+C39</f>
        <v>255465851</v>
      </c>
      <c r="D40" s="31">
        <f t="shared" ref="D40:L40" si="5">+D34+D39</f>
        <v>370776759</v>
      </c>
      <c r="E40" s="32">
        <f t="shared" si="5"/>
        <v>397347001</v>
      </c>
      <c r="F40" s="33">
        <f t="shared" si="5"/>
        <v>277998256</v>
      </c>
      <c r="G40" s="31">
        <f t="shared" si="5"/>
        <v>277998256</v>
      </c>
      <c r="H40" s="32">
        <f t="shared" si="5"/>
        <v>277998256</v>
      </c>
      <c r="I40" s="34">
        <f t="shared" si="5"/>
        <v>466787333</v>
      </c>
      <c r="J40" s="35">
        <f t="shared" si="5"/>
        <v>403947220</v>
      </c>
      <c r="K40" s="31">
        <f t="shared" si="5"/>
        <v>401462031</v>
      </c>
      <c r="L40" s="32">
        <f t="shared" si="5"/>
        <v>402211440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1068426270</v>
      </c>
      <c r="D42" s="46">
        <f t="shared" ref="D42:L42" si="6">+D25-D40</f>
        <v>906459702</v>
      </c>
      <c r="E42" s="47">
        <f t="shared" si="6"/>
        <v>859060545</v>
      </c>
      <c r="F42" s="48">
        <f t="shared" si="6"/>
        <v>1061377847</v>
      </c>
      <c r="G42" s="46">
        <f t="shared" si="6"/>
        <v>1040318577</v>
      </c>
      <c r="H42" s="47">
        <f t="shared" si="6"/>
        <v>1040318577</v>
      </c>
      <c r="I42" s="49">
        <f t="shared" si="6"/>
        <v>794790299</v>
      </c>
      <c r="J42" s="50">
        <f t="shared" si="6"/>
        <v>787273753</v>
      </c>
      <c r="K42" s="46">
        <f t="shared" si="6"/>
        <v>830554821</v>
      </c>
      <c r="L42" s="47">
        <f t="shared" si="6"/>
        <v>811404898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1006577970</v>
      </c>
      <c r="D45" s="19">
        <v>913449245</v>
      </c>
      <c r="E45" s="20">
        <v>855354595</v>
      </c>
      <c r="F45" s="21">
        <v>1058844789</v>
      </c>
      <c r="G45" s="19">
        <v>1037786243</v>
      </c>
      <c r="H45" s="20">
        <v>1037786243</v>
      </c>
      <c r="I45" s="22">
        <v>794011651</v>
      </c>
      <c r="J45" s="23">
        <v>774232521</v>
      </c>
      <c r="K45" s="19">
        <v>817513589</v>
      </c>
      <c r="L45" s="20">
        <v>798363666</v>
      </c>
    </row>
    <row r="46" spans="1:12" ht="13.5" x14ac:dyDescent="0.25">
      <c r="A46" s="24" t="s">
        <v>59</v>
      </c>
      <c r="B46" s="18" t="s">
        <v>46</v>
      </c>
      <c r="C46" s="19">
        <v>13041955</v>
      </c>
      <c r="D46" s="19">
        <v>13041955</v>
      </c>
      <c r="E46" s="20">
        <v>13041955</v>
      </c>
      <c r="F46" s="21">
        <v>2533058</v>
      </c>
      <c r="G46" s="19">
        <v>2533058</v>
      </c>
      <c r="H46" s="20">
        <v>2533058</v>
      </c>
      <c r="I46" s="22">
        <v>13041955</v>
      </c>
      <c r="J46" s="23">
        <v>13041955</v>
      </c>
      <c r="K46" s="19">
        <v>13041955</v>
      </c>
      <c r="L46" s="20">
        <v>13041955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1019619925</v>
      </c>
      <c r="D48" s="53">
        <f t="shared" ref="D48:L48" si="7">SUM(D45:D47)</f>
        <v>926491200</v>
      </c>
      <c r="E48" s="54">
        <f t="shared" si="7"/>
        <v>868396550</v>
      </c>
      <c r="F48" s="55">
        <f t="shared" si="7"/>
        <v>1061377847</v>
      </c>
      <c r="G48" s="53">
        <f t="shared" si="7"/>
        <v>1040319301</v>
      </c>
      <c r="H48" s="54">
        <f t="shared" si="7"/>
        <v>1040319301</v>
      </c>
      <c r="I48" s="56">
        <f t="shared" si="7"/>
        <v>807053606</v>
      </c>
      <c r="J48" s="57">
        <f t="shared" si="7"/>
        <v>787274476</v>
      </c>
      <c r="K48" s="53">
        <f t="shared" si="7"/>
        <v>830555544</v>
      </c>
      <c r="L48" s="54">
        <f t="shared" si="7"/>
        <v>811405621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27593917</v>
      </c>
      <c r="D6" s="19">
        <v>9573647</v>
      </c>
      <c r="E6" s="20">
        <v>35618065</v>
      </c>
      <c r="F6" s="21">
        <v>4881516</v>
      </c>
      <c r="G6" s="19">
        <v>-58064</v>
      </c>
      <c r="H6" s="20">
        <v>-58064</v>
      </c>
      <c r="I6" s="22">
        <v>21648959</v>
      </c>
      <c r="J6" s="23">
        <v>2712402</v>
      </c>
      <c r="K6" s="19">
        <v>12601516</v>
      </c>
      <c r="L6" s="20">
        <v>24578770</v>
      </c>
    </row>
    <row r="7" spans="1:12" ht="13.5" x14ac:dyDescent="0.25">
      <c r="A7" s="24" t="s">
        <v>22</v>
      </c>
      <c r="B7" s="18" t="s">
        <v>9</v>
      </c>
      <c r="C7" s="19">
        <v>1999</v>
      </c>
      <c r="D7" s="19">
        <v>99746</v>
      </c>
      <c r="E7" s="20">
        <v>199670</v>
      </c>
      <c r="F7" s="21">
        <v>99746</v>
      </c>
      <c r="G7" s="19">
        <v>99746</v>
      </c>
      <c r="H7" s="20">
        <v>99746</v>
      </c>
      <c r="I7" s="22">
        <v>99983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4888314</v>
      </c>
      <c r="D8" s="19">
        <v>37409586</v>
      </c>
      <c r="E8" s="20">
        <v>68956868</v>
      </c>
      <c r="F8" s="21">
        <v>42906343</v>
      </c>
      <c r="G8" s="19">
        <v>36910017</v>
      </c>
      <c r="H8" s="20">
        <v>36910017</v>
      </c>
      <c r="I8" s="22">
        <v>40043571</v>
      </c>
      <c r="J8" s="23">
        <v>30360697</v>
      </c>
      <c r="K8" s="19">
        <v>24283759</v>
      </c>
      <c r="L8" s="20">
        <v>18755475</v>
      </c>
    </row>
    <row r="9" spans="1:12" ht="13.5" x14ac:dyDescent="0.25">
      <c r="A9" s="24" t="s">
        <v>24</v>
      </c>
      <c r="B9" s="18" t="s">
        <v>19</v>
      </c>
      <c r="C9" s="19">
        <v>1050754</v>
      </c>
      <c r="D9" s="19">
        <v>9984958</v>
      </c>
      <c r="E9" s="20">
        <v>20586825</v>
      </c>
      <c r="F9" s="21">
        <v>11581222</v>
      </c>
      <c r="G9" s="19">
        <v>11581222</v>
      </c>
      <c r="H9" s="20">
        <v>11581222</v>
      </c>
      <c r="I9" s="22">
        <v>37500096</v>
      </c>
      <c r="J9" s="23">
        <v>11581222</v>
      </c>
      <c r="K9" s="19">
        <v>11581222</v>
      </c>
      <c r="L9" s="20">
        <v>11581222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47502021</v>
      </c>
      <c r="D11" s="19">
        <v>-40177846</v>
      </c>
      <c r="E11" s="20">
        <v>3437977</v>
      </c>
      <c r="F11" s="21">
        <v>1520080</v>
      </c>
      <c r="G11" s="19">
        <v>210020</v>
      </c>
      <c r="H11" s="20">
        <v>210020</v>
      </c>
      <c r="I11" s="22">
        <v>1111336</v>
      </c>
      <c r="J11" s="23">
        <v>195750</v>
      </c>
      <c r="K11" s="19">
        <v>267600</v>
      </c>
      <c r="L11" s="20">
        <v>252032</v>
      </c>
    </row>
    <row r="12" spans="1:12" ht="13.5" x14ac:dyDescent="0.25">
      <c r="A12" s="29" t="s">
        <v>28</v>
      </c>
      <c r="B12" s="30" t="s">
        <v>19</v>
      </c>
      <c r="C12" s="31">
        <f>SUM(C6:C11)</f>
        <v>81037005</v>
      </c>
      <c r="D12" s="31">
        <f t="shared" ref="D12:L12" si="0">SUM(D6:D11)</f>
        <v>16890091</v>
      </c>
      <c r="E12" s="32">
        <f t="shared" si="0"/>
        <v>128799405</v>
      </c>
      <c r="F12" s="33">
        <f t="shared" si="0"/>
        <v>60988907</v>
      </c>
      <c r="G12" s="31">
        <f t="shared" si="0"/>
        <v>48742941</v>
      </c>
      <c r="H12" s="32">
        <f t="shared" si="0"/>
        <v>48742941</v>
      </c>
      <c r="I12" s="34">
        <f t="shared" si="0"/>
        <v>100403945</v>
      </c>
      <c r="J12" s="35">
        <f t="shared" si="0"/>
        <v>44850071</v>
      </c>
      <c r="K12" s="31">
        <f t="shared" si="0"/>
        <v>48734097</v>
      </c>
      <c r="L12" s="32">
        <f t="shared" si="0"/>
        <v>55167499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-3419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-64503</v>
      </c>
      <c r="D17" s="19">
        <v>24527187</v>
      </c>
      <c r="E17" s="20">
        <v>23460455</v>
      </c>
      <c r="F17" s="21">
        <v>25147148</v>
      </c>
      <c r="G17" s="19">
        <v>25147148</v>
      </c>
      <c r="H17" s="20">
        <v>25147148</v>
      </c>
      <c r="I17" s="22">
        <v>-1735456</v>
      </c>
      <c r="J17" s="23">
        <v>25147148</v>
      </c>
      <c r="K17" s="19">
        <v>25147148</v>
      </c>
      <c r="L17" s="20">
        <v>25147148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-5970589</v>
      </c>
      <c r="D19" s="19">
        <v>844110217</v>
      </c>
      <c r="E19" s="20">
        <v>1549317125</v>
      </c>
      <c r="F19" s="21">
        <v>805856251</v>
      </c>
      <c r="G19" s="19">
        <v>844825321</v>
      </c>
      <c r="H19" s="20">
        <v>844825321</v>
      </c>
      <c r="I19" s="22">
        <v>878556489</v>
      </c>
      <c r="J19" s="23">
        <v>809662274</v>
      </c>
      <c r="K19" s="19">
        <v>782486255</v>
      </c>
      <c r="L19" s="20">
        <v>759305555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4964</v>
      </c>
      <c r="F22" s="21">
        <v>4446</v>
      </c>
      <c r="G22" s="19">
        <v>4446</v>
      </c>
      <c r="H22" s="20">
        <v>4446</v>
      </c>
      <c r="I22" s="22">
        <v>0</v>
      </c>
      <c r="J22" s="23">
        <v>4446</v>
      </c>
      <c r="K22" s="19">
        <v>4446</v>
      </c>
      <c r="L22" s="20">
        <v>4446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458067</v>
      </c>
      <c r="E23" s="20">
        <v>916134</v>
      </c>
      <c r="F23" s="25">
        <v>458067</v>
      </c>
      <c r="G23" s="26">
        <v>458067</v>
      </c>
      <c r="H23" s="27">
        <v>458067</v>
      </c>
      <c r="I23" s="21">
        <v>458067</v>
      </c>
      <c r="J23" s="28">
        <v>458067</v>
      </c>
      <c r="K23" s="26">
        <v>458067</v>
      </c>
      <c r="L23" s="27">
        <v>458067</v>
      </c>
    </row>
    <row r="24" spans="1:12" ht="13.5" x14ac:dyDescent="0.25">
      <c r="A24" s="29" t="s">
        <v>40</v>
      </c>
      <c r="B24" s="37" t="s">
        <v>19</v>
      </c>
      <c r="C24" s="31">
        <f>SUM(C15:C23)</f>
        <v>-6038511</v>
      </c>
      <c r="D24" s="38">
        <f t="shared" ref="D24:L24" si="1">SUM(D15:D23)</f>
        <v>869095471</v>
      </c>
      <c r="E24" s="39">
        <f t="shared" si="1"/>
        <v>1573698678</v>
      </c>
      <c r="F24" s="40">
        <f t="shared" si="1"/>
        <v>831465912</v>
      </c>
      <c r="G24" s="38">
        <f t="shared" si="1"/>
        <v>870434982</v>
      </c>
      <c r="H24" s="39">
        <f t="shared" si="1"/>
        <v>870434982</v>
      </c>
      <c r="I24" s="41">
        <f t="shared" si="1"/>
        <v>877279100</v>
      </c>
      <c r="J24" s="42">
        <f t="shared" si="1"/>
        <v>835271935</v>
      </c>
      <c r="K24" s="38">
        <f t="shared" si="1"/>
        <v>808095916</v>
      </c>
      <c r="L24" s="39">
        <f t="shared" si="1"/>
        <v>784915216</v>
      </c>
    </row>
    <row r="25" spans="1:12" ht="13.5" x14ac:dyDescent="0.25">
      <c r="A25" s="29" t="s">
        <v>41</v>
      </c>
      <c r="B25" s="30" t="s">
        <v>19</v>
      </c>
      <c r="C25" s="31">
        <f>+C12+C24</f>
        <v>74998494</v>
      </c>
      <c r="D25" s="31">
        <f t="shared" ref="D25:L25" si="2">+D12+D24</f>
        <v>885985562</v>
      </c>
      <c r="E25" s="32">
        <f t="shared" si="2"/>
        <v>1702498083</v>
      </c>
      <c r="F25" s="33">
        <f t="shared" si="2"/>
        <v>892454819</v>
      </c>
      <c r="G25" s="31">
        <f t="shared" si="2"/>
        <v>919177923</v>
      </c>
      <c r="H25" s="32">
        <f t="shared" si="2"/>
        <v>919177923</v>
      </c>
      <c r="I25" s="34">
        <f t="shared" si="2"/>
        <v>977683045</v>
      </c>
      <c r="J25" s="35">
        <f t="shared" si="2"/>
        <v>880122006</v>
      </c>
      <c r="K25" s="31">
        <f t="shared" si="2"/>
        <v>856830013</v>
      </c>
      <c r="L25" s="32">
        <f t="shared" si="2"/>
        <v>840082715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-652214</v>
      </c>
      <c r="D30" s="19">
        <v>815759</v>
      </c>
      <c r="E30" s="20">
        <v>1259402</v>
      </c>
      <c r="F30" s="21">
        <v>1322970</v>
      </c>
      <c r="G30" s="19">
        <v>1981398</v>
      </c>
      <c r="H30" s="20">
        <v>1981398</v>
      </c>
      <c r="I30" s="22">
        <v>0</v>
      </c>
      <c r="J30" s="23">
        <v>1024398</v>
      </c>
      <c r="K30" s="19">
        <v>-23602</v>
      </c>
      <c r="L30" s="20">
        <v>-1177602</v>
      </c>
    </row>
    <row r="31" spans="1:12" ht="13.5" x14ac:dyDescent="0.25">
      <c r="A31" s="24" t="s">
        <v>47</v>
      </c>
      <c r="B31" s="18" t="s">
        <v>19</v>
      </c>
      <c r="C31" s="19">
        <v>99116</v>
      </c>
      <c r="D31" s="19">
        <v>2771967</v>
      </c>
      <c r="E31" s="20">
        <v>5547479</v>
      </c>
      <c r="F31" s="21">
        <v>2917986</v>
      </c>
      <c r="G31" s="19">
        <v>2917986</v>
      </c>
      <c r="H31" s="20">
        <v>2917986</v>
      </c>
      <c r="I31" s="22">
        <v>2832060</v>
      </c>
      <c r="J31" s="23">
        <v>2917986</v>
      </c>
      <c r="K31" s="19">
        <v>2917986</v>
      </c>
      <c r="L31" s="20">
        <v>2917986</v>
      </c>
    </row>
    <row r="32" spans="1:12" ht="13.5" x14ac:dyDescent="0.25">
      <c r="A32" s="24" t="s">
        <v>48</v>
      </c>
      <c r="B32" s="18" t="s">
        <v>46</v>
      </c>
      <c r="C32" s="19">
        <v>36786717</v>
      </c>
      <c r="D32" s="19">
        <v>55565076</v>
      </c>
      <c r="E32" s="20">
        <v>118092268</v>
      </c>
      <c r="F32" s="21">
        <v>48049055</v>
      </c>
      <c r="G32" s="19">
        <v>15637472</v>
      </c>
      <c r="H32" s="20">
        <v>15637472</v>
      </c>
      <c r="I32" s="22">
        <v>99278011</v>
      </c>
      <c r="J32" s="23">
        <v>11629099</v>
      </c>
      <c r="K32" s="19">
        <v>14691911</v>
      </c>
      <c r="L32" s="20">
        <v>18206934</v>
      </c>
    </row>
    <row r="33" spans="1:12" ht="13.5" x14ac:dyDescent="0.25">
      <c r="A33" s="24" t="s">
        <v>49</v>
      </c>
      <c r="B33" s="18" t="s">
        <v>19</v>
      </c>
      <c r="C33" s="19">
        <v>2412551</v>
      </c>
      <c r="D33" s="19">
        <v>27070970</v>
      </c>
      <c r="E33" s="20">
        <v>55371586</v>
      </c>
      <c r="F33" s="21">
        <v>28593807</v>
      </c>
      <c r="G33" s="19">
        <v>28593807</v>
      </c>
      <c r="H33" s="20">
        <v>28593807</v>
      </c>
      <c r="I33" s="22">
        <v>28300616</v>
      </c>
      <c r="J33" s="23">
        <v>28667787</v>
      </c>
      <c r="K33" s="19">
        <v>28745022</v>
      </c>
      <c r="L33" s="20">
        <v>28825733</v>
      </c>
    </row>
    <row r="34" spans="1:12" ht="13.5" x14ac:dyDescent="0.25">
      <c r="A34" s="29" t="s">
        <v>50</v>
      </c>
      <c r="B34" s="30" t="s">
        <v>19</v>
      </c>
      <c r="C34" s="31">
        <f>SUM(C29:C33)</f>
        <v>38646170</v>
      </c>
      <c r="D34" s="31">
        <f t="shared" ref="D34:L34" si="3">SUM(D29:D33)</f>
        <v>86223772</v>
      </c>
      <c r="E34" s="32">
        <f t="shared" si="3"/>
        <v>180270735</v>
      </c>
      <c r="F34" s="33">
        <f t="shared" si="3"/>
        <v>80883818</v>
      </c>
      <c r="G34" s="31">
        <f t="shared" si="3"/>
        <v>49130663</v>
      </c>
      <c r="H34" s="32">
        <f t="shared" si="3"/>
        <v>49130663</v>
      </c>
      <c r="I34" s="34">
        <f t="shared" si="3"/>
        <v>130410687</v>
      </c>
      <c r="J34" s="35">
        <f t="shared" si="3"/>
        <v>44239270</v>
      </c>
      <c r="K34" s="31">
        <f t="shared" si="3"/>
        <v>46331317</v>
      </c>
      <c r="L34" s="32">
        <f t="shared" si="3"/>
        <v>48773051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-4267592</v>
      </c>
      <c r="D37" s="19">
        <v>228331</v>
      </c>
      <c r="E37" s="20">
        <v>228331</v>
      </c>
      <c r="F37" s="21">
        <v>5548030</v>
      </c>
      <c r="G37" s="19">
        <v>5498030</v>
      </c>
      <c r="H37" s="20">
        <v>5498030</v>
      </c>
      <c r="I37" s="22">
        <v>4851297</v>
      </c>
      <c r="J37" s="23">
        <v>7098030</v>
      </c>
      <c r="K37" s="19">
        <v>8768430</v>
      </c>
      <c r="L37" s="20">
        <v>10513998</v>
      </c>
    </row>
    <row r="38" spans="1:12" ht="13.5" x14ac:dyDescent="0.25">
      <c r="A38" s="24" t="s">
        <v>49</v>
      </c>
      <c r="B38" s="18" t="s">
        <v>19</v>
      </c>
      <c r="C38" s="19">
        <v>-646942</v>
      </c>
      <c r="D38" s="19">
        <v>24561000</v>
      </c>
      <c r="E38" s="20">
        <v>51472000</v>
      </c>
      <c r="F38" s="21">
        <v>23872000</v>
      </c>
      <c r="G38" s="19">
        <v>24625240</v>
      </c>
      <c r="H38" s="20">
        <v>24625240</v>
      </c>
      <c r="I38" s="22">
        <v>26911000</v>
      </c>
      <c r="J38" s="23">
        <v>23215360</v>
      </c>
      <c r="K38" s="19">
        <v>21743446</v>
      </c>
      <c r="L38" s="20">
        <v>20205295</v>
      </c>
    </row>
    <row r="39" spans="1:12" ht="13.5" x14ac:dyDescent="0.25">
      <c r="A39" s="29" t="s">
        <v>53</v>
      </c>
      <c r="B39" s="37" t="s">
        <v>19</v>
      </c>
      <c r="C39" s="31">
        <f>SUM(C37:C38)</f>
        <v>-4914534</v>
      </c>
      <c r="D39" s="38">
        <f t="shared" ref="D39:L39" si="4">SUM(D37:D38)</f>
        <v>24789331</v>
      </c>
      <c r="E39" s="39">
        <f t="shared" si="4"/>
        <v>51700331</v>
      </c>
      <c r="F39" s="40">
        <f t="shared" si="4"/>
        <v>29420030</v>
      </c>
      <c r="G39" s="38">
        <f t="shared" si="4"/>
        <v>30123270</v>
      </c>
      <c r="H39" s="39">
        <f t="shared" si="4"/>
        <v>30123270</v>
      </c>
      <c r="I39" s="40">
        <f t="shared" si="4"/>
        <v>31762297</v>
      </c>
      <c r="J39" s="42">
        <f t="shared" si="4"/>
        <v>30313390</v>
      </c>
      <c r="K39" s="38">
        <f t="shared" si="4"/>
        <v>30511876</v>
      </c>
      <c r="L39" s="39">
        <f t="shared" si="4"/>
        <v>30719293</v>
      </c>
    </row>
    <row r="40" spans="1:12" ht="13.5" x14ac:dyDescent="0.25">
      <c r="A40" s="29" t="s">
        <v>54</v>
      </c>
      <c r="B40" s="30" t="s">
        <v>19</v>
      </c>
      <c r="C40" s="31">
        <f>+C34+C39</f>
        <v>33731636</v>
      </c>
      <c r="D40" s="31">
        <f t="shared" ref="D40:L40" si="5">+D34+D39</f>
        <v>111013103</v>
      </c>
      <c r="E40" s="32">
        <f t="shared" si="5"/>
        <v>231971066</v>
      </c>
      <c r="F40" s="33">
        <f t="shared" si="5"/>
        <v>110303848</v>
      </c>
      <c r="G40" s="31">
        <f t="shared" si="5"/>
        <v>79253933</v>
      </c>
      <c r="H40" s="32">
        <f t="shared" si="5"/>
        <v>79253933</v>
      </c>
      <c r="I40" s="34">
        <f t="shared" si="5"/>
        <v>162172984</v>
      </c>
      <c r="J40" s="35">
        <f t="shared" si="5"/>
        <v>74552660</v>
      </c>
      <c r="K40" s="31">
        <f t="shared" si="5"/>
        <v>76843193</v>
      </c>
      <c r="L40" s="32">
        <f t="shared" si="5"/>
        <v>79492344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41266858</v>
      </c>
      <c r="D42" s="46">
        <f t="shared" ref="D42:L42" si="6">+D25-D40</f>
        <v>774972459</v>
      </c>
      <c r="E42" s="47">
        <f t="shared" si="6"/>
        <v>1470527017</v>
      </c>
      <c r="F42" s="48">
        <f t="shared" si="6"/>
        <v>782150971</v>
      </c>
      <c r="G42" s="46">
        <f t="shared" si="6"/>
        <v>839923990</v>
      </c>
      <c r="H42" s="47">
        <f t="shared" si="6"/>
        <v>839923990</v>
      </c>
      <c r="I42" s="49">
        <f t="shared" si="6"/>
        <v>815510061</v>
      </c>
      <c r="J42" s="50">
        <f t="shared" si="6"/>
        <v>805569346</v>
      </c>
      <c r="K42" s="46">
        <f t="shared" si="6"/>
        <v>779986820</v>
      </c>
      <c r="L42" s="47">
        <f t="shared" si="6"/>
        <v>760590371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-3018361</v>
      </c>
      <c r="D45" s="19">
        <v>819197559</v>
      </c>
      <c r="E45" s="20">
        <v>1494257985</v>
      </c>
      <c r="F45" s="21">
        <v>782150971</v>
      </c>
      <c r="G45" s="19">
        <v>839923990</v>
      </c>
      <c r="H45" s="20">
        <v>839923990</v>
      </c>
      <c r="I45" s="22">
        <v>862331604</v>
      </c>
      <c r="J45" s="23">
        <v>805569346</v>
      </c>
      <c r="K45" s="19">
        <v>779986820</v>
      </c>
      <c r="L45" s="20">
        <v>760590371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-3018361</v>
      </c>
      <c r="D48" s="53">
        <f t="shared" ref="D48:L48" si="7">SUM(D45:D47)</f>
        <v>819197559</v>
      </c>
      <c r="E48" s="54">
        <f t="shared" si="7"/>
        <v>1494257985</v>
      </c>
      <c r="F48" s="55">
        <f t="shared" si="7"/>
        <v>782150971</v>
      </c>
      <c r="G48" s="53">
        <f t="shared" si="7"/>
        <v>839923990</v>
      </c>
      <c r="H48" s="54">
        <f t="shared" si="7"/>
        <v>839923990</v>
      </c>
      <c r="I48" s="56">
        <f t="shared" si="7"/>
        <v>862331604</v>
      </c>
      <c r="J48" s="57">
        <f t="shared" si="7"/>
        <v>805569346</v>
      </c>
      <c r="K48" s="53">
        <f t="shared" si="7"/>
        <v>779986820</v>
      </c>
      <c r="L48" s="54">
        <f t="shared" si="7"/>
        <v>760590371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2711919</v>
      </c>
      <c r="D6" s="19">
        <v>11952832</v>
      </c>
      <c r="E6" s="20">
        <v>16891198</v>
      </c>
      <c r="F6" s="21">
        <v>259764825</v>
      </c>
      <c r="G6" s="19">
        <v>259764825</v>
      </c>
      <c r="H6" s="20">
        <v>259764825</v>
      </c>
      <c r="I6" s="22">
        <v>31511172</v>
      </c>
      <c r="J6" s="23">
        <v>338678746</v>
      </c>
      <c r="K6" s="19">
        <v>398393016</v>
      </c>
      <c r="L6" s="20">
        <v>467499846</v>
      </c>
    </row>
    <row r="7" spans="1:12" ht="13.5" x14ac:dyDescent="0.25">
      <c r="A7" s="24" t="s">
        <v>22</v>
      </c>
      <c r="B7" s="18" t="s">
        <v>9</v>
      </c>
      <c r="C7" s="19">
        <v>65050603</v>
      </c>
      <c r="D7" s="19">
        <v>23086233</v>
      </c>
      <c r="E7" s="20">
        <v>1972620</v>
      </c>
      <c r="F7" s="21">
        <v>21051854</v>
      </c>
      <c r="G7" s="19">
        <v>21051854</v>
      </c>
      <c r="H7" s="20">
        <v>21051854</v>
      </c>
      <c r="I7" s="22">
        <v>17395935</v>
      </c>
      <c r="J7" s="23">
        <v>21051854</v>
      </c>
      <c r="K7" s="19">
        <v>21051854</v>
      </c>
      <c r="L7" s="20">
        <v>21051854</v>
      </c>
    </row>
    <row r="8" spans="1:12" ht="13.5" x14ac:dyDescent="0.25">
      <c r="A8" s="24" t="s">
        <v>23</v>
      </c>
      <c r="B8" s="18" t="s">
        <v>9</v>
      </c>
      <c r="C8" s="19">
        <v>29961030</v>
      </c>
      <c r="D8" s="19">
        <v>63614815</v>
      </c>
      <c r="E8" s="20">
        <v>92078647</v>
      </c>
      <c r="F8" s="21">
        <v>40855143</v>
      </c>
      <c r="G8" s="19">
        <v>38855143</v>
      </c>
      <c r="H8" s="20">
        <v>38855143</v>
      </c>
      <c r="I8" s="22">
        <v>131764621</v>
      </c>
      <c r="J8" s="23">
        <v>14251318</v>
      </c>
      <c r="K8" s="19">
        <v>-10441069</v>
      </c>
      <c r="L8" s="20">
        <v>-39087687</v>
      </c>
    </row>
    <row r="9" spans="1:12" ht="13.5" x14ac:dyDescent="0.25">
      <c r="A9" s="24" t="s">
        <v>24</v>
      </c>
      <c r="B9" s="18" t="s">
        <v>19</v>
      </c>
      <c r="C9" s="19">
        <v>100759049</v>
      </c>
      <c r="D9" s="19">
        <v>108674143</v>
      </c>
      <c r="E9" s="20">
        <v>130127890</v>
      </c>
      <c r="F9" s="21">
        <v>61811729</v>
      </c>
      <c r="G9" s="19">
        <v>61811729</v>
      </c>
      <c r="H9" s="20">
        <v>61811729</v>
      </c>
      <c r="I9" s="22">
        <v>165767278</v>
      </c>
      <c r="J9" s="23">
        <v>65897009</v>
      </c>
      <c r="K9" s="19">
        <v>107442281</v>
      </c>
      <c r="L9" s="20">
        <v>151587113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6059751</v>
      </c>
      <c r="D11" s="19">
        <v>6136209</v>
      </c>
      <c r="E11" s="20">
        <v>6104752</v>
      </c>
      <c r="F11" s="21">
        <v>5901751</v>
      </c>
      <c r="G11" s="19">
        <v>5900251</v>
      </c>
      <c r="H11" s="20">
        <v>5900251</v>
      </c>
      <c r="I11" s="22">
        <v>11636446</v>
      </c>
      <c r="J11" s="23">
        <v>7153774</v>
      </c>
      <c r="K11" s="19">
        <v>-12419138</v>
      </c>
      <c r="L11" s="20">
        <v>-32872886</v>
      </c>
    </row>
    <row r="12" spans="1:12" ht="13.5" x14ac:dyDescent="0.25">
      <c r="A12" s="29" t="s">
        <v>28</v>
      </c>
      <c r="B12" s="30" t="s">
        <v>19</v>
      </c>
      <c r="C12" s="31">
        <f>SUM(C6:C11)</f>
        <v>204542352</v>
      </c>
      <c r="D12" s="31">
        <f t="shared" ref="D12:L12" si="0">SUM(D6:D11)</f>
        <v>213464232</v>
      </c>
      <c r="E12" s="32">
        <f t="shared" si="0"/>
        <v>247175107</v>
      </c>
      <c r="F12" s="33">
        <f t="shared" si="0"/>
        <v>389385302</v>
      </c>
      <c r="G12" s="31">
        <f t="shared" si="0"/>
        <v>387383802</v>
      </c>
      <c r="H12" s="32">
        <f t="shared" si="0"/>
        <v>387383802</v>
      </c>
      <c r="I12" s="34">
        <f t="shared" si="0"/>
        <v>358075452</v>
      </c>
      <c r="J12" s="35">
        <f t="shared" si="0"/>
        <v>447032701</v>
      </c>
      <c r="K12" s="31">
        <f t="shared" si="0"/>
        <v>504026944</v>
      </c>
      <c r="L12" s="32">
        <f t="shared" si="0"/>
        <v>568178240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183993989</v>
      </c>
      <c r="D17" s="19">
        <v>173018338</v>
      </c>
      <c r="E17" s="20">
        <v>177281742</v>
      </c>
      <c r="F17" s="21">
        <v>184594585</v>
      </c>
      <c r="G17" s="19">
        <v>184594585</v>
      </c>
      <c r="H17" s="20">
        <v>184594585</v>
      </c>
      <c r="I17" s="22">
        <v>183270937</v>
      </c>
      <c r="J17" s="23">
        <v>186294589</v>
      </c>
      <c r="K17" s="19">
        <v>186294589</v>
      </c>
      <c r="L17" s="20">
        <v>186294589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830929240</v>
      </c>
      <c r="D19" s="19">
        <v>857315844</v>
      </c>
      <c r="E19" s="20">
        <v>908128934</v>
      </c>
      <c r="F19" s="21">
        <v>958376992</v>
      </c>
      <c r="G19" s="19">
        <v>971296801</v>
      </c>
      <c r="H19" s="20">
        <v>971296801</v>
      </c>
      <c r="I19" s="22">
        <v>932954634</v>
      </c>
      <c r="J19" s="23">
        <v>957329128</v>
      </c>
      <c r="K19" s="19">
        <v>975853936</v>
      </c>
      <c r="L19" s="20">
        <v>972946120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330715</v>
      </c>
      <c r="D22" s="19">
        <v>105213</v>
      </c>
      <c r="E22" s="20">
        <v>100763</v>
      </c>
      <c r="F22" s="21">
        <v>260715</v>
      </c>
      <c r="G22" s="19">
        <v>260715</v>
      </c>
      <c r="H22" s="20">
        <v>260715</v>
      </c>
      <c r="I22" s="22">
        <v>30172</v>
      </c>
      <c r="J22" s="23">
        <v>260715</v>
      </c>
      <c r="K22" s="19">
        <v>260715</v>
      </c>
      <c r="L22" s="20">
        <v>260715</v>
      </c>
    </row>
    <row r="23" spans="1:12" ht="13.5" x14ac:dyDescent="0.25">
      <c r="A23" s="24" t="s">
        <v>39</v>
      </c>
      <c r="B23" s="18" t="s">
        <v>19</v>
      </c>
      <c r="C23" s="19">
        <v>33364868</v>
      </c>
      <c r="D23" s="19">
        <v>24852619</v>
      </c>
      <c r="E23" s="20">
        <v>24852619</v>
      </c>
      <c r="F23" s="25">
        <v>34608200</v>
      </c>
      <c r="G23" s="26">
        <v>34608200</v>
      </c>
      <c r="H23" s="27">
        <v>34608200</v>
      </c>
      <c r="I23" s="21">
        <v>33364868</v>
      </c>
      <c r="J23" s="28">
        <v>34608200</v>
      </c>
      <c r="K23" s="26">
        <v>34608200</v>
      </c>
      <c r="L23" s="27">
        <v>34608200</v>
      </c>
    </row>
    <row r="24" spans="1:12" ht="13.5" x14ac:dyDescent="0.25">
      <c r="A24" s="29" t="s">
        <v>40</v>
      </c>
      <c r="B24" s="37" t="s">
        <v>19</v>
      </c>
      <c r="C24" s="31">
        <f>SUM(C15:C23)</f>
        <v>1048618812</v>
      </c>
      <c r="D24" s="38">
        <f t="shared" ref="D24:L24" si="1">SUM(D15:D23)</f>
        <v>1055292014</v>
      </c>
      <c r="E24" s="39">
        <f t="shared" si="1"/>
        <v>1110364058</v>
      </c>
      <c r="F24" s="40">
        <f t="shared" si="1"/>
        <v>1177840492</v>
      </c>
      <c r="G24" s="38">
        <f t="shared" si="1"/>
        <v>1190760301</v>
      </c>
      <c r="H24" s="39">
        <f t="shared" si="1"/>
        <v>1190760301</v>
      </c>
      <c r="I24" s="41">
        <f t="shared" si="1"/>
        <v>1149620611</v>
      </c>
      <c r="J24" s="42">
        <f t="shared" si="1"/>
        <v>1178492632</v>
      </c>
      <c r="K24" s="38">
        <f t="shared" si="1"/>
        <v>1197017440</v>
      </c>
      <c r="L24" s="39">
        <f t="shared" si="1"/>
        <v>1194109624</v>
      </c>
    </row>
    <row r="25" spans="1:12" ht="13.5" x14ac:dyDescent="0.25">
      <c r="A25" s="29" t="s">
        <v>41</v>
      </c>
      <c r="B25" s="30" t="s">
        <v>19</v>
      </c>
      <c r="C25" s="31">
        <f>+C12+C24</f>
        <v>1253161164</v>
      </c>
      <c r="D25" s="31">
        <f t="shared" ref="D25:L25" si="2">+D12+D24</f>
        <v>1268756246</v>
      </c>
      <c r="E25" s="32">
        <f t="shared" si="2"/>
        <v>1357539165</v>
      </c>
      <c r="F25" s="33">
        <f t="shared" si="2"/>
        <v>1567225794</v>
      </c>
      <c r="G25" s="31">
        <f t="shared" si="2"/>
        <v>1578144103</v>
      </c>
      <c r="H25" s="32">
        <f t="shared" si="2"/>
        <v>1578144103</v>
      </c>
      <c r="I25" s="34">
        <f t="shared" si="2"/>
        <v>1507696063</v>
      </c>
      <c r="J25" s="35">
        <f t="shared" si="2"/>
        <v>1625525333</v>
      </c>
      <c r="K25" s="31">
        <f t="shared" si="2"/>
        <v>1701044384</v>
      </c>
      <c r="L25" s="32">
        <f t="shared" si="2"/>
        <v>1762287864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1321281</v>
      </c>
      <c r="D30" s="19">
        <v>1483323</v>
      </c>
      <c r="E30" s="20">
        <v>1660200</v>
      </c>
      <c r="F30" s="21">
        <v>1321281</v>
      </c>
      <c r="G30" s="19">
        <v>1321281</v>
      </c>
      <c r="H30" s="20">
        <v>1321281</v>
      </c>
      <c r="I30" s="22">
        <v>-121902</v>
      </c>
      <c r="J30" s="23">
        <v>1321281</v>
      </c>
      <c r="K30" s="19">
        <v>1321281</v>
      </c>
      <c r="L30" s="20">
        <v>1321281</v>
      </c>
    </row>
    <row r="31" spans="1:12" ht="13.5" x14ac:dyDescent="0.25">
      <c r="A31" s="24" t="s">
        <v>47</v>
      </c>
      <c r="B31" s="18" t="s">
        <v>19</v>
      </c>
      <c r="C31" s="19">
        <v>2587503</v>
      </c>
      <c r="D31" s="19">
        <v>2211067</v>
      </c>
      <c r="E31" s="20">
        <v>1666473</v>
      </c>
      <c r="F31" s="21">
        <v>2587503</v>
      </c>
      <c r="G31" s="19">
        <v>2587503</v>
      </c>
      <c r="H31" s="20">
        <v>2587503</v>
      </c>
      <c r="I31" s="22">
        <v>992974</v>
      </c>
      <c r="J31" s="23">
        <v>2587503</v>
      </c>
      <c r="K31" s="19">
        <v>2587503</v>
      </c>
      <c r="L31" s="20">
        <v>2587503</v>
      </c>
    </row>
    <row r="32" spans="1:12" ht="13.5" x14ac:dyDescent="0.25">
      <c r="A32" s="24" t="s">
        <v>48</v>
      </c>
      <c r="B32" s="18" t="s">
        <v>46</v>
      </c>
      <c r="C32" s="19">
        <v>356027009</v>
      </c>
      <c r="D32" s="19">
        <v>356994733</v>
      </c>
      <c r="E32" s="20">
        <v>391549520</v>
      </c>
      <c r="F32" s="21">
        <v>142491103</v>
      </c>
      <c r="G32" s="19">
        <v>149692912</v>
      </c>
      <c r="H32" s="20">
        <v>149692912</v>
      </c>
      <c r="I32" s="22">
        <v>484645474</v>
      </c>
      <c r="J32" s="23">
        <v>122743111</v>
      </c>
      <c r="K32" s="19">
        <v>102564679</v>
      </c>
      <c r="L32" s="20">
        <v>81478159</v>
      </c>
    </row>
    <row r="33" spans="1:12" ht="13.5" x14ac:dyDescent="0.25">
      <c r="A33" s="24" t="s">
        <v>49</v>
      </c>
      <c r="B33" s="18" t="s">
        <v>19</v>
      </c>
      <c r="C33" s="19">
        <v>19502321</v>
      </c>
      <c r="D33" s="19">
        <v>25106089</v>
      </c>
      <c r="E33" s="20">
        <v>30872265</v>
      </c>
      <c r="F33" s="21">
        <v>19502321</v>
      </c>
      <c r="G33" s="19">
        <v>19502321</v>
      </c>
      <c r="H33" s="20">
        <v>19502321</v>
      </c>
      <c r="I33" s="22">
        <v>32914235</v>
      </c>
      <c r="J33" s="23">
        <v>19502321</v>
      </c>
      <c r="K33" s="19">
        <v>19502321</v>
      </c>
      <c r="L33" s="20">
        <v>19502321</v>
      </c>
    </row>
    <row r="34" spans="1:12" ht="13.5" x14ac:dyDescent="0.25">
      <c r="A34" s="29" t="s">
        <v>50</v>
      </c>
      <c r="B34" s="30" t="s">
        <v>19</v>
      </c>
      <c r="C34" s="31">
        <f>SUM(C29:C33)</f>
        <v>379438114</v>
      </c>
      <c r="D34" s="31">
        <f t="shared" ref="D34:L34" si="3">SUM(D29:D33)</f>
        <v>385795212</v>
      </c>
      <c r="E34" s="32">
        <f t="shared" si="3"/>
        <v>425748458</v>
      </c>
      <c r="F34" s="33">
        <f t="shared" si="3"/>
        <v>165902208</v>
      </c>
      <c r="G34" s="31">
        <f t="shared" si="3"/>
        <v>173104017</v>
      </c>
      <c r="H34" s="32">
        <f t="shared" si="3"/>
        <v>173104017</v>
      </c>
      <c r="I34" s="34">
        <f t="shared" si="3"/>
        <v>518430781</v>
      </c>
      <c r="J34" s="35">
        <f t="shared" si="3"/>
        <v>146154216</v>
      </c>
      <c r="K34" s="31">
        <f t="shared" si="3"/>
        <v>125975784</v>
      </c>
      <c r="L34" s="32">
        <f t="shared" si="3"/>
        <v>104889264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52221321</v>
      </c>
      <c r="D37" s="19">
        <v>50737999</v>
      </c>
      <c r="E37" s="20">
        <v>49213632</v>
      </c>
      <c r="F37" s="21">
        <v>51541321</v>
      </c>
      <c r="G37" s="19">
        <v>51541321</v>
      </c>
      <c r="H37" s="20">
        <v>51541321</v>
      </c>
      <c r="I37" s="22">
        <v>49213632</v>
      </c>
      <c r="J37" s="23">
        <v>51541321</v>
      </c>
      <c r="K37" s="19">
        <v>51541321</v>
      </c>
      <c r="L37" s="20">
        <v>51541321</v>
      </c>
    </row>
    <row r="38" spans="1:12" ht="13.5" x14ac:dyDescent="0.25">
      <c r="A38" s="24" t="s">
        <v>49</v>
      </c>
      <c r="B38" s="18" t="s">
        <v>19</v>
      </c>
      <c r="C38" s="19">
        <v>102939476</v>
      </c>
      <c r="D38" s="19">
        <v>87474995</v>
      </c>
      <c r="E38" s="20">
        <v>114436088</v>
      </c>
      <c r="F38" s="21">
        <v>104199470</v>
      </c>
      <c r="G38" s="19">
        <v>104199470</v>
      </c>
      <c r="H38" s="20">
        <v>104199470</v>
      </c>
      <c r="I38" s="22">
        <v>114436088</v>
      </c>
      <c r="J38" s="23">
        <v>104199470</v>
      </c>
      <c r="K38" s="19">
        <v>104199470</v>
      </c>
      <c r="L38" s="20">
        <v>104199470</v>
      </c>
    </row>
    <row r="39" spans="1:12" ht="13.5" x14ac:dyDescent="0.25">
      <c r="A39" s="29" t="s">
        <v>53</v>
      </c>
      <c r="B39" s="37" t="s">
        <v>19</v>
      </c>
      <c r="C39" s="31">
        <f>SUM(C37:C38)</f>
        <v>155160797</v>
      </c>
      <c r="D39" s="38">
        <f t="shared" ref="D39:L39" si="4">SUM(D37:D38)</f>
        <v>138212994</v>
      </c>
      <c r="E39" s="39">
        <f t="shared" si="4"/>
        <v>163649720</v>
      </c>
      <c r="F39" s="40">
        <f t="shared" si="4"/>
        <v>155740791</v>
      </c>
      <c r="G39" s="38">
        <f t="shared" si="4"/>
        <v>155740791</v>
      </c>
      <c r="H39" s="39">
        <f t="shared" si="4"/>
        <v>155740791</v>
      </c>
      <c r="I39" s="40">
        <f t="shared" si="4"/>
        <v>163649720</v>
      </c>
      <c r="J39" s="42">
        <f t="shared" si="4"/>
        <v>155740791</v>
      </c>
      <c r="K39" s="38">
        <f t="shared" si="4"/>
        <v>155740791</v>
      </c>
      <c r="L39" s="39">
        <f t="shared" si="4"/>
        <v>155740791</v>
      </c>
    </row>
    <row r="40" spans="1:12" ht="13.5" x14ac:dyDescent="0.25">
      <c r="A40" s="29" t="s">
        <v>54</v>
      </c>
      <c r="B40" s="30" t="s">
        <v>19</v>
      </c>
      <c r="C40" s="31">
        <f>+C34+C39</f>
        <v>534598911</v>
      </c>
      <c r="D40" s="31">
        <f t="shared" ref="D40:L40" si="5">+D34+D39</f>
        <v>524008206</v>
      </c>
      <c r="E40" s="32">
        <f t="shared" si="5"/>
        <v>589398178</v>
      </c>
      <c r="F40" s="33">
        <f t="shared" si="5"/>
        <v>321642999</v>
      </c>
      <c r="G40" s="31">
        <f t="shared" si="5"/>
        <v>328844808</v>
      </c>
      <c r="H40" s="32">
        <f t="shared" si="5"/>
        <v>328844808</v>
      </c>
      <c r="I40" s="34">
        <f t="shared" si="5"/>
        <v>682080501</v>
      </c>
      <c r="J40" s="35">
        <f t="shared" si="5"/>
        <v>301895007</v>
      </c>
      <c r="K40" s="31">
        <f t="shared" si="5"/>
        <v>281716575</v>
      </c>
      <c r="L40" s="32">
        <f t="shared" si="5"/>
        <v>260630055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718562253</v>
      </c>
      <c r="D42" s="46">
        <f t="shared" ref="D42:L42" si="6">+D25-D40</f>
        <v>744748040</v>
      </c>
      <c r="E42" s="47">
        <f t="shared" si="6"/>
        <v>768140987</v>
      </c>
      <c r="F42" s="48">
        <f t="shared" si="6"/>
        <v>1245582795</v>
      </c>
      <c r="G42" s="46">
        <f t="shared" si="6"/>
        <v>1249299295</v>
      </c>
      <c r="H42" s="47">
        <f t="shared" si="6"/>
        <v>1249299295</v>
      </c>
      <c r="I42" s="49">
        <f t="shared" si="6"/>
        <v>825615562</v>
      </c>
      <c r="J42" s="50">
        <f t="shared" si="6"/>
        <v>1323630326</v>
      </c>
      <c r="K42" s="46">
        <f t="shared" si="6"/>
        <v>1419327809</v>
      </c>
      <c r="L42" s="47">
        <f t="shared" si="6"/>
        <v>1501657809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735686351</v>
      </c>
      <c r="D45" s="19">
        <v>659947136</v>
      </c>
      <c r="E45" s="20">
        <v>768140992</v>
      </c>
      <c r="F45" s="21">
        <v>1245582795</v>
      </c>
      <c r="G45" s="19">
        <v>1249299295</v>
      </c>
      <c r="H45" s="20">
        <v>1249299295</v>
      </c>
      <c r="I45" s="22">
        <v>825615584</v>
      </c>
      <c r="J45" s="23">
        <v>1323630326</v>
      </c>
      <c r="K45" s="19">
        <v>1419327809</v>
      </c>
      <c r="L45" s="20">
        <v>1501657809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735686351</v>
      </c>
      <c r="D48" s="53">
        <f t="shared" ref="D48:L48" si="7">SUM(D45:D47)</f>
        <v>659947136</v>
      </c>
      <c r="E48" s="54">
        <f t="shared" si="7"/>
        <v>768140992</v>
      </c>
      <c r="F48" s="55">
        <f t="shared" si="7"/>
        <v>1245582795</v>
      </c>
      <c r="G48" s="53">
        <f t="shared" si="7"/>
        <v>1249299295</v>
      </c>
      <c r="H48" s="54">
        <f t="shared" si="7"/>
        <v>1249299295</v>
      </c>
      <c r="I48" s="56">
        <f t="shared" si="7"/>
        <v>825615584</v>
      </c>
      <c r="J48" s="57">
        <f t="shared" si="7"/>
        <v>1323630326</v>
      </c>
      <c r="K48" s="53">
        <f t="shared" si="7"/>
        <v>1419327809</v>
      </c>
      <c r="L48" s="54">
        <f t="shared" si="7"/>
        <v>1501657809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4171707</v>
      </c>
      <c r="D6" s="19">
        <v>8796850</v>
      </c>
      <c r="E6" s="20">
        <v>11440322</v>
      </c>
      <c r="F6" s="21">
        <v>1537383</v>
      </c>
      <c r="G6" s="19">
        <v>-12682316</v>
      </c>
      <c r="H6" s="20">
        <v>-12682316</v>
      </c>
      <c r="I6" s="22">
        <v>8184760</v>
      </c>
      <c r="J6" s="23">
        <v>41206841</v>
      </c>
      <c r="K6" s="19">
        <v>107217792</v>
      </c>
      <c r="L6" s="20">
        <v>167901597</v>
      </c>
    </row>
    <row r="7" spans="1:12" ht="13.5" x14ac:dyDescent="0.25">
      <c r="A7" s="24" t="s">
        <v>22</v>
      </c>
      <c r="B7" s="18" t="s">
        <v>9</v>
      </c>
      <c r="C7" s="19">
        <v>41135534</v>
      </c>
      <c r="D7" s="19">
        <v>21923896</v>
      </c>
      <c r="E7" s="20">
        <v>65618828</v>
      </c>
      <c r="F7" s="21">
        <v>38465038</v>
      </c>
      <c r="G7" s="19">
        <v>38465038</v>
      </c>
      <c r="H7" s="20">
        <v>38465038</v>
      </c>
      <c r="I7" s="22">
        <v>73793674</v>
      </c>
      <c r="J7" s="23">
        <v>72189674</v>
      </c>
      <c r="K7" s="19">
        <v>79089063</v>
      </c>
      <c r="L7" s="20">
        <v>86333421</v>
      </c>
    </row>
    <row r="8" spans="1:12" ht="13.5" x14ac:dyDescent="0.25">
      <c r="A8" s="24" t="s">
        <v>23</v>
      </c>
      <c r="B8" s="18" t="s">
        <v>9</v>
      </c>
      <c r="C8" s="19">
        <v>40528153</v>
      </c>
      <c r="D8" s="19">
        <v>40609596</v>
      </c>
      <c r="E8" s="20">
        <v>40269165</v>
      </c>
      <c r="F8" s="21">
        <v>80492175</v>
      </c>
      <c r="G8" s="19">
        <v>60461725</v>
      </c>
      <c r="H8" s="20">
        <v>60461725</v>
      </c>
      <c r="I8" s="22">
        <v>76291637</v>
      </c>
      <c r="J8" s="23">
        <v>47934010</v>
      </c>
      <c r="K8" s="19">
        <v>55747922</v>
      </c>
      <c r="L8" s="20">
        <v>61210928</v>
      </c>
    </row>
    <row r="9" spans="1:12" ht="13.5" x14ac:dyDescent="0.25">
      <c r="A9" s="24" t="s">
        <v>24</v>
      </c>
      <c r="B9" s="18" t="s">
        <v>19</v>
      </c>
      <c r="C9" s="19">
        <v>36524507</v>
      </c>
      <c r="D9" s="19">
        <v>72826050</v>
      </c>
      <c r="E9" s="20">
        <v>102797718</v>
      </c>
      <c r="F9" s="21">
        <v>764358</v>
      </c>
      <c r="G9" s="19">
        <v>764358</v>
      </c>
      <c r="H9" s="20">
        <v>764358</v>
      </c>
      <c r="I9" s="22">
        <v>95860190</v>
      </c>
      <c r="J9" s="23">
        <v>14596736</v>
      </c>
      <c r="K9" s="19">
        <v>14596736</v>
      </c>
      <c r="L9" s="20">
        <v>14596736</v>
      </c>
    </row>
    <row r="10" spans="1:12" ht="13.5" x14ac:dyDescent="0.25">
      <c r="A10" s="24" t="s">
        <v>25</v>
      </c>
      <c r="B10" s="18" t="s">
        <v>19</v>
      </c>
      <c r="C10" s="19">
        <v>281121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1153319</v>
      </c>
      <c r="D11" s="19">
        <v>1297611</v>
      </c>
      <c r="E11" s="20">
        <v>1094890</v>
      </c>
      <c r="F11" s="21">
        <v>2300362</v>
      </c>
      <c r="G11" s="19">
        <v>2768016</v>
      </c>
      <c r="H11" s="20">
        <v>2768016</v>
      </c>
      <c r="I11" s="22">
        <v>6949439</v>
      </c>
      <c r="J11" s="23">
        <v>1094891</v>
      </c>
      <c r="K11" s="19">
        <v>1103021</v>
      </c>
      <c r="L11" s="20">
        <v>1114021</v>
      </c>
    </row>
    <row r="12" spans="1:12" ht="13.5" x14ac:dyDescent="0.25">
      <c r="A12" s="29" t="s">
        <v>28</v>
      </c>
      <c r="B12" s="30" t="s">
        <v>19</v>
      </c>
      <c r="C12" s="31">
        <f>SUM(C6:C11)</f>
        <v>123794341</v>
      </c>
      <c r="D12" s="31">
        <f t="shared" ref="D12:L12" si="0">SUM(D6:D11)</f>
        <v>145454003</v>
      </c>
      <c r="E12" s="32">
        <f t="shared" si="0"/>
        <v>221220923</v>
      </c>
      <c r="F12" s="33">
        <f t="shared" si="0"/>
        <v>123559316</v>
      </c>
      <c r="G12" s="31">
        <f t="shared" si="0"/>
        <v>89776821</v>
      </c>
      <c r="H12" s="32">
        <f t="shared" si="0"/>
        <v>89776821</v>
      </c>
      <c r="I12" s="34">
        <f t="shared" si="0"/>
        <v>261079700</v>
      </c>
      <c r="J12" s="35">
        <f t="shared" si="0"/>
        <v>177022152</v>
      </c>
      <c r="K12" s="31">
        <f t="shared" si="0"/>
        <v>257754534</v>
      </c>
      <c r="L12" s="32">
        <f t="shared" si="0"/>
        <v>331156703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77176</v>
      </c>
      <c r="D16" s="19">
        <v>67033</v>
      </c>
      <c r="E16" s="20">
        <v>67033</v>
      </c>
      <c r="F16" s="25">
        <v>67033</v>
      </c>
      <c r="G16" s="26">
        <v>67033</v>
      </c>
      <c r="H16" s="27">
        <v>67033</v>
      </c>
      <c r="I16" s="22">
        <v>67033</v>
      </c>
      <c r="J16" s="28">
        <v>67033</v>
      </c>
      <c r="K16" s="26">
        <v>67033</v>
      </c>
      <c r="L16" s="27">
        <v>67033</v>
      </c>
    </row>
    <row r="17" spans="1:12" ht="13.5" x14ac:dyDescent="0.25">
      <c r="A17" s="24" t="s">
        <v>33</v>
      </c>
      <c r="B17" s="18" t="s">
        <v>19</v>
      </c>
      <c r="C17" s="19">
        <v>196667407</v>
      </c>
      <c r="D17" s="19">
        <v>272931225</v>
      </c>
      <c r="E17" s="20">
        <v>260119984</v>
      </c>
      <c r="F17" s="21">
        <v>195688139</v>
      </c>
      <c r="G17" s="19">
        <v>195688139</v>
      </c>
      <c r="H17" s="20">
        <v>195688139</v>
      </c>
      <c r="I17" s="22">
        <v>184052405</v>
      </c>
      <c r="J17" s="23">
        <v>258944474</v>
      </c>
      <c r="K17" s="19">
        <v>258944474</v>
      </c>
      <c r="L17" s="20">
        <v>258944474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931077145</v>
      </c>
      <c r="D19" s="19">
        <v>941885954</v>
      </c>
      <c r="E19" s="20">
        <v>1040949672</v>
      </c>
      <c r="F19" s="21">
        <v>992356474</v>
      </c>
      <c r="G19" s="19">
        <v>1084254493</v>
      </c>
      <c r="H19" s="20">
        <v>1084254493</v>
      </c>
      <c r="I19" s="22">
        <v>1289798861</v>
      </c>
      <c r="J19" s="23">
        <v>968276009</v>
      </c>
      <c r="K19" s="19">
        <v>1024684884</v>
      </c>
      <c r="L19" s="20">
        <v>1067326555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-193380</v>
      </c>
      <c r="D22" s="19">
        <v>-416727</v>
      </c>
      <c r="E22" s="20">
        <v>-559636</v>
      </c>
      <c r="F22" s="21">
        <v>-310766</v>
      </c>
      <c r="G22" s="19">
        <v>-867495</v>
      </c>
      <c r="H22" s="20">
        <v>-867495</v>
      </c>
      <c r="I22" s="22">
        <v>-566854</v>
      </c>
      <c r="J22" s="23">
        <v>-604629</v>
      </c>
      <c r="K22" s="19">
        <v>-678542</v>
      </c>
      <c r="L22" s="20">
        <v>-754672</v>
      </c>
    </row>
    <row r="23" spans="1:12" ht="13.5" x14ac:dyDescent="0.25">
      <c r="A23" s="24" t="s">
        <v>39</v>
      </c>
      <c r="B23" s="18" t="s">
        <v>19</v>
      </c>
      <c r="C23" s="19">
        <v>16</v>
      </c>
      <c r="D23" s="19">
        <v>16</v>
      </c>
      <c r="E23" s="20">
        <v>16</v>
      </c>
      <c r="F23" s="25">
        <v>16</v>
      </c>
      <c r="G23" s="26">
        <v>16</v>
      </c>
      <c r="H23" s="27">
        <v>16</v>
      </c>
      <c r="I23" s="21">
        <v>16</v>
      </c>
      <c r="J23" s="28">
        <v>16</v>
      </c>
      <c r="K23" s="26">
        <v>16</v>
      </c>
      <c r="L23" s="27">
        <v>16</v>
      </c>
    </row>
    <row r="24" spans="1:12" ht="13.5" x14ac:dyDescent="0.25">
      <c r="A24" s="29" t="s">
        <v>40</v>
      </c>
      <c r="B24" s="37" t="s">
        <v>19</v>
      </c>
      <c r="C24" s="31">
        <f>SUM(C15:C23)</f>
        <v>1127628364</v>
      </c>
      <c r="D24" s="38">
        <f t="shared" ref="D24:L24" si="1">SUM(D15:D23)</f>
        <v>1214467501</v>
      </c>
      <c r="E24" s="39">
        <f t="shared" si="1"/>
        <v>1300577069</v>
      </c>
      <c r="F24" s="40">
        <f t="shared" si="1"/>
        <v>1187800896</v>
      </c>
      <c r="G24" s="38">
        <f t="shared" si="1"/>
        <v>1279142186</v>
      </c>
      <c r="H24" s="39">
        <f t="shared" si="1"/>
        <v>1279142186</v>
      </c>
      <c r="I24" s="41">
        <f t="shared" si="1"/>
        <v>1473351461</v>
      </c>
      <c r="J24" s="42">
        <f t="shared" si="1"/>
        <v>1226682903</v>
      </c>
      <c r="K24" s="38">
        <f t="shared" si="1"/>
        <v>1283017865</v>
      </c>
      <c r="L24" s="39">
        <f t="shared" si="1"/>
        <v>1325583406</v>
      </c>
    </row>
    <row r="25" spans="1:12" ht="13.5" x14ac:dyDescent="0.25">
      <c r="A25" s="29" t="s">
        <v>41</v>
      </c>
      <c r="B25" s="30" t="s">
        <v>19</v>
      </c>
      <c r="C25" s="31">
        <f>+C12+C24</f>
        <v>1251422705</v>
      </c>
      <c r="D25" s="31">
        <f t="shared" ref="D25:L25" si="2">+D12+D24</f>
        <v>1359921504</v>
      </c>
      <c r="E25" s="32">
        <f t="shared" si="2"/>
        <v>1521797992</v>
      </c>
      <c r="F25" s="33">
        <f t="shared" si="2"/>
        <v>1311360212</v>
      </c>
      <c r="G25" s="31">
        <f t="shared" si="2"/>
        <v>1368919007</v>
      </c>
      <c r="H25" s="32">
        <f t="shared" si="2"/>
        <v>1368919007</v>
      </c>
      <c r="I25" s="34">
        <f t="shared" si="2"/>
        <v>1734431161</v>
      </c>
      <c r="J25" s="35">
        <f t="shared" si="2"/>
        <v>1403705055</v>
      </c>
      <c r="K25" s="31">
        <f t="shared" si="2"/>
        <v>1540772399</v>
      </c>
      <c r="L25" s="32">
        <f t="shared" si="2"/>
        <v>1656740109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2169244</v>
      </c>
      <c r="D30" s="19">
        <v>1995124</v>
      </c>
      <c r="E30" s="20">
        <v>1738011</v>
      </c>
      <c r="F30" s="21">
        <v>-1738010</v>
      </c>
      <c r="G30" s="19">
        <v>-1738010</v>
      </c>
      <c r="H30" s="20">
        <v>-1738010</v>
      </c>
      <c r="I30" s="22">
        <v>43020</v>
      </c>
      <c r="J30" s="23">
        <v>1464213</v>
      </c>
      <c r="K30" s="19">
        <v>29383</v>
      </c>
      <c r="L30" s="20">
        <v>1</v>
      </c>
    </row>
    <row r="31" spans="1:12" ht="13.5" x14ac:dyDescent="0.25">
      <c r="A31" s="24" t="s">
        <v>47</v>
      </c>
      <c r="B31" s="18" t="s">
        <v>19</v>
      </c>
      <c r="C31" s="19">
        <v>2928225</v>
      </c>
      <c r="D31" s="19">
        <v>2212702</v>
      </c>
      <c r="E31" s="20">
        <v>2383182</v>
      </c>
      <c r="F31" s="21">
        <v>2212163</v>
      </c>
      <c r="G31" s="19">
        <v>2212163</v>
      </c>
      <c r="H31" s="20">
        <v>2212163</v>
      </c>
      <c r="I31" s="22">
        <v>2538411</v>
      </c>
      <c r="J31" s="23">
        <v>2433114</v>
      </c>
      <c r="K31" s="19">
        <v>2483046</v>
      </c>
      <c r="L31" s="20">
        <v>2532978</v>
      </c>
    </row>
    <row r="32" spans="1:12" ht="13.5" x14ac:dyDescent="0.25">
      <c r="A32" s="24" t="s">
        <v>48</v>
      </c>
      <c r="B32" s="18" t="s">
        <v>46</v>
      </c>
      <c r="C32" s="19">
        <v>89237542</v>
      </c>
      <c r="D32" s="19">
        <v>119030817</v>
      </c>
      <c r="E32" s="20">
        <v>144380262</v>
      </c>
      <c r="F32" s="21">
        <v>63801741</v>
      </c>
      <c r="G32" s="19">
        <v>68285520</v>
      </c>
      <c r="H32" s="20">
        <v>68285520</v>
      </c>
      <c r="I32" s="22">
        <v>185144296</v>
      </c>
      <c r="J32" s="23">
        <v>71842988</v>
      </c>
      <c r="K32" s="19">
        <v>113648253</v>
      </c>
      <c r="L32" s="20">
        <v>148191641</v>
      </c>
    </row>
    <row r="33" spans="1:12" ht="13.5" x14ac:dyDescent="0.25">
      <c r="A33" s="24" t="s">
        <v>49</v>
      </c>
      <c r="B33" s="18" t="s">
        <v>19</v>
      </c>
      <c r="C33" s="19">
        <v>13893055</v>
      </c>
      <c r="D33" s="19">
        <v>18267686</v>
      </c>
      <c r="E33" s="20">
        <v>24903627</v>
      </c>
      <c r="F33" s="21">
        <v>18704016</v>
      </c>
      <c r="G33" s="19">
        <v>18704016</v>
      </c>
      <c r="H33" s="20">
        <v>18704016</v>
      </c>
      <c r="I33" s="22">
        <v>24903627</v>
      </c>
      <c r="J33" s="23">
        <v>24903627</v>
      </c>
      <c r="K33" s="19">
        <v>24903627</v>
      </c>
      <c r="L33" s="20">
        <v>24903627</v>
      </c>
    </row>
    <row r="34" spans="1:12" ht="13.5" x14ac:dyDescent="0.25">
      <c r="A34" s="29" t="s">
        <v>50</v>
      </c>
      <c r="B34" s="30" t="s">
        <v>19</v>
      </c>
      <c r="C34" s="31">
        <f>SUM(C29:C33)</f>
        <v>108228066</v>
      </c>
      <c r="D34" s="31">
        <f t="shared" ref="D34:L34" si="3">SUM(D29:D33)</f>
        <v>141506329</v>
      </c>
      <c r="E34" s="32">
        <f t="shared" si="3"/>
        <v>173405082</v>
      </c>
      <c r="F34" s="33">
        <f t="shared" si="3"/>
        <v>82979910</v>
      </c>
      <c r="G34" s="31">
        <f t="shared" si="3"/>
        <v>87463689</v>
      </c>
      <c r="H34" s="32">
        <f t="shared" si="3"/>
        <v>87463689</v>
      </c>
      <c r="I34" s="34">
        <f t="shared" si="3"/>
        <v>212629354</v>
      </c>
      <c r="J34" s="35">
        <f t="shared" si="3"/>
        <v>100643942</v>
      </c>
      <c r="K34" s="31">
        <f t="shared" si="3"/>
        <v>141064309</v>
      </c>
      <c r="L34" s="32">
        <f t="shared" si="3"/>
        <v>175628247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8118500</v>
      </c>
      <c r="D37" s="19">
        <v>6207187</v>
      </c>
      <c r="E37" s="20">
        <v>4427688</v>
      </c>
      <c r="F37" s="21">
        <v>6207194</v>
      </c>
      <c r="G37" s="19">
        <v>6207194</v>
      </c>
      <c r="H37" s="20">
        <v>6207194</v>
      </c>
      <c r="I37" s="22">
        <v>4427689</v>
      </c>
      <c r="J37" s="23">
        <v>1043745</v>
      </c>
      <c r="K37" s="19">
        <v>1001144</v>
      </c>
      <c r="L37" s="20">
        <v>57445</v>
      </c>
    </row>
    <row r="38" spans="1:12" ht="13.5" x14ac:dyDescent="0.25">
      <c r="A38" s="24" t="s">
        <v>49</v>
      </c>
      <c r="B38" s="18" t="s">
        <v>19</v>
      </c>
      <c r="C38" s="19">
        <v>92414698</v>
      </c>
      <c r="D38" s="19">
        <v>93634405</v>
      </c>
      <c r="E38" s="20">
        <v>107014803</v>
      </c>
      <c r="F38" s="21">
        <v>93198075</v>
      </c>
      <c r="G38" s="19">
        <v>93198075</v>
      </c>
      <c r="H38" s="20">
        <v>93198075</v>
      </c>
      <c r="I38" s="22">
        <v>107014803</v>
      </c>
      <c r="J38" s="23">
        <v>107014803</v>
      </c>
      <c r="K38" s="19">
        <v>107014803</v>
      </c>
      <c r="L38" s="20">
        <v>107014803</v>
      </c>
    </row>
    <row r="39" spans="1:12" ht="13.5" x14ac:dyDescent="0.25">
      <c r="A39" s="29" t="s">
        <v>53</v>
      </c>
      <c r="B39" s="37" t="s">
        <v>19</v>
      </c>
      <c r="C39" s="31">
        <f>SUM(C37:C38)</f>
        <v>100533198</v>
      </c>
      <c r="D39" s="38">
        <f t="shared" ref="D39:L39" si="4">SUM(D37:D38)</f>
        <v>99841592</v>
      </c>
      <c r="E39" s="39">
        <f t="shared" si="4"/>
        <v>111442491</v>
      </c>
      <c r="F39" s="40">
        <f t="shared" si="4"/>
        <v>99405269</v>
      </c>
      <c r="G39" s="38">
        <f t="shared" si="4"/>
        <v>99405269</v>
      </c>
      <c r="H39" s="39">
        <f t="shared" si="4"/>
        <v>99405269</v>
      </c>
      <c r="I39" s="40">
        <f t="shared" si="4"/>
        <v>111442492</v>
      </c>
      <c r="J39" s="42">
        <f t="shared" si="4"/>
        <v>108058548</v>
      </c>
      <c r="K39" s="38">
        <f t="shared" si="4"/>
        <v>108015947</v>
      </c>
      <c r="L39" s="39">
        <f t="shared" si="4"/>
        <v>107072248</v>
      </c>
    </row>
    <row r="40" spans="1:12" ht="13.5" x14ac:dyDescent="0.25">
      <c r="A40" s="29" t="s">
        <v>54</v>
      </c>
      <c r="B40" s="30" t="s">
        <v>19</v>
      </c>
      <c r="C40" s="31">
        <f>+C34+C39</f>
        <v>208761264</v>
      </c>
      <c r="D40" s="31">
        <f t="shared" ref="D40:L40" si="5">+D34+D39</f>
        <v>241347921</v>
      </c>
      <c r="E40" s="32">
        <f t="shared" si="5"/>
        <v>284847573</v>
      </c>
      <c r="F40" s="33">
        <f t="shared" si="5"/>
        <v>182385179</v>
      </c>
      <c r="G40" s="31">
        <f t="shared" si="5"/>
        <v>186868958</v>
      </c>
      <c r="H40" s="32">
        <f t="shared" si="5"/>
        <v>186868958</v>
      </c>
      <c r="I40" s="34">
        <f t="shared" si="5"/>
        <v>324071846</v>
      </c>
      <c r="J40" s="35">
        <f t="shared" si="5"/>
        <v>208702490</v>
      </c>
      <c r="K40" s="31">
        <f t="shared" si="5"/>
        <v>249080256</v>
      </c>
      <c r="L40" s="32">
        <f t="shared" si="5"/>
        <v>282700495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1042661441</v>
      </c>
      <c r="D42" s="46">
        <f t="shared" ref="D42:L42" si="6">+D25-D40</f>
        <v>1118573583</v>
      </c>
      <c r="E42" s="47">
        <f t="shared" si="6"/>
        <v>1236950419</v>
      </c>
      <c r="F42" s="48">
        <f t="shared" si="6"/>
        <v>1128975033</v>
      </c>
      <c r="G42" s="46">
        <f t="shared" si="6"/>
        <v>1182050049</v>
      </c>
      <c r="H42" s="47">
        <f t="shared" si="6"/>
        <v>1182050049</v>
      </c>
      <c r="I42" s="49">
        <f t="shared" si="6"/>
        <v>1410359315</v>
      </c>
      <c r="J42" s="50">
        <f t="shared" si="6"/>
        <v>1195002565</v>
      </c>
      <c r="K42" s="46">
        <f t="shared" si="6"/>
        <v>1291692143</v>
      </c>
      <c r="L42" s="47">
        <f t="shared" si="6"/>
        <v>1374039614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1008551006</v>
      </c>
      <c r="D45" s="19">
        <v>1134073258</v>
      </c>
      <c r="E45" s="20">
        <v>1236950415</v>
      </c>
      <c r="F45" s="21">
        <v>1128975029</v>
      </c>
      <c r="G45" s="19">
        <v>1182050045</v>
      </c>
      <c r="H45" s="20">
        <v>1182050045</v>
      </c>
      <c r="I45" s="22">
        <v>1410359292</v>
      </c>
      <c r="J45" s="23">
        <v>1195002569</v>
      </c>
      <c r="K45" s="19">
        <v>1291692148</v>
      </c>
      <c r="L45" s="20">
        <v>1374039610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1008551006</v>
      </c>
      <c r="D48" s="53">
        <f t="shared" ref="D48:L48" si="7">SUM(D45:D47)</f>
        <v>1134073258</v>
      </c>
      <c r="E48" s="54">
        <f t="shared" si="7"/>
        <v>1236950415</v>
      </c>
      <c r="F48" s="55">
        <f t="shared" si="7"/>
        <v>1128975029</v>
      </c>
      <c r="G48" s="53">
        <f t="shared" si="7"/>
        <v>1182050045</v>
      </c>
      <c r="H48" s="54">
        <f t="shared" si="7"/>
        <v>1182050045</v>
      </c>
      <c r="I48" s="56">
        <f t="shared" si="7"/>
        <v>1410359292</v>
      </c>
      <c r="J48" s="57">
        <f t="shared" si="7"/>
        <v>1195002569</v>
      </c>
      <c r="K48" s="53">
        <f t="shared" si="7"/>
        <v>1291692148</v>
      </c>
      <c r="L48" s="54">
        <f t="shared" si="7"/>
        <v>1374039610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-1680878</v>
      </c>
      <c r="D6" s="19">
        <v>2334768</v>
      </c>
      <c r="E6" s="20">
        <v>5780618</v>
      </c>
      <c r="F6" s="21">
        <v>731167</v>
      </c>
      <c r="G6" s="19">
        <v>-40250841</v>
      </c>
      <c r="H6" s="20">
        <v>-40250841</v>
      </c>
      <c r="I6" s="22">
        <v>44837071</v>
      </c>
      <c r="J6" s="23">
        <v>55962549</v>
      </c>
      <c r="K6" s="19">
        <v>51453122</v>
      </c>
      <c r="L6" s="20">
        <v>55063424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11439259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72668352</v>
      </c>
      <c r="D8" s="19">
        <v>36778091</v>
      </c>
      <c r="E8" s="20">
        <v>60671452</v>
      </c>
      <c r="F8" s="21">
        <v>69919084</v>
      </c>
      <c r="G8" s="19">
        <v>99171135</v>
      </c>
      <c r="H8" s="20">
        <v>99171135</v>
      </c>
      <c r="I8" s="22">
        <v>139777615</v>
      </c>
      <c r="J8" s="23">
        <v>37122755</v>
      </c>
      <c r="K8" s="19">
        <v>48331657</v>
      </c>
      <c r="L8" s="20">
        <v>44974944</v>
      </c>
    </row>
    <row r="9" spans="1:12" ht="13.5" x14ac:dyDescent="0.25">
      <c r="A9" s="24" t="s">
        <v>24</v>
      </c>
      <c r="B9" s="18" t="s">
        <v>19</v>
      </c>
      <c r="C9" s="19">
        <v>9701958</v>
      </c>
      <c r="D9" s="19">
        <v>8008697</v>
      </c>
      <c r="E9" s="20">
        <v>6583617</v>
      </c>
      <c r="F9" s="21">
        <v>0</v>
      </c>
      <c r="G9" s="19">
        <v>6583617</v>
      </c>
      <c r="H9" s="20">
        <v>6583617</v>
      </c>
      <c r="I9" s="22">
        <v>45795896</v>
      </c>
      <c r="J9" s="23">
        <v>2453738</v>
      </c>
      <c r="K9" s="19">
        <v>6583617</v>
      </c>
      <c r="L9" s="20">
        <v>6583617</v>
      </c>
    </row>
    <row r="10" spans="1:12" ht="13.5" x14ac:dyDescent="0.25">
      <c r="A10" s="24" t="s">
        <v>25</v>
      </c>
      <c r="B10" s="18" t="s">
        <v>19</v>
      </c>
      <c r="C10" s="19">
        <v>-1315</v>
      </c>
      <c r="D10" s="19">
        <v>0</v>
      </c>
      <c r="E10" s="20">
        <v>367728</v>
      </c>
      <c r="F10" s="25">
        <v>0</v>
      </c>
      <c r="G10" s="26">
        <v>367728</v>
      </c>
      <c r="H10" s="27">
        <v>367728</v>
      </c>
      <c r="I10" s="22">
        <v>-1315</v>
      </c>
      <c r="J10" s="28">
        <v>367728</v>
      </c>
      <c r="K10" s="26">
        <v>367728</v>
      </c>
      <c r="L10" s="27">
        <v>367728</v>
      </c>
    </row>
    <row r="11" spans="1:12" ht="13.5" x14ac:dyDescent="0.25">
      <c r="A11" s="24" t="s">
        <v>26</v>
      </c>
      <c r="B11" s="18" t="s">
        <v>27</v>
      </c>
      <c r="C11" s="19">
        <v>311718</v>
      </c>
      <c r="D11" s="19">
        <v>220333</v>
      </c>
      <c r="E11" s="20">
        <v>197512</v>
      </c>
      <c r="F11" s="21">
        <v>195130</v>
      </c>
      <c r="G11" s="19">
        <v>197511</v>
      </c>
      <c r="H11" s="20">
        <v>197511</v>
      </c>
      <c r="I11" s="22">
        <v>276407</v>
      </c>
      <c r="J11" s="23">
        <v>197511</v>
      </c>
      <c r="K11" s="19">
        <v>197511</v>
      </c>
      <c r="L11" s="20">
        <v>197511</v>
      </c>
    </row>
    <row r="12" spans="1:12" ht="13.5" x14ac:dyDescent="0.25">
      <c r="A12" s="29" t="s">
        <v>28</v>
      </c>
      <c r="B12" s="30" t="s">
        <v>19</v>
      </c>
      <c r="C12" s="31">
        <f>SUM(C6:C11)</f>
        <v>80999835</v>
      </c>
      <c r="D12" s="31">
        <f t="shared" ref="D12:L12" si="0">SUM(D6:D11)</f>
        <v>47341889</v>
      </c>
      <c r="E12" s="32">
        <f t="shared" si="0"/>
        <v>73600927</v>
      </c>
      <c r="F12" s="33">
        <f t="shared" si="0"/>
        <v>70845381</v>
      </c>
      <c r="G12" s="31">
        <f t="shared" si="0"/>
        <v>66069150</v>
      </c>
      <c r="H12" s="32">
        <f t="shared" si="0"/>
        <v>66069150</v>
      </c>
      <c r="I12" s="34">
        <f t="shared" si="0"/>
        <v>242124933</v>
      </c>
      <c r="J12" s="35">
        <f t="shared" si="0"/>
        <v>96104281</v>
      </c>
      <c r="K12" s="31">
        <f t="shared" si="0"/>
        <v>106933635</v>
      </c>
      <c r="L12" s="32">
        <f t="shared" si="0"/>
        <v>107187224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26918700</v>
      </c>
      <c r="D17" s="19">
        <v>110298200</v>
      </c>
      <c r="E17" s="20">
        <v>108538200</v>
      </c>
      <c r="F17" s="21">
        <v>104059000</v>
      </c>
      <c r="G17" s="19">
        <v>108538200</v>
      </c>
      <c r="H17" s="20">
        <v>108538200</v>
      </c>
      <c r="I17" s="22">
        <v>104059000</v>
      </c>
      <c r="J17" s="23">
        <v>108538200</v>
      </c>
      <c r="K17" s="19">
        <v>108538200</v>
      </c>
      <c r="L17" s="20">
        <v>108538200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676744121</v>
      </c>
      <c r="D19" s="19">
        <v>684459342</v>
      </c>
      <c r="E19" s="20">
        <v>690001280</v>
      </c>
      <c r="F19" s="21">
        <v>760999131</v>
      </c>
      <c r="G19" s="19">
        <v>742538896</v>
      </c>
      <c r="H19" s="20">
        <v>742538896</v>
      </c>
      <c r="I19" s="22">
        <v>797065882</v>
      </c>
      <c r="J19" s="23">
        <v>724165800</v>
      </c>
      <c r="K19" s="19">
        <v>728718050</v>
      </c>
      <c r="L19" s="20">
        <v>719887050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4718388</v>
      </c>
      <c r="D22" s="19">
        <v>4664880</v>
      </c>
      <c r="E22" s="20">
        <v>2614996</v>
      </c>
      <c r="F22" s="21">
        <v>3814880</v>
      </c>
      <c r="G22" s="19">
        <v>1414996</v>
      </c>
      <c r="H22" s="20">
        <v>1414996</v>
      </c>
      <c r="I22" s="22">
        <v>4664880</v>
      </c>
      <c r="J22" s="23">
        <v>944196</v>
      </c>
      <c r="K22" s="19">
        <v>944196</v>
      </c>
      <c r="L22" s="20">
        <v>944196</v>
      </c>
    </row>
    <row r="23" spans="1:12" ht="13.5" x14ac:dyDescent="0.25">
      <c r="A23" s="24" t="s">
        <v>39</v>
      </c>
      <c r="B23" s="18" t="s">
        <v>19</v>
      </c>
      <c r="C23" s="19">
        <v>322483</v>
      </c>
      <c r="D23" s="19">
        <v>322483</v>
      </c>
      <c r="E23" s="20">
        <v>322483</v>
      </c>
      <c r="F23" s="25">
        <v>322483</v>
      </c>
      <c r="G23" s="26">
        <v>322483</v>
      </c>
      <c r="H23" s="27">
        <v>322483</v>
      </c>
      <c r="I23" s="21">
        <v>108179</v>
      </c>
      <c r="J23" s="28">
        <v>322483</v>
      </c>
      <c r="K23" s="26">
        <v>322483</v>
      </c>
      <c r="L23" s="27">
        <v>322483</v>
      </c>
    </row>
    <row r="24" spans="1:12" ht="13.5" x14ac:dyDescent="0.25">
      <c r="A24" s="29" t="s">
        <v>40</v>
      </c>
      <c r="B24" s="37" t="s">
        <v>19</v>
      </c>
      <c r="C24" s="31">
        <f>SUM(C15:C23)</f>
        <v>708703692</v>
      </c>
      <c r="D24" s="38">
        <f t="shared" ref="D24:L24" si="1">SUM(D15:D23)</f>
        <v>799744905</v>
      </c>
      <c r="E24" s="39">
        <f t="shared" si="1"/>
        <v>801476959</v>
      </c>
      <c r="F24" s="40">
        <f t="shared" si="1"/>
        <v>869195494</v>
      </c>
      <c r="G24" s="38">
        <f t="shared" si="1"/>
        <v>852814575</v>
      </c>
      <c r="H24" s="39">
        <f t="shared" si="1"/>
        <v>852814575</v>
      </c>
      <c r="I24" s="41">
        <f t="shared" si="1"/>
        <v>905897941</v>
      </c>
      <c r="J24" s="42">
        <f t="shared" si="1"/>
        <v>833970679</v>
      </c>
      <c r="K24" s="38">
        <f t="shared" si="1"/>
        <v>838522929</v>
      </c>
      <c r="L24" s="39">
        <f t="shared" si="1"/>
        <v>829691929</v>
      </c>
    </row>
    <row r="25" spans="1:12" ht="13.5" x14ac:dyDescent="0.25">
      <c r="A25" s="29" t="s">
        <v>41</v>
      </c>
      <c r="B25" s="30" t="s">
        <v>19</v>
      </c>
      <c r="C25" s="31">
        <f>+C12+C24</f>
        <v>789703527</v>
      </c>
      <c r="D25" s="31">
        <f t="shared" ref="D25:L25" si="2">+D12+D24</f>
        <v>847086794</v>
      </c>
      <c r="E25" s="32">
        <f t="shared" si="2"/>
        <v>875077886</v>
      </c>
      <c r="F25" s="33">
        <f t="shared" si="2"/>
        <v>940040875</v>
      </c>
      <c r="G25" s="31">
        <f t="shared" si="2"/>
        <v>918883725</v>
      </c>
      <c r="H25" s="32">
        <f t="shared" si="2"/>
        <v>918883725</v>
      </c>
      <c r="I25" s="34">
        <f t="shared" si="2"/>
        <v>1148022874</v>
      </c>
      <c r="J25" s="35">
        <f t="shared" si="2"/>
        <v>930074960</v>
      </c>
      <c r="K25" s="31">
        <f t="shared" si="2"/>
        <v>945456564</v>
      </c>
      <c r="L25" s="32">
        <f t="shared" si="2"/>
        <v>936879153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1054545</v>
      </c>
      <c r="D30" s="19">
        <v>4176483</v>
      </c>
      <c r="E30" s="20">
        <v>44766</v>
      </c>
      <c r="F30" s="21">
        <v>680709</v>
      </c>
      <c r="G30" s="19">
        <v>44766</v>
      </c>
      <c r="H30" s="20">
        <v>44766</v>
      </c>
      <c r="I30" s="22">
        <v>-348484</v>
      </c>
      <c r="J30" s="23">
        <v>44766</v>
      </c>
      <c r="K30" s="19">
        <v>44766</v>
      </c>
      <c r="L30" s="20">
        <v>44766</v>
      </c>
    </row>
    <row r="31" spans="1:12" ht="13.5" x14ac:dyDescent="0.25">
      <c r="A31" s="24" t="s">
        <v>47</v>
      </c>
      <c r="B31" s="18" t="s">
        <v>19</v>
      </c>
      <c r="C31" s="19">
        <v>64629</v>
      </c>
      <c r="D31" s="19">
        <v>74924</v>
      </c>
      <c r="E31" s="20">
        <v>77576</v>
      </c>
      <c r="F31" s="21">
        <v>84923</v>
      </c>
      <c r="G31" s="19">
        <v>77576</v>
      </c>
      <c r="H31" s="20">
        <v>77576</v>
      </c>
      <c r="I31" s="22">
        <v>167157</v>
      </c>
      <c r="J31" s="23">
        <v>77576</v>
      </c>
      <c r="K31" s="19">
        <v>77576</v>
      </c>
      <c r="L31" s="20">
        <v>77576</v>
      </c>
    </row>
    <row r="32" spans="1:12" ht="13.5" x14ac:dyDescent="0.25">
      <c r="A32" s="24" t="s">
        <v>48</v>
      </c>
      <c r="B32" s="18" t="s">
        <v>46</v>
      </c>
      <c r="C32" s="19">
        <v>72049779</v>
      </c>
      <c r="D32" s="19">
        <v>77997021</v>
      </c>
      <c r="E32" s="20">
        <v>60976095</v>
      </c>
      <c r="F32" s="21">
        <v>52000000</v>
      </c>
      <c r="G32" s="19">
        <v>60976094</v>
      </c>
      <c r="H32" s="20">
        <v>60976094</v>
      </c>
      <c r="I32" s="22">
        <v>201032483</v>
      </c>
      <c r="J32" s="23">
        <v>60976094</v>
      </c>
      <c r="K32" s="19">
        <v>60976094</v>
      </c>
      <c r="L32" s="20">
        <v>60976094</v>
      </c>
    </row>
    <row r="33" spans="1:12" ht="13.5" x14ac:dyDescent="0.25">
      <c r="A33" s="24" t="s">
        <v>49</v>
      </c>
      <c r="B33" s="18" t="s">
        <v>19</v>
      </c>
      <c r="C33" s="19">
        <v>39672103</v>
      </c>
      <c r="D33" s="19">
        <v>43294637</v>
      </c>
      <c r="E33" s="20">
        <v>51194372</v>
      </c>
      <c r="F33" s="21">
        <v>711395</v>
      </c>
      <c r="G33" s="19">
        <v>51194372</v>
      </c>
      <c r="H33" s="20">
        <v>51194372</v>
      </c>
      <c r="I33" s="22">
        <v>43538200</v>
      </c>
      <c r="J33" s="23">
        <v>51194372</v>
      </c>
      <c r="K33" s="19">
        <v>51194372</v>
      </c>
      <c r="L33" s="20">
        <v>51194372</v>
      </c>
    </row>
    <row r="34" spans="1:12" ht="13.5" x14ac:dyDescent="0.25">
      <c r="A34" s="29" t="s">
        <v>50</v>
      </c>
      <c r="B34" s="30" t="s">
        <v>19</v>
      </c>
      <c r="C34" s="31">
        <f>SUM(C29:C33)</f>
        <v>112841056</v>
      </c>
      <c r="D34" s="31">
        <f t="shared" ref="D34:L34" si="3">SUM(D29:D33)</f>
        <v>125543065</v>
      </c>
      <c r="E34" s="32">
        <f t="shared" si="3"/>
        <v>112292809</v>
      </c>
      <c r="F34" s="33">
        <f t="shared" si="3"/>
        <v>53477027</v>
      </c>
      <c r="G34" s="31">
        <f t="shared" si="3"/>
        <v>112292808</v>
      </c>
      <c r="H34" s="32">
        <f t="shared" si="3"/>
        <v>112292808</v>
      </c>
      <c r="I34" s="34">
        <f t="shared" si="3"/>
        <v>244389356</v>
      </c>
      <c r="J34" s="35">
        <f t="shared" si="3"/>
        <v>112292808</v>
      </c>
      <c r="K34" s="31">
        <f t="shared" si="3"/>
        <v>112292808</v>
      </c>
      <c r="L34" s="32">
        <f t="shared" si="3"/>
        <v>112292808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489752</v>
      </c>
      <c r="D37" s="19">
        <v>63641</v>
      </c>
      <c r="E37" s="20">
        <v>0</v>
      </c>
      <c r="F37" s="21">
        <v>380709</v>
      </c>
      <c r="G37" s="19">
        <v>0</v>
      </c>
      <c r="H37" s="20">
        <v>0</v>
      </c>
      <c r="I37" s="22">
        <v>15872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4697070</v>
      </c>
      <c r="D38" s="19">
        <v>4892298</v>
      </c>
      <c r="E38" s="20">
        <v>5016000</v>
      </c>
      <c r="F38" s="21">
        <v>48027897</v>
      </c>
      <c r="G38" s="19">
        <v>5016000</v>
      </c>
      <c r="H38" s="20">
        <v>5016000</v>
      </c>
      <c r="I38" s="22">
        <v>4910000</v>
      </c>
      <c r="J38" s="23">
        <v>5016000</v>
      </c>
      <c r="K38" s="19">
        <v>5016000</v>
      </c>
      <c r="L38" s="20">
        <v>5016000</v>
      </c>
    </row>
    <row r="39" spans="1:12" ht="13.5" x14ac:dyDescent="0.25">
      <c r="A39" s="29" t="s">
        <v>53</v>
      </c>
      <c r="B39" s="37" t="s">
        <v>19</v>
      </c>
      <c r="C39" s="31">
        <f>SUM(C37:C38)</f>
        <v>5186822</v>
      </c>
      <c r="D39" s="38">
        <f t="shared" ref="D39:L39" si="4">SUM(D37:D38)</f>
        <v>4955939</v>
      </c>
      <c r="E39" s="39">
        <f t="shared" si="4"/>
        <v>5016000</v>
      </c>
      <c r="F39" s="40">
        <f t="shared" si="4"/>
        <v>48408606</v>
      </c>
      <c r="G39" s="38">
        <f t="shared" si="4"/>
        <v>5016000</v>
      </c>
      <c r="H39" s="39">
        <f t="shared" si="4"/>
        <v>5016000</v>
      </c>
      <c r="I39" s="40">
        <f t="shared" si="4"/>
        <v>4925872</v>
      </c>
      <c r="J39" s="42">
        <f t="shared" si="4"/>
        <v>5016000</v>
      </c>
      <c r="K39" s="38">
        <f t="shared" si="4"/>
        <v>5016000</v>
      </c>
      <c r="L39" s="39">
        <f t="shared" si="4"/>
        <v>5016000</v>
      </c>
    </row>
    <row r="40" spans="1:12" ht="13.5" x14ac:dyDescent="0.25">
      <c r="A40" s="29" t="s">
        <v>54</v>
      </c>
      <c r="B40" s="30" t="s">
        <v>19</v>
      </c>
      <c r="C40" s="31">
        <f>+C34+C39</f>
        <v>118027878</v>
      </c>
      <c r="D40" s="31">
        <f t="shared" ref="D40:L40" si="5">+D34+D39</f>
        <v>130499004</v>
      </c>
      <c r="E40" s="32">
        <f t="shared" si="5"/>
        <v>117308809</v>
      </c>
      <c r="F40" s="33">
        <f t="shared" si="5"/>
        <v>101885633</v>
      </c>
      <c r="G40" s="31">
        <f t="shared" si="5"/>
        <v>117308808</v>
      </c>
      <c r="H40" s="32">
        <f t="shared" si="5"/>
        <v>117308808</v>
      </c>
      <c r="I40" s="34">
        <f t="shared" si="5"/>
        <v>249315228</v>
      </c>
      <c r="J40" s="35">
        <f t="shared" si="5"/>
        <v>117308808</v>
      </c>
      <c r="K40" s="31">
        <f t="shared" si="5"/>
        <v>117308808</v>
      </c>
      <c r="L40" s="32">
        <f t="shared" si="5"/>
        <v>117308808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671675649</v>
      </c>
      <c r="D42" s="46">
        <f t="shared" ref="D42:L42" si="6">+D25-D40</f>
        <v>716587790</v>
      </c>
      <c r="E42" s="47">
        <f t="shared" si="6"/>
        <v>757769077</v>
      </c>
      <c r="F42" s="48">
        <f t="shared" si="6"/>
        <v>838155242</v>
      </c>
      <c r="G42" s="46">
        <f t="shared" si="6"/>
        <v>801574917</v>
      </c>
      <c r="H42" s="47">
        <f t="shared" si="6"/>
        <v>801574917</v>
      </c>
      <c r="I42" s="49">
        <f t="shared" si="6"/>
        <v>898707646</v>
      </c>
      <c r="J42" s="50">
        <f t="shared" si="6"/>
        <v>812766152</v>
      </c>
      <c r="K42" s="46">
        <f t="shared" si="6"/>
        <v>828147756</v>
      </c>
      <c r="L42" s="47">
        <f t="shared" si="6"/>
        <v>819570345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707396511</v>
      </c>
      <c r="D45" s="19">
        <v>660280248</v>
      </c>
      <c r="E45" s="20">
        <v>716587798</v>
      </c>
      <c r="F45" s="21">
        <v>0</v>
      </c>
      <c r="G45" s="19">
        <v>738450306</v>
      </c>
      <c r="H45" s="20">
        <v>738450306</v>
      </c>
      <c r="I45" s="22">
        <v>805204853</v>
      </c>
      <c r="J45" s="23">
        <v>812766152</v>
      </c>
      <c r="K45" s="19">
        <v>825991780</v>
      </c>
      <c r="L45" s="20">
        <v>820304870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783099896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707396511</v>
      </c>
      <c r="D48" s="53">
        <f t="shared" ref="D48:L48" si="7">SUM(D45:D47)</f>
        <v>660280248</v>
      </c>
      <c r="E48" s="54">
        <f t="shared" si="7"/>
        <v>716587798</v>
      </c>
      <c r="F48" s="55">
        <f t="shared" si="7"/>
        <v>783099896</v>
      </c>
      <c r="G48" s="53">
        <f t="shared" si="7"/>
        <v>738450306</v>
      </c>
      <c r="H48" s="54">
        <f t="shared" si="7"/>
        <v>738450306</v>
      </c>
      <c r="I48" s="56">
        <f t="shared" si="7"/>
        <v>805204853</v>
      </c>
      <c r="J48" s="57">
        <f t="shared" si="7"/>
        <v>812766152</v>
      </c>
      <c r="K48" s="53">
        <f t="shared" si="7"/>
        <v>825991780</v>
      </c>
      <c r="L48" s="54">
        <f t="shared" si="7"/>
        <v>820304870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9341101</v>
      </c>
      <c r="D6" s="19">
        <v>5136424</v>
      </c>
      <c r="E6" s="20">
        <v>12187887</v>
      </c>
      <c r="F6" s="21">
        <v>12223501</v>
      </c>
      <c r="G6" s="19">
        <v>3116789</v>
      </c>
      <c r="H6" s="20">
        <v>3116789</v>
      </c>
      <c r="I6" s="22">
        <v>14625964</v>
      </c>
      <c r="J6" s="23">
        <v>2601107</v>
      </c>
      <c r="K6" s="19">
        <v>2137120</v>
      </c>
      <c r="L6" s="20">
        <v>16657810</v>
      </c>
    </row>
    <row r="7" spans="1:12" ht="13.5" x14ac:dyDescent="0.25">
      <c r="A7" s="24" t="s">
        <v>22</v>
      </c>
      <c r="B7" s="18" t="s">
        <v>9</v>
      </c>
      <c r="C7" s="19">
        <v>110571742</v>
      </c>
      <c r="D7" s="19">
        <v>-78331779</v>
      </c>
      <c r="E7" s="20">
        <v>40489894</v>
      </c>
      <c r="F7" s="21">
        <v>33115719</v>
      </c>
      <c r="G7" s="19">
        <v>987170</v>
      </c>
      <c r="H7" s="20">
        <v>987170</v>
      </c>
      <c r="I7" s="22">
        <v>9803349</v>
      </c>
      <c r="J7" s="23">
        <v>2837685</v>
      </c>
      <c r="K7" s="19">
        <v>1769623</v>
      </c>
      <c r="L7" s="20">
        <v>3788498</v>
      </c>
    </row>
    <row r="8" spans="1:12" ht="13.5" x14ac:dyDescent="0.25">
      <c r="A8" s="24" t="s">
        <v>23</v>
      </c>
      <c r="B8" s="18" t="s">
        <v>9</v>
      </c>
      <c r="C8" s="19">
        <v>76149</v>
      </c>
      <c r="D8" s="19">
        <v>-5704810</v>
      </c>
      <c r="E8" s="20">
        <v>85286411</v>
      </c>
      <c r="F8" s="21">
        <v>67295719</v>
      </c>
      <c r="G8" s="19">
        <v>86055598</v>
      </c>
      <c r="H8" s="20">
        <v>86055598</v>
      </c>
      <c r="I8" s="22">
        <v>149547556</v>
      </c>
      <c r="J8" s="23">
        <v>67954902</v>
      </c>
      <c r="K8" s="19">
        <v>67230847</v>
      </c>
      <c r="L8" s="20">
        <v>66506787</v>
      </c>
    </row>
    <row r="9" spans="1:12" ht="13.5" x14ac:dyDescent="0.25">
      <c r="A9" s="24" t="s">
        <v>24</v>
      </c>
      <c r="B9" s="18" t="s">
        <v>19</v>
      </c>
      <c r="C9" s="19">
        <v>22624953</v>
      </c>
      <c r="D9" s="19">
        <v>10595548</v>
      </c>
      <c r="E9" s="20">
        <v>142012231</v>
      </c>
      <c r="F9" s="21">
        <v>48617544</v>
      </c>
      <c r="G9" s="19">
        <v>47031797</v>
      </c>
      <c r="H9" s="20">
        <v>47031797</v>
      </c>
      <c r="I9" s="22">
        <v>143082703</v>
      </c>
      <c r="J9" s="23">
        <v>47031790</v>
      </c>
      <c r="K9" s="19">
        <v>46675036</v>
      </c>
      <c r="L9" s="20">
        <v>46285458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3000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2583169</v>
      </c>
      <c r="D11" s="19">
        <v>431879</v>
      </c>
      <c r="E11" s="20">
        <v>12570369</v>
      </c>
      <c r="F11" s="21">
        <v>8798443</v>
      </c>
      <c r="G11" s="19">
        <v>12256386</v>
      </c>
      <c r="H11" s="20">
        <v>12256386</v>
      </c>
      <c r="I11" s="22">
        <v>20904616</v>
      </c>
      <c r="J11" s="23">
        <v>12570366</v>
      </c>
      <c r="K11" s="19">
        <v>12570366</v>
      </c>
      <c r="L11" s="20">
        <v>12570366</v>
      </c>
    </row>
    <row r="12" spans="1:12" ht="13.5" x14ac:dyDescent="0.25">
      <c r="A12" s="29" t="s">
        <v>28</v>
      </c>
      <c r="B12" s="30" t="s">
        <v>19</v>
      </c>
      <c r="C12" s="31">
        <f>SUM(C6:C11)</f>
        <v>145197114</v>
      </c>
      <c r="D12" s="31">
        <f t="shared" ref="D12:L12" si="0">SUM(D6:D11)</f>
        <v>-67872738</v>
      </c>
      <c r="E12" s="32">
        <f t="shared" si="0"/>
        <v>292546792</v>
      </c>
      <c r="F12" s="33">
        <f t="shared" si="0"/>
        <v>170053926</v>
      </c>
      <c r="G12" s="31">
        <f t="shared" si="0"/>
        <v>149447740</v>
      </c>
      <c r="H12" s="32">
        <f t="shared" si="0"/>
        <v>149447740</v>
      </c>
      <c r="I12" s="34">
        <f t="shared" si="0"/>
        <v>337964188</v>
      </c>
      <c r="J12" s="35">
        <f t="shared" si="0"/>
        <v>132995850</v>
      </c>
      <c r="K12" s="31">
        <f t="shared" si="0"/>
        <v>130382992</v>
      </c>
      <c r="L12" s="32">
        <f t="shared" si="0"/>
        <v>145808919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-3000</v>
      </c>
      <c r="D15" s="19">
        <v>-3000</v>
      </c>
      <c r="E15" s="20">
        <v>0</v>
      </c>
      <c r="F15" s="21">
        <v>13000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242551944</v>
      </c>
      <c r="F17" s="21">
        <v>242551944</v>
      </c>
      <c r="G17" s="19">
        <v>262645444</v>
      </c>
      <c r="H17" s="20">
        <v>262645444</v>
      </c>
      <c r="I17" s="22">
        <v>262645444</v>
      </c>
      <c r="J17" s="23">
        <v>262645444</v>
      </c>
      <c r="K17" s="19">
        <v>262645444</v>
      </c>
      <c r="L17" s="20">
        <v>262645444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18099280</v>
      </c>
      <c r="D19" s="19">
        <v>58872767</v>
      </c>
      <c r="E19" s="20">
        <v>2071776870</v>
      </c>
      <c r="F19" s="21">
        <v>2042418637</v>
      </c>
      <c r="G19" s="19">
        <v>2053105639</v>
      </c>
      <c r="H19" s="20">
        <v>2053105639</v>
      </c>
      <c r="I19" s="22">
        <v>2057481304</v>
      </c>
      <c r="J19" s="23">
        <v>1989453099</v>
      </c>
      <c r="K19" s="19">
        <v>1929500152</v>
      </c>
      <c r="L19" s="20">
        <v>1865794879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3297461</v>
      </c>
      <c r="D22" s="19">
        <v>55897</v>
      </c>
      <c r="E22" s="20">
        <v>1294963</v>
      </c>
      <c r="F22" s="21">
        <v>2933580</v>
      </c>
      <c r="G22" s="19">
        <v>2401964</v>
      </c>
      <c r="H22" s="20">
        <v>2401964</v>
      </c>
      <c r="I22" s="22">
        <v>1443265</v>
      </c>
      <c r="J22" s="23">
        <v>1889848</v>
      </c>
      <c r="K22" s="19">
        <v>1380146</v>
      </c>
      <c r="L22" s="20">
        <v>839361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21393741</v>
      </c>
      <c r="D24" s="38">
        <f t="shared" ref="D24:L24" si="1">SUM(D15:D23)</f>
        <v>58925664</v>
      </c>
      <c r="E24" s="39">
        <f t="shared" si="1"/>
        <v>2315623777</v>
      </c>
      <c r="F24" s="40">
        <f t="shared" si="1"/>
        <v>2287917161</v>
      </c>
      <c r="G24" s="38">
        <f t="shared" si="1"/>
        <v>2318153047</v>
      </c>
      <c r="H24" s="39">
        <f t="shared" si="1"/>
        <v>2318153047</v>
      </c>
      <c r="I24" s="41">
        <f t="shared" si="1"/>
        <v>2321570013</v>
      </c>
      <c r="J24" s="42">
        <f t="shared" si="1"/>
        <v>2253988391</v>
      </c>
      <c r="K24" s="38">
        <f t="shared" si="1"/>
        <v>2193525742</v>
      </c>
      <c r="L24" s="39">
        <f t="shared" si="1"/>
        <v>2129279684</v>
      </c>
    </row>
    <row r="25" spans="1:12" ht="13.5" x14ac:dyDescent="0.25">
      <c r="A25" s="29" t="s">
        <v>41</v>
      </c>
      <c r="B25" s="30" t="s">
        <v>19</v>
      </c>
      <c r="C25" s="31">
        <f>+C12+C24</f>
        <v>166590855</v>
      </c>
      <c r="D25" s="31">
        <f t="shared" ref="D25:L25" si="2">+D12+D24</f>
        <v>-8947074</v>
      </c>
      <c r="E25" s="32">
        <f t="shared" si="2"/>
        <v>2608170569</v>
      </c>
      <c r="F25" s="33">
        <f t="shared" si="2"/>
        <v>2457971087</v>
      </c>
      <c r="G25" s="31">
        <f t="shared" si="2"/>
        <v>2467600787</v>
      </c>
      <c r="H25" s="32">
        <f t="shared" si="2"/>
        <v>2467600787</v>
      </c>
      <c r="I25" s="34">
        <f t="shared" si="2"/>
        <v>2659534201</v>
      </c>
      <c r="J25" s="35">
        <f t="shared" si="2"/>
        <v>2386984241</v>
      </c>
      <c r="K25" s="31">
        <f t="shared" si="2"/>
        <v>2323908734</v>
      </c>
      <c r="L25" s="32">
        <f t="shared" si="2"/>
        <v>2275088603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122504</v>
      </c>
      <c r="D30" s="19">
        <v>541059</v>
      </c>
      <c r="E30" s="20">
        <v>6746809</v>
      </c>
      <c r="F30" s="21">
        <v>190</v>
      </c>
      <c r="G30" s="19">
        <v>0</v>
      </c>
      <c r="H30" s="20">
        <v>0</v>
      </c>
      <c r="I30" s="22">
        <v>-1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2137254</v>
      </c>
      <c r="D31" s="19">
        <v>697742</v>
      </c>
      <c r="E31" s="20">
        <v>20774255</v>
      </c>
      <c r="F31" s="21">
        <v>17378122</v>
      </c>
      <c r="G31" s="19">
        <v>20774255</v>
      </c>
      <c r="H31" s="20">
        <v>20774255</v>
      </c>
      <c r="I31" s="22">
        <v>23672927</v>
      </c>
      <c r="J31" s="23">
        <v>20774255</v>
      </c>
      <c r="K31" s="19">
        <v>20774255</v>
      </c>
      <c r="L31" s="20">
        <v>20774255</v>
      </c>
    </row>
    <row r="32" spans="1:12" ht="13.5" x14ac:dyDescent="0.25">
      <c r="A32" s="24" t="s">
        <v>48</v>
      </c>
      <c r="B32" s="18" t="s">
        <v>46</v>
      </c>
      <c r="C32" s="19">
        <v>49138734</v>
      </c>
      <c r="D32" s="19">
        <v>-24313472</v>
      </c>
      <c r="E32" s="20">
        <v>182903589</v>
      </c>
      <c r="F32" s="21">
        <v>135300292</v>
      </c>
      <c r="G32" s="19">
        <v>101587469</v>
      </c>
      <c r="H32" s="20">
        <v>101587469</v>
      </c>
      <c r="I32" s="22">
        <v>207143184</v>
      </c>
      <c r="J32" s="23">
        <v>95855413</v>
      </c>
      <c r="K32" s="19">
        <v>73723130</v>
      </c>
      <c r="L32" s="20">
        <v>51819236</v>
      </c>
    </row>
    <row r="33" spans="1:12" ht="13.5" x14ac:dyDescent="0.25">
      <c r="A33" s="24" t="s">
        <v>49</v>
      </c>
      <c r="B33" s="18" t="s">
        <v>19</v>
      </c>
      <c r="C33" s="19">
        <v>5144190</v>
      </c>
      <c r="D33" s="19">
        <v>3445859</v>
      </c>
      <c r="E33" s="20">
        <v>35447041</v>
      </c>
      <c r="F33" s="21">
        <v>29648800</v>
      </c>
      <c r="G33" s="19">
        <v>38274789</v>
      </c>
      <c r="H33" s="20">
        <v>38274789</v>
      </c>
      <c r="I33" s="22">
        <v>34696276</v>
      </c>
      <c r="J33" s="23">
        <v>38274788</v>
      </c>
      <c r="K33" s="19">
        <v>38274788</v>
      </c>
      <c r="L33" s="20">
        <v>38274788</v>
      </c>
    </row>
    <row r="34" spans="1:12" ht="13.5" x14ac:dyDescent="0.25">
      <c r="A34" s="29" t="s">
        <v>50</v>
      </c>
      <c r="B34" s="30" t="s">
        <v>19</v>
      </c>
      <c r="C34" s="31">
        <f>SUM(C29:C33)</f>
        <v>56542682</v>
      </c>
      <c r="D34" s="31">
        <f t="shared" ref="D34:L34" si="3">SUM(D29:D33)</f>
        <v>-19628812</v>
      </c>
      <c r="E34" s="32">
        <f t="shared" si="3"/>
        <v>245871694</v>
      </c>
      <c r="F34" s="33">
        <f t="shared" si="3"/>
        <v>182327404</v>
      </c>
      <c r="G34" s="31">
        <f t="shared" si="3"/>
        <v>160636513</v>
      </c>
      <c r="H34" s="32">
        <f t="shared" si="3"/>
        <v>160636513</v>
      </c>
      <c r="I34" s="34">
        <f t="shared" si="3"/>
        <v>265512386</v>
      </c>
      <c r="J34" s="35">
        <f t="shared" si="3"/>
        <v>154904456</v>
      </c>
      <c r="K34" s="31">
        <f t="shared" si="3"/>
        <v>132772173</v>
      </c>
      <c r="L34" s="32">
        <f t="shared" si="3"/>
        <v>110868279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-7245988</v>
      </c>
      <c r="D37" s="19">
        <v>-9607598</v>
      </c>
      <c r="E37" s="20">
        <v>-3</v>
      </c>
      <c r="F37" s="21">
        <v>0</v>
      </c>
      <c r="G37" s="19">
        <v>0</v>
      </c>
      <c r="H37" s="20">
        <v>0</v>
      </c>
      <c r="I37" s="22">
        <v>-181145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1463888</v>
      </c>
      <c r="D38" s="19">
        <v>-4872342</v>
      </c>
      <c r="E38" s="20">
        <v>175630699</v>
      </c>
      <c r="F38" s="21">
        <v>163444821</v>
      </c>
      <c r="G38" s="19">
        <v>191375499</v>
      </c>
      <c r="H38" s="20">
        <v>191375499</v>
      </c>
      <c r="I38" s="22">
        <v>176381464</v>
      </c>
      <c r="J38" s="23">
        <v>191375499</v>
      </c>
      <c r="K38" s="19">
        <v>191375499</v>
      </c>
      <c r="L38" s="20">
        <v>191375499</v>
      </c>
    </row>
    <row r="39" spans="1:12" ht="13.5" x14ac:dyDescent="0.25">
      <c r="A39" s="29" t="s">
        <v>53</v>
      </c>
      <c r="B39" s="37" t="s">
        <v>19</v>
      </c>
      <c r="C39" s="31">
        <f>SUM(C37:C38)</f>
        <v>-5782100</v>
      </c>
      <c r="D39" s="38">
        <f t="shared" ref="D39:L39" si="4">SUM(D37:D38)</f>
        <v>-14479940</v>
      </c>
      <c r="E39" s="39">
        <f t="shared" si="4"/>
        <v>175630696</v>
      </c>
      <c r="F39" s="40">
        <f t="shared" si="4"/>
        <v>163444821</v>
      </c>
      <c r="G39" s="38">
        <f t="shared" si="4"/>
        <v>191375499</v>
      </c>
      <c r="H39" s="39">
        <f t="shared" si="4"/>
        <v>191375499</v>
      </c>
      <c r="I39" s="40">
        <f t="shared" si="4"/>
        <v>176200319</v>
      </c>
      <c r="J39" s="42">
        <f t="shared" si="4"/>
        <v>191375499</v>
      </c>
      <c r="K39" s="38">
        <f t="shared" si="4"/>
        <v>191375499</v>
      </c>
      <c r="L39" s="39">
        <f t="shared" si="4"/>
        <v>191375499</v>
      </c>
    </row>
    <row r="40" spans="1:12" ht="13.5" x14ac:dyDescent="0.25">
      <c r="A40" s="29" t="s">
        <v>54</v>
      </c>
      <c r="B40" s="30" t="s">
        <v>19</v>
      </c>
      <c r="C40" s="31">
        <f>+C34+C39</f>
        <v>50760582</v>
      </c>
      <c r="D40" s="31">
        <f t="shared" ref="D40:L40" si="5">+D34+D39</f>
        <v>-34108752</v>
      </c>
      <c r="E40" s="32">
        <f t="shared" si="5"/>
        <v>421502390</v>
      </c>
      <c r="F40" s="33">
        <f t="shared" si="5"/>
        <v>345772225</v>
      </c>
      <c r="G40" s="31">
        <f t="shared" si="5"/>
        <v>352012012</v>
      </c>
      <c r="H40" s="32">
        <f t="shared" si="5"/>
        <v>352012012</v>
      </c>
      <c r="I40" s="34">
        <f t="shared" si="5"/>
        <v>441712705</v>
      </c>
      <c r="J40" s="35">
        <f t="shared" si="5"/>
        <v>346279955</v>
      </c>
      <c r="K40" s="31">
        <f t="shared" si="5"/>
        <v>324147672</v>
      </c>
      <c r="L40" s="32">
        <f t="shared" si="5"/>
        <v>302243778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115830273</v>
      </c>
      <c r="D42" s="46">
        <f t="shared" ref="D42:L42" si="6">+D25-D40</f>
        <v>25161678</v>
      </c>
      <c r="E42" s="47">
        <f t="shared" si="6"/>
        <v>2186668179</v>
      </c>
      <c r="F42" s="48">
        <f t="shared" si="6"/>
        <v>2112198862</v>
      </c>
      <c r="G42" s="46">
        <f t="shared" si="6"/>
        <v>2115588775</v>
      </c>
      <c r="H42" s="47">
        <f t="shared" si="6"/>
        <v>2115588775</v>
      </c>
      <c r="I42" s="49">
        <f t="shared" si="6"/>
        <v>2217821496</v>
      </c>
      <c r="J42" s="50">
        <f t="shared" si="6"/>
        <v>2040704286</v>
      </c>
      <c r="K42" s="46">
        <f t="shared" si="6"/>
        <v>1999761062</v>
      </c>
      <c r="L42" s="47">
        <f t="shared" si="6"/>
        <v>1972844825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-2232613</v>
      </c>
      <c r="D45" s="19">
        <v>-470515</v>
      </c>
      <c r="E45" s="20">
        <v>2231641322</v>
      </c>
      <c r="F45" s="21">
        <v>2112198863</v>
      </c>
      <c r="G45" s="19">
        <v>2115918081</v>
      </c>
      <c r="H45" s="20">
        <v>2115918081</v>
      </c>
      <c r="I45" s="22">
        <v>2191554451</v>
      </c>
      <c r="J45" s="23">
        <v>2040704286</v>
      </c>
      <c r="K45" s="19">
        <v>1999761063</v>
      </c>
      <c r="L45" s="20">
        <v>1972844825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-2232613</v>
      </c>
      <c r="D48" s="53">
        <f t="shared" ref="D48:L48" si="7">SUM(D45:D47)</f>
        <v>-470515</v>
      </c>
      <c r="E48" s="54">
        <f t="shared" si="7"/>
        <v>2231641322</v>
      </c>
      <c r="F48" s="55">
        <f t="shared" si="7"/>
        <v>2112198863</v>
      </c>
      <c r="G48" s="53">
        <f t="shared" si="7"/>
        <v>2115918081</v>
      </c>
      <c r="H48" s="54">
        <f t="shared" si="7"/>
        <v>2115918081</v>
      </c>
      <c r="I48" s="56">
        <f t="shared" si="7"/>
        <v>2191554451</v>
      </c>
      <c r="J48" s="57">
        <f t="shared" si="7"/>
        <v>2040704286</v>
      </c>
      <c r="K48" s="53">
        <f t="shared" si="7"/>
        <v>1999761063</v>
      </c>
      <c r="L48" s="54">
        <f t="shared" si="7"/>
        <v>1972844825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21938043</v>
      </c>
      <c r="D6" s="19">
        <v>9918601</v>
      </c>
      <c r="E6" s="20">
        <v>3381542</v>
      </c>
      <c r="F6" s="21">
        <v>20149229</v>
      </c>
      <c r="G6" s="19">
        <v>19944481</v>
      </c>
      <c r="H6" s="20">
        <v>19944481</v>
      </c>
      <c r="I6" s="22">
        <v>2027040</v>
      </c>
      <c r="J6" s="23">
        <v>43085233</v>
      </c>
      <c r="K6" s="19">
        <v>45670347</v>
      </c>
      <c r="L6" s="20">
        <v>48410565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30896957</v>
      </c>
      <c r="D8" s="19">
        <v>65843325</v>
      </c>
      <c r="E8" s="20">
        <v>51028506</v>
      </c>
      <c r="F8" s="21">
        <v>52753333</v>
      </c>
      <c r="G8" s="19">
        <v>37305448</v>
      </c>
      <c r="H8" s="20">
        <v>37305448</v>
      </c>
      <c r="I8" s="22">
        <v>39985243</v>
      </c>
      <c r="J8" s="23">
        <v>139289846</v>
      </c>
      <c r="K8" s="19">
        <v>147647237</v>
      </c>
      <c r="L8" s="20">
        <v>156506070</v>
      </c>
    </row>
    <row r="9" spans="1:12" ht="13.5" x14ac:dyDescent="0.25">
      <c r="A9" s="24" t="s">
        <v>24</v>
      </c>
      <c r="B9" s="18" t="s">
        <v>19</v>
      </c>
      <c r="C9" s="19">
        <v>16770474</v>
      </c>
      <c r="D9" s="19">
        <v>34928085</v>
      </c>
      <c r="E9" s="20">
        <v>51168078</v>
      </c>
      <c r="F9" s="21">
        <v>7267098</v>
      </c>
      <c r="G9" s="19">
        <v>12137076</v>
      </c>
      <c r="H9" s="20">
        <v>12137076</v>
      </c>
      <c r="I9" s="22">
        <v>-12830899</v>
      </c>
      <c r="J9" s="23">
        <v>66328136</v>
      </c>
      <c r="K9" s="19">
        <v>70307825</v>
      </c>
      <c r="L9" s="20">
        <v>74526293</v>
      </c>
    </row>
    <row r="10" spans="1:12" ht="13.5" x14ac:dyDescent="0.25">
      <c r="A10" s="24" t="s">
        <v>25</v>
      </c>
      <c r="B10" s="18" t="s">
        <v>19</v>
      </c>
      <c r="C10" s="19">
        <v>49748</v>
      </c>
      <c r="D10" s="19">
        <v>49748</v>
      </c>
      <c r="E10" s="20">
        <v>27796</v>
      </c>
      <c r="F10" s="25">
        <v>27796</v>
      </c>
      <c r="G10" s="26">
        <v>41952</v>
      </c>
      <c r="H10" s="27">
        <v>41952</v>
      </c>
      <c r="I10" s="22">
        <v>0</v>
      </c>
      <c r="J10" s="28">
        <v>41952</v>
      </c>
      <c r="K10" s="26">
        <v>44469</v>
      </c>
      <c r="L10" s="27">
        <v>47137</v>
      </c>
    </row>
    <row r="11" spans="1:12" ht="13.5" x14ac:dyDescent="0.25">
      <c r="A11" s="24" t="s">
        <v>26</v>
      </c>
      <c r="B11" s="18" t="s">
        <v>27</v>
      </c>
      <c r="C11" s="19">
        <v>314767</v>
      </c>
      <c r="D11" s="19">
        <v>314767</v>
      </c>
      <c r="E11" s="20">
        <v>349768</v>
      </c>
      <c r="F11" s="21">
        <v>355979</v>
      </c>
      <c r="G11" s="19">
        <v>348109</v>
      </c>
      <c r="H11" s="20">
        <v>348109</v>
      </c>
      <c r="I11" s="22">
        <v>0</v>
      </c>
      <c r="J11" s="23">
        <v>348109</v>
      </c>
      <c r="K11" s="19">
        <v>368995</v>
      </c>
      <c r="L11" s="20">
        <v>391135</v>
      </c>
    </row>
    <row r="12" spans="1:12" ht="13.5" x14ac:dyDescent="0.25">
      <c r="A12" s="29" t="s">
        <v>28</v>
      </c>
      <c r="B12" s="30" t="s">
        <v>19</v>
      </c>
      <c r="C12" s="31">
        <f>SUM(C6:C11)</f>
        <v>69969989</v>
      </c>
      <c r="D12" s="31">
        <f t="shared" ref="D12:L12" si="0">SUM(D6:D11)</f>
        <v>111054526</v>
      </c>
      <c r="E12" s="32">
        <f t="shared" si="0"/>
        <v>105955690</v>
      </c>
      <c r="F12" s="33">
        <f t="shared" si="0"/>
        <v>80553435</v>
      </c>
      <c r="G12" s="31">
        <f t="shared" si="0"/>
        <v>69777066</v>
      </c>
      <c r="H12" s="32">
        <f t="shared" si="0"/>
        <v>69777066</v>
      </c>
      <c r="I12" s="34">
        <f t="shared" si="0"/>
        <v>29181384</v>
      </c>
      <c r="J12" s="35">
        <f t="shared" si="0"/>
        <v>249093276</v>
      </c>
      <c r="K12" s="31">
        <f t="shared" si="0"/>
        <v>264038873</v>
      </c>
      <c r="L12" s="32">
        <f t="shared" si="0"/>
        <v>279881200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25976206</v>
      </c>
      <c r="D17" s="19">
        <v>25969304</v>
      </c>
      <c r="E17" s="20">
        <v>25963208</v>
      </c>
      <c r="F17" s="21">
        <v>25010857</v>
      </c>
      <c r="G17" s="19">
        <v>5970083</v>
      </c>
      <c r="H17" s="20">
        <v>5970083</v>
      </c>
      <c r="I17" s="22">
        <v>0</v>
      </c>
      <c r="J17" s="23">
        <v>24995669</v>
      </c>
      <c r="K17" s="19">
        <v>26495409</v>
      </c>
      <c r="L17" s="20">
        <v>28085134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308290566</v>
      </c>
      <c r="D19" s="19">
        <v>321249222</v>
      </c>
      <c r="E19" s="20">
        <v>324716233</v>
      </c>
      <c r="F19" s="21">
        <v>321969911</v>
      </c>
      <c r="G19" s="19">
        <v>396933895</v>
      </c>
      <c r="H19" s="20">
        <v>396933895</v>
      </c>
      <c r="I19" s="22">
        <v>23979176</v>
      </c>
      <c r="J19" s="23">
        <v>380154996</v>
      </c>
      <c r="K19" s="19">
        <v>402964296</v>
      </c>
      <c r="L19" s="20">
        <v>427142152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95942</v>
      </c>
      <c r="D22" s="19">
        <v>43105</v>
      </c>
      <c r="E22" s="20">
        <v>200915</v>
      </c>
      <c r="F22" s="21">
        <v>477708</v>
      </c>
      <c r="G22" s="19">
        <v>337623</v>
      </c>
      <c r="H22" s="20">
        <v>337623</v>
      </c>
      <c r="I22" s="22">
        <v>0</v>
      </c>
      <c r="J22" s="23">
        <v>237623</v>
      </c>
      <c r="K22" s="19">
        <v>251881</v>
      </c>
      <c r="L22" s="20">
        <v>266994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334362714</v>
      </c>
      <c r="D24" s="38">
        <f t="shared" ref="D24:L24" si="1">SUM(D15:D23)</f>
        <v>347261631</v>
      </c>
      <c r="E24" s="39">
        <f t="shared" si="1"/>
        <v>350880356</v>
      </c>
      <c r="F24" s="40">
        <f t="shared" si="1"/>
        <v>347458476</v>
      </c>
      <c r="G24" s="38">
        <f t="shared" si="1"/>
        <v>403241601</v>
      </c>
      <c r="H24" s="39">
        <f t="shared" si="1"/>
        <v>403241601</v>
      </c>
      <c r="I24" s="41">
        <f t="shared" si="1"/>
        <v>23979176</v>
      </c>
      <c r="J24" s="42">
        <f t="shared" si="1"/>
        <v>405388288</v>
      </c>
      <c r="K24" s="38">
        <f t="shared" si="1"/>
        <v>429711586</v>
      </c>
      <c r="L24" s="39">
        <f t="shared" si="1"/>
        <v>455494280</v>
      </c>
    </row>
    <row r="25" spans="1:12" ht="13.5" x14ac:dyDescent="0.25">
      <c r="A25" s="29" t="s">
        <v>41</v>
      </c>
      <c r="B25" s="30" t="s">
        <v>19</v>
      </c>
      <c r="C25" s="31">
        <f>+C12+C24</f>
        <v>404332703</v>
      </c>
      <c r="D25" s="31">
        <f t="shared" ref="D25:L25" si="2">+D12+D24</f>
        <v>458316157</v>
      </c>
      <c r="E25" s="32">
        <f t="shared" si="2"/>
        <v>456836046</v>
      </c>
      <c r="F25" s="33">
        <f t="shared" si="2"/>
        <v>428011911</v>
      </c>
      <c r="G25" s="31">
        <f t="shared" si="2"/>
        <v>473018667</v>
      </c>
      <c r="H25" s="32">
        <f t="shared" si="2"/>
        <v>473018667</v>
      </c>
      <c r="I25" s="34">
        <f t="shared" si="2"/>
        <v>53160560</v>
      </c>
      <c r="J25" s="35">
        <f t="shared" si="2"/>
        <v>654481564</v>
      </c>
      <c r="K25" s="31">
        <f t="shared" si="2"/>
        <v>693750459</v>
      </c>
      <c r="L25" s="32">
        <f t="shared" si="2"/>
        <v>735375480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104589</v>
      </c>
      <c r="D31" s="19">
        <v>137404</v>
      </c>
      <c r="E31" s="20">
        <v>131989</v>
      </c>
      <c r="F31" s="21">
        <v>105000</v>
      </c>
      <c r="G31" s="19">
        <v>105758</v>
      </c>
      <c r="H31" s="20">
        <v>105758</v>
      </c>
      <c r="I31" s="22">
        <v>28124</v>
      </c>
      <c r="J31" s="23">
        <v>105758</v>
      </c>
      <c r="K31" s="19">
        <v>112103</v>
      </c>
      <c r="L31" s="20">
        <v>118830</v>
      </c>
    </row>
    <row r="32" spans="1:12" ht="13.5" x14ac:dyDescent="0.25">
      <c r="A32" s="24" t="s">
        <v>48</v>
      </c>
      <c r="B32" s="18" t="s">
        <v>46</v>
      </c>
      <c r="C32" s="19">
        <v>40204718</v>
      </c>
      <c r="D32" s="19">
        <v>30852743</v>
      </c>
      <c r="E32" s="20">
        <v>21927564</v>
      </c>
      <c r="F32" s="21">
        <v>31131834</v>
      </c>
      <c r="G32" s="19">
        <v>33415917</v>
      </c>
      <c r="H32" s="20">
        <v>33415917</v>
      </c>
      <c r="I32" s="22">
        <v>14569776</v>
      </c>
      <c r="J32" s="23">
        <v>29231901</v>
      </c>
      <c r="K32" s="19">
        <v>30985815</v>
      </c>
      <c r="L32" s="20">
        <v>32844964</v>
      </c>
    </row>
    <row r="33" spans="1:12" ht="13.5" x14ac:dyDescent="0.25">
      <c r="A33" s="24" t="s">
        <v>49</v>
      </c>
      <c r="B33" s="18" t="s">
        <v>19</v>
      </c>
      <c r="C33" s="19">
        <v>5252644</v>
      </c>
      <c r="D33" s="19">
        <v>5190874</v>
      </c>
      <c r="E33" s="20">
        <v>6065758</v>
      </c>
      <c r="F33" s="21">
        <v>4256966</v>
      </c>
      <c r="G33" s="19">
        <v>4721692</v>
      </c>
      <c r="H33" s="20">
        <v>4721692</v>
      </c>
      <c r="I33" s="22">
        <v>0</v>
      </c>
      <c r="J33" s="23">
        <v>4721692</v>
      </c>
      <c r="K33" s="19">
        <v>5004993</v>
      </c>
      <c r="L33" s="20">
        <v>5305293</v>
      </c>
    </row>
    <row r="34" spans="1:12" ht="13.5" x14ac:dyDescent="0.25">
      <c r="A34" s="29" t="s">
        <v>50</v>
      </c>
      <c r="B34" s="30" t="s">
        <v>19</v>
      </c>
      <c r="C34" s="31">
        <f>SUM(C29:C33)</f>
        <v>45561951</v>
      </c>
      <c r="D34" s="31">
        <f t="shared" ref="D34:L34" si="3">SUM(D29:D33)</f>
        <v>36181021</v>
      </c>
      <c r="E34" s="32">
        <f t="shared" si="3"/>
        <v>28125311</v>
      </c>
      <c r="F34" s="33">
        <f t="shared" si="3"/>
        <v>35493800</v>
      </c>
      <c r="G34" s="31">
        <f t="shared" si="3"/>
        <v>38243367</v>
      </c>
      <c r="H34" s="32">
        <f t="shared" si="3"/>
        <v>38243367</v>
      </c>
      <c r="I34" s="34">
        <f t="shared" si="3"/>
        <v>14597900</v>
      </c>
      <c r="J34" s="35">
        <f t="shared" si="3"/>
        <v>34059351</v>
      </c>
      <c r="K34" s="31">
        <f t="shared" si="3"/>
        <v>36102911</v>
      </c>
      <c r="L34" s="32">
        <f t="shared" si="3"/>
        <v>38269087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-8340</v>
      </c>
      <c r="E37" s="20">
        <v>-43274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11053871</v>
      </c>
      <c r="D38" s="19">
        <v>13493357</v>
      </c>
      <c r="E38" s="20">
        <v>13260202</v>
      </c>
      <c r="F38" s="21">
        <v>5101485</v>
      </c>
      <c r="G38" s="19">
        <v>11271666</v>
      </c>
      <c r="H38" s="20">
        <v>11271666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11053871</v>
      </c>
      <c r="D39" s="38">
        <f t="shared" ref="D39:L39" si="4">SUM(D37:D38)</f>
        <v>13485017</v>
      </c>
      <c r="E39" s="39">
        <f t="shared" si="4"/>
        <v>13216928</v>
      </c>
      <c r="F39" s="40">
        <f t="shared" si="4"/>
        <v>5101485</v>
      </c>
      <c r="G39" s="38">
        <f t="shared" si="4"/>
        <v>11271666</v>
      </c>
      <c r="H39" s="39">
        <f t="shared" si="4"/>
        <v>11271666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56615822</v>
      </c>
      <c r="D40" s="31">
        <f t="shared" ref="D40:L40" si="5">+D34+D39</f>
        <v>49666038</v>
      </c>
      <c r="E40" s="32">
        <f t="shared" si="5"/>
        <v>41342239</v>
      </c>
      <c r="F40" s="33">
        <f t="shared" si="5"/>
        <v>40595285</v>
      </c>
      <c r="G40" s="31">
        <f t="shared" si="5"/>
        <v>49515033</v>
      </c>
      <c r="H40" s="32">
        <f t="shared" si="5"/>
        <v>49515033</v>
      </c>
      <c r="I40" s="34">
        <f t="shared" si="5"/>
        <v>14597900</v>
      </c>
      <c r="J40" s="35">
        <f t="shared" si="5"/>
        <v>34059351</v>
      </c>
      <c r="K40" s="31">
        <f t="shared" si="5"/>
        <v>36102911</v>
      </c>
      <c r="L40" s="32">
        <f t="shared" si="5"/>
        <v>38269087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347716881</v>
      </c>
      <c r="D42" s="46">
        <f t="shared" ref="D42:L42" si="6">+D25-D40</f>
        <v>408650119</v>
      </c>
      <c r="E42" s="47">
        <f t="shared" si="6"/>
        <v>415493807</v>
      </c>
      <c r="F42" s="48">
        <f t="shared" si="6"/>
        <v>387416626</v>
      </c>
      <c r="G42" s="46">
        <f t="shared" si="6"/>
        <v>423503634</v>
      </c>
      <c r="H42" s="47">
        <f t="shared" si="6"/>
        <v>423503634</v>
      </c>
      <c r="I42" s="49">
        <f t="shared" si="6"/>
        <v>38562660</v>
      </c>
      <c r="J42" s="50">
        <f t="shared" si="6"/>
        <v>620422213</v>
      </c>
      <c r="K42" s="46">
        <f t="shared" si="6"/>
        <v>657647548</v>
      </c>
      <c r="L42" s="47">
        <f t="shared" si="6"/>
        <v>697106393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283552945</v>
      </c>
      <c r="D45" s="19">
        <v>287445913</v>
      </c>
      <c r="E45" s="20">
        <v>303003201</v>
      </c>
      <c r="F45" s="21">
        <v>387416626</v>
      </c>
      <c r="G45" s="19">
        <v>423503634</v>
      </c>
      <c r="H45" s="20">
        <v>423503634</v>
      </c>
      <c r="I45" s="22">
        <v>-831087</v>
      </c>
      <c r="J45" s="23">
        <v>618977429</v>
      </c>
      <c r="K45" s="19">
        <v>656116081</v>
      </c>
      <c r="L45" s="20">
        <v>695483039</v>
      </c>
    </row>
    <row r="46" spans="1:12" ht="13.5" x14ac:dyDescent="0.25">
      <c r="A46" s="24" t="s">
        <v>59</v>
      </c>
      <c r="B46" s="18" t="s">
        <v>46</v>
      </c>
      <c r="C46" s="19">
        <v>60240775</v>
      </c>
      <c r="D46" s="19">
        <v>60240775</v>
      </c>
      <c r="E46" s="20">
        <v>60240775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343793720</v>
      </c>
      <c r="D48" s="53">
        <f t="shared" ref="D48:L48" si="7">SUM(D45:D47)</f>
        <v>347686688</v>
      </c>
      <c r="E48" s="54">
        <f t="shared" si="7"/>
        <v>363243976</v>
      </c>
      <c r="F48" s="55">
        <f t="shared" si="7"/>
        <v>387416626</v>
      </c>
      <c r="G48" s="53">
        <f t="shared" si="7"/>
        <v>423503634</v>
      </c>
      <c r="H48" s="54">
        <f t="shared" si="7"/>
        <v>423503634</v>
      </c>
      <c r="I48" s="56">
        <f t="shared" si="7"/>
        <v>-831087</v>
      </c>
      <c r="J48" s="57">
        <f t="shared" si="7"/>
        <v>618977429</v>
      </c>
      <c r="K48" s="53">
        <f t="shared" si="7"/>
        <v>656116081</v>
      </c>
      <c r="L48" s="54">
        <f t="shared" si="7"/>
        <v>695483039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40329664</v>
      </c>
      <c r="D6" s="19">
        <v>2986791</v>
      </c>
      <c r="E6" s="20">
        <v>921336</v>
      </c>
      <c r="F6" s="21">
        <v>131972246</v>
      </c>
      <c r="G6" s="19">
        <v>127894246</v>
      </c>
      <c r="H6" s="20">
        <v>127894246</v>
      </c>
      <c r="I6" s="22">
        <v>47384993</v>
      </c>
      <c r="J6" s="23">
        <v>103452269</v>
      </c>
      <c r="K6" s="19">
        <v>65240000</v>
      </c>
      <c r="L6" s="20">
        <v>68010000</v>
      </c>
    </row>
    <row r="7" spans="1:12" ht="13.5" x14ac:dyDescent="0.25">
      <c r="A7" s="24" t="s">
        <v>22</v>
      </c>
      <c r="B7" s="18" t="s">
        <v>9</v>
      </c>
      <c r="C7" s="19">
        <v>185000000</v>
      </c>
      <c r="D7" s="19">
        <v>595000000</v>
      </c>
      <c r="E7" s="20">
        <v>554100079</v>
      </c>
      <c r="F7" s="21">
        <v>187000000</v>
      </c>
      <c r="G7" s="19">
        <v>187000000</v>
      </c>
      <c r="H7" s="20">
        <v>187000000</v>
      </c>
      <c r="I7" s="22">
        <v>206730874</v>
      </c>
      <c r="J7" s="23">
        <v>100000000</v>
      </c>
      <c r="K7" s="19">
        <v>150000000</v>
      </c>
      <c r="L7" s="20">
        <v>150000000</v>
      </c>
    </row>
    <row r="8" spans="1:12" ht="13.5" x14ac:dyDescent="0.25">
      <c r="A8" s="24" t="s">
        <v>23</v>
      </c>
      <c r="B8" s="18" t="s">
        <v>9</v>
      </c>
      <c r="C8" s="19">
        <v>1449050</v>
      </c>
      <c r="D8" s="19">
        <v>-162215</v>
      </c>
      <c r="E8" s="20">
        <v>8090915</v>
      </c>
      <c r="F8" s="21">
        <v>2070705</v>
      </c>
      <c r="G8" s="19">
        <v>2070705</v>
      </c>
      <c r="H8" s="20">
        <v>2070705</v>
      </c>
      <c r="I8" s="22">
        <v>5664243</v>
      </c>
      <c r="J8" s="23">
        <v>2794404</v>
      </c>
      <c r="K8" s="19">
        <v>823074</v>
      </c>
      <c r="L8" s="20">
        <v>823074</v>
      </c>
    </row>
    <row r="9" spans="1:12" ht="13.5" x14ac:dyDescent="0.25">
      <c r="A9" s="24" t="s">
        <v>24</v>
      </c>
      <c r="B9" s="18" t="s">
        <v>19</v>
      </c>
      <c r="C9" s="19">
        <v>2771762</v>
      </c>
      <c r="D9" s="19">
        <v>-365883636</v>
      </c>
      <c r="E9" s="20">
        <v>-325116391</v>
      </c>
      <c r="F9" s="21">
        <v>693664</v>
      </c>
      <c r="G9" s="19">
        <v>693664</v>
      </c>
      <c r="H9" s="20">
        <v>693664</v>
      </c>
      <c r="I9" s="22">
        <v>-16697013</v>
      </c>
      <c r="J9" s="23">
        <v>823074</v>
      </c>
      <c r="K9" s="19">
        <v>2794404</v>
      </c>
      <c r="L9" s="20">
        <v>2794404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171435</v>
      </c>
      <c r="E10" s="20">
        <v>233607</v>
      </c>
      <c r="F10" s="25">
        <v>0</v>
      </c>
      <c r="G10" s="26">
        <v>0</v>
      </c>
      <c r="H10" s="27">
        <v>0</v>
      </c>
      <c r="I10" s="22">
        <v>-46604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229550476</v>
      </c>
      <c r="D12" s="31">
        <f t="shared" ref="D12:L12" si="0">SUM(D6:D11)</f>
        <v>232112375</v>
      </c>
      <c r="E12" s="32">
        <f t="shared" si="0"/>
        <v>238229546</v>
      </c>
      <c r="F12" s="33">
        <f t="shared" si="0"/>
        <v>321736615</v>
      </c>
      <c r="G12" s="31">
        <f t="shared" si="0"/>
        <v>317658615</v>
      </c>
      <c r="H12" s="32">
        <f t="shared" si="0"/>
        <v>317658615</v>
      </c>
      <c r="I12" s="34">
        <f t="shared" si="0"/>
        <v>243036493</v>
      </c>
      <c r="J12" s="35">
        <f t="shared" si="0"/>
        <v>207069747</v>
      </c>
      <c r="K12" s="31">
        <f t="shared" si="0"/>
        <v>218857478</v>
      </c>
      <c r="L12" s="32">
        <f t="shared" si="0"/>
        <v>221627478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162196</v>
      </c>
      <c r="D15" s="19">
        <v>0</v>
      </c>
      <c r="E15" s="20">
        <v>0</v>
      </c>
      <c r="F15" s="21">
        <v>150198</v>
      </c>
      <c r="G15" s="19">
        <v>150198</v>
      </c>
      <c r="H15" s="20">
        <v>150198</v>
      </c>
      <c r="I15" s="22">
        <v>0</v>
      </c>
      <c r="J15" s="23">
        <v>138189</v>
      </c>
      <c r="K15" s="19">
        <v>138189</v>
      </c>
      <c r="L15" s="20">
        <v>138189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11568842</v>
      </c>
      <c r="D17" s="19">
        <v>12127722</v>
      </c>
      <c r="E17" s="20">
        <v>12006818</v>
      </c>
      <c r="F17" s="21">
        <v>12127722</v>
      </c>
      <c r="G17" s="19">
        <v>12127722</v>
      </c>
      <c r="H17" s="20">
        <v>12127722</v>
      </c>
      <c r="I17" s="22">
        <v>12006818</v>
      </c>
      <c r="J17" s="23">
        <v>12006818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19489375</v>
      </c>
      <c r="D19" s="19">
        <v>19980327</v>
      </c>
      <c r="E19" s="20">
        <v>19765992</v>
      </c>
      <c r="F19" s="21">
        <v>54031319</v>
      </c>
      <c r="G19" s="19">
        <v>56809319</v>
      </c>
      <c r="H19" s="20">
        <v>56809319</v>
      </c>
      <c r="I19" s="22">
        <v>20641072</v>
      </c>
      <c r="J19" s="23">
        <v>46237623</v>
      </c>
      <c r="K19" s="19">
        <v>54913597</v>
      </c>
      <c r="L19" s="20">
        <v>55413597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2540644</v>
      </c>
      <c r="D22" s="19">
        <v>458156</v>
      </c>
      <c r="E22" s="20">
        <v>860070</v>
      </c>
      <c r="F22" s="21">
        <v>1977751</v>
      </c>
      <c r="G22" s="19">
        <v>3277751</v>
      </c>
      <c r="H22" s="20">
        <v>3277751</v>
      </c>
      <c r="I22" s="22">
        <v>1162027</v>
      </c>
      <c r="J22" s="23">
        <v>2040069</v>
      </c>
      <c r="K22" s="19">
        <v>860069</v>
      </c>
      <c r="L22" s="20">
        <v>860069</v>
      </c>
    </row>
    <row r="23" spans="1:12" ht="13.5" x14ac:dyDescent="0.25">
      <c r="A23" s="24" t="s">
        <v>39</v>
      </c>
      <c r="B23" s="18" t="s">
        <v>19</v>
      </c>
      <c r="C23" s="19">
        <v>16212500</v>
      </c>
      <c r="D23" s="19">
        <v>15676000</v>
      </c>
      <c r="E23" s="20">
        <v>15676000</v>
      </c>
      <c r="F23" s="25">
        <v>0</v>
      </c>
      <c r="G23" s="26">
        <v>0</v>
      </c>
      <c r="H23" s="27">
        <v>0</v>
      </c>
      <c r="I23" s="21">
        <v>15676000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49973557</v>
      </c>
      <c r="D24" s="38">
        <f t="shared" ref="D24:L24" si="1">SUM(D15:D23)</f>
        <v>48242205</v>
      </c>
      <c r="E24" s="39">
        <f t="shared" si="1"/>
        <v>48308880</v>
      </c>
      <c r="F24" s="40">
        <f t="shared" si="1"/>
        <v>68286990</v>
      </c>
      <c r="G24" s="38">
        <f t="shared" si="1"/>
        <v>72364990</v>
      </c>
      <c r="H24" s="39">
        <f t="shared" si="1"/>
        <v>72364990</v>
      </c>
      <c r="I24" s="41">
        <f t="shared" si="1"/>
        <v>49485917</v>
      </c>
      <c r="J24" s="42">
        <f t="shared" si="1"/>
        <v>60422699</v>
      </c>
      <c r="K24" s="38">
        <f t="shared" si="1"/>
        <v>55911855</v>
      </c>
      <c r="L24" s="39">
        <f t="shared" si="1"/>
        <v>56411855</v>
      </c>
    </row>
    <row r="25" spans="1:12" ht="13.5" x14ac:dyDescent="0.25">
      <c r="A25" s="29" t="s">
        <v>41</v>
      </c>
      <c r="B25" s="30" t="s">
        <v>19</v>
      </c>
      <c r="C25" s="31">
        <f>+C12+C24</f>
        <v>279524033</v>
      </c>
      <c r="D25" s="31">
        <f t="shared" ref="D25:L25" si="2">+D12+D24</f>
        <v>280354580</v>
      </c>
      <c r="E25" s="32">
        <f t="shared" si="2"/>
        <v>286538426</v>
      </c>
      <c r="F25" s="33">
        <f t="shared" si="2"/>
        <v>390023605</v>
      </c>
      <c r="G25" s="31">
        <f t="shared" si="2"/>
        <v>390023605</v>
      </c>
      <c r="H25" s="32">
        <f t="shared" si="2"/>
        <v>390023605</v>
      </c>
      <c r="I25" s="34">
        <f t="shared" si="2"/>
        <v>292522410</v>
      </c>
      <c r="J25" s="35">
        <f t="shared" si="2"/>
        <v>267492446</v>
      </c>
      <c r="K25" s="31">
        <f t="shared" si="2"/>
        <v>274769333</v>
      </c>
      <c r="L25" s="32">
        <f t="shared" si="2"/>
        <v>278039333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4496292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24916945</v>
      </c>
      <c r="D32" s="19">
        <v>29461247</v>
      </c>
      <c r="E32" s="20">
        <v>47613310</v>
      </c>
      <c r="F32" s="21">
        <v>139447551</v>
      </c>
      <c r="G32" s="19">
        <v>139447551</v>
      </c>
      <c r="H32" s="20">
        <v>139447551</v>
      </c>
      <c r="I32" s="22">
        <v>35203980</v>
      </c>
      <c r="J32" s="23">
        <v>21826413</v>
      </c>
      <c r="K32" s="19">
        <v>162242623</v>
      </c>
      <c r="L32" s="20">
        <v>168869623</v>
      </c>
    </row>
    <row r="33" spans="1:12" ht="13.5" x14ac:dyDescent="0.25">
      <c r="A33" s="24" t="s">
        <v>49</v>
      </c>
      <c r="B33" s="18" t="s">
        <v>19</v>
      </c>
      <c r="C33" s="19">
        <v>1000938</v>
      </c>
      <c r="D33" s="19">
        <v>59892468</v>
      </c>
      <c r="E33" s="20">
        <v>65241667</v>
      </c>
      <c r="F33" s="21">
        <v>6142332</v>
      </c>
      <c r="G33" s="19">
        <v>6142332</v>
      </c>
      <c r="H33" s="20">
        <v>6142332</v>
      </c>
      <c r="I33" s="22">
        <v>65241667</v>
      </c>
      <c r="J33" s="23">
        <v>6251844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30414175</v>
      </c>
      <c r="D34" s="31">
        <f t="shared" ref="D34:L34" si="3">SUM(D29:D33)</f>
        <v>89353715</v>
      </c>
      <c r="E34" s="32">
        <f t="shared" si="3"/>
        <v>112854977</v>
      </c>
      <c r="F34" s="33">
        <f t="shared" si="3"/>
        <v>145589883</v>
      </c>
      <c r="G34" s="31">
        <f t="shared" si="3"/>
        <v>145589883</v>
      </c>
      <c r="H34" s="32">
        <f t="shared" si="3"/>
        <v>145589883</v>
      </c>
      <c r="I34" s="34">
        <f t="shared" si="3"/>
        <v>100445647</v>
      </c>
      <c r="J34" s="35">
        <f t="shared" si="3"/>
        <v>28078257</v>
      </c>
      <c r="K34" s="31">
        <f t="shared" si="3"/>
        <v>162242623</v>
      </c>
      <c r="L34" s="32">
        <f t="shared" si="3"/>
        <v>168869623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55555644</v>
      </c>
      <c r="D38" s="19">
        <v>0</v>
      </c>
      <c r="E38" s="20">
        <v>0</v>
      </c>
      <c r="F38" s="21">
        <v>53433814</v>
      </c>
      <c r="G38" s="19">
        <v>53433814</v>
      </c>
      <c r="H38" s="20">
        <v>53433814</v>
      </c>
      <c r="I38" s="22">
        <v>0</v>
      </c>
      <c r="J38" s="23">
        <v>58605589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55555644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53433814</v>
      </c>
      <c r="G39" s="38">
        <f t="shared" si="4"/>
        <v>53433814</v>
      </c>
      <c r="H39" s="39">
        <f t="shared" si="4"/>
        <v>53433814</v>
      </c>
      <c r="I39" s="40">
        <f t="shared" si="4"/>
        <v>0</v>
      </c>
      <c r="J39" s="42">
        <f t="shared" si="4"/>
        <v>58605589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85969819</v>
      </c>
      <c r="D40" s="31">
        <f t="shared" ref="D40:L40" si="5">+D34+D39</f>
        <v>89353715</v>
      </c>
      <c r="E40" s="32">
        <f t="shared" si="5"/>
        <v>112854977</v>
      </c>
      <c r="F40" s="33">
        <f t="shared" si="5"/>
        <v>199023697</v>
      </c>
      <c r="G40" s="31">
        <f t="shared" si="5"/>
        <v>199023697</v>
      </c>
      <c r="H40" s="32">
        <f t="shared" si="5"/>
        <v>199023697</v>
      </c>
      <c r="I40" s="34">
        <f t="shared" si="5"/>
        <v>100445647</v>
      </c>
      <c r="J40" s="35">
        <f t="shared" si="5"/>
        <v>86683846</v>
      </c>
      <c r="K40" s="31">
        <f t="shared" si="5"/>
        <v>162242623</v>
      </c>
      <c r="L40" s="32">
        <f t="shared" si="5"/>
        <v>168869623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193554214</v>
      </c>
      <c r="D42" s="46">
        <f t="shared" ref="D42:L42" si="6">+D25-D40</f>
        <v>191000865</v>
      </c>
      <c r="E42" s="47">
        <f t="shared" si="6"/>
        <v>173683449</v>
      </c>
      <c r="F42" s="48">
        <f t="shared" si="6"/>
        <v>190999908</v>
      </c>
      <c r="G42" s="46">
        <f t="shared" si="6"/>
        <v>190999908</v>
      </c>
      <c r="H42" s="47">
        <f t="shared" si="6"/>
        <v>190999908</v>
      </c>
      <c r="I42" s="49">
        <f t="shared" si="6"/>
        <v>192076763</v>
      </c>
      <c r="J42" s="50">
        <f t="shared" si="6"/>
        <v>180808600</v>
      </c>
      <c r="K42" s="46">
        <f t="shared" si="6"/>
        <v>112526710</v>
      </c>
      <c r="L42" s="47">
        <f t="shared" si="6"/>
        <v>109169710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194625094</v>
      </c>
      <c r="D45" s="19">
        <v>191000865</v>
      </c>
      <c r="E45" s="20">
        <v>189274870</v>
      </c>
      <c r="F45" s="21">
        <v>190999908</v>
      </c>
      <c r="G45" s="19">
        <v>190999908</v>
      </c>
      <c r="H45" s="20">
        <v>190999908</v>
      </c>
      <c r="I45" s="22">
        <v>228924786</v>
      </c>
      <c r="J45" s="23">
        <v>180808600</v>
      </c>
      <c r="K45" s="19">
        <v>112526710</v>
      </c>
      <c r="L45" s="20">
        <v>109169710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194625094</v>
      </c>
      <c r="D48" s="53">
        <f t="shared" ref="D48:L48" si="7">SUM(D45:D47)</f>
        <v>191000865</v>
      </c>
      <c r="E48" s="54">
        <f t="shared" si="7"/>
        <v>189274870</v>
      </c>
      <c r="F48" s="55">
        <f t="shared" si="7"/>
        <v>190999908</v>
      </c>
      <c r="G48" s="53">
        <f t="shared" si="7"/>
        <v>190999908</v>
      </c>
      <c r="H48" s="54">
        <f t="shared" si="7"/>
        <v>190999908</v>
      </c>
      <c r="I48" s="56">
        <f t="shared" si="7"/>
        <v>228924786</v>
      </c>
      <c r="J48" s="57">
        <f t="shared" si="7"/>
        <v>180808600</v>
      </c>
      <c r="K48" s="53">
        <f t="shared" si="7"/>
        <v>112526710</v>
      </c>
      <c r="L48" s="54">
        <f t="shared" si="7"/>
        <v>109169710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18635309</v>
      </c>
      <c r="D6" s="19">
        <v>104535560</v>
      </c>
      <c r="E6" s="20">
        <v>-4652209</v>
      </c>
      <c r="F6" s="21">
        <v>296552607</v>
      </c>
      <c r="G6" s="19">
        <v>301220312</v>
      </c>
      <c r="H6" s="20">
        <v>301220312</v>
      </c>
      <c r="I6" s="22">
        <v>30237358</v>
      </c>
      <c r="J6" s="23">
        <v>469246475</v>
      </c>
      <c r="K6" s="19">
        <v>308066177</v>
      </c>
      <c r="L6" s="20">
        <v>324182158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5447341</v>
      </c>
      <c r="E7" s="20">
        <v>11262378</v>
      </c>
      <c r="F7" s="21">
        <v>0</v>
      </c>
      <c r="G7" s="19">
        <v>0</v>
      </c>
      <c r="H7" s="20">
        <v>0</v>
      </c>
      <c r="I7" s="22">
        <v>-157366070</v>
      </c>
      <c r="J7" s="23">
        <v>62071656</v>
      </c>
      <c r="K7" s="19">
        <v>-71496000</v>
      </c>
      <c r="L7" s="20">
        <v>-74729000</v>
      </c>
    </row>
    <row r="8" spans="1:12" ht="13.5" x14ac:dyDescent="0.25">
      <c r="A8" s="24" t="s">
        <v>23</v>
      </c>
      <c r="B8" s="18" t="s">
        <v>9</v>
      </c>
      <c r="C8" s="19">
        <v>32220887</v>
      </c>
      <c r="D8" s="19">
        <v>29254504</v>
      </c>
      <c r="E8" s="20">
        <v>40034828</v>
      </c>
      <c r="F8" s="21">
        <v>0</v>
      </c>
      <c r="G8" s="19">
        <v>0</v>
      </c>
      <c r="H8" s="20">
        <v>0</v>
      </c>
      <c r="I8" s="22">
        <v>5593753</v>
      </c>
      <c r="J8" s="23">
        <v>68626627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6131708</v>
      </c>
      <c r="D9" s="19">
        <v>13571391</v>
      </c>
      <c r="E9" s="20">
        <v>186210807</v>
      </c>
      <c r="F9" s="21">
        <v>0</v>
      </c>
      <c r="G9" s="19">
        <v>0</v>
      </c>
      <c r="H9" s="20">
        <v>0</v>
      </c>
      <c r="I9" s="22">
        <v>12432532</v>
      </c>
      <c r="J9" s="23">
        <v>196234349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2295</v>
      </c>
      <c r="D11" s="19">
        <v>96</v>
      </c>
      <c r="E11" s="20">
        <v>746</v>
      </c>
      <c r="F11" s="21">
        <v>0</v>
      </c>
      <c r="G11" s="19">
        <v>0</v>
      </c>
      <c r="H11" s="20">
        <v>0</v>
      </c>
      <c r="I11" s="22">
        <v>-121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56990199</v>
      </c>
      <c r="D12" s="31">
        <f t="shared" ref="D12:L12" si="0">SUM(D6:D11)</f>
        <v>152808892</v>
      </c>
      <c r="E12" s="32">
        <f t="shared" si="0"/>
        <v>232856550</v>
      </c>
      <c r="F12" s="33">
        <f t="shared" si="0"/>
        <v>296552607</v>
      </c>
      <c r="G12" s="31">
        <f t="shared" si="0"/>
        <v>301220312</v>
      </c>
      <c r="H12" s="32">
        <f t="shared" si="0"/>
        <v>301220312</v>
      </c>
      <c r="I12" s="34">
        <f t="shared" si="0"/>
        <v>-109102548</v>
      </c>
      <c r="J12" s="35">
        <f t="shared" si="0"/>
        <v>796179107</v>
      </c>
      <c r="K12" s="31">
        <f t="shared" si="0"/>
        <v>236570177</v>
      </c>
      <c r="L12" s="32">
        <f t="shared" si="0"/>
        <v>249453158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33511900</v>
      </c>
      <c r="D17" s="19">
        <v>33511900</v>
      </c>
      <c r="E17" s="20">
        <v>33511900</v>
      </c>
      <c r="F17" s="21">
        <v>33511900</v>
      </c>
      <c r="G17" s="19">
        <v>33511900</v>
      </c>
      <c r="H17" s="20">
        <v>33511900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607401772</v>
      </c>
      <c r="D19" s="19">
        <v>601568921</v>
      </c>
      <c r="E19" s="20">
        <v>630658106</v>
      </c>
      <c r="F19" s="21">
        <v>653843905</v>
      </c>
      <c r="G19" s="19">
        <v>662414130</v>
      </c>
      <c r="H19" s="20">
        <v>662414130</v>
      </c>
      <c r="I19" s="22">
        <v>64015254</v>
      </c>
      <c r="J19" s="23">
        <v>792836452</v>
      </c>
      <c r="K19" s="19">
        <v>96298663</v>
      </c>
      <c r="L19" s="20">
        <v>100632105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1313182</v>
      </c>
      <c r="D22" s="19">
        <v>896046</v>
      </c>
      <c r="E22" s="20">
        <v>692127</v>
      </c>
      <c r="F22" s="21">
        <v>140000</v>
      </c>
      <c r="G22" s="19">
        <v>140000</v>
      </c>
      <c r="H22" s="20">
        <v>140000</v>
      </c>
      <c r="I22" s="22">
        <v>0</v>
      </c>
      <c r="J22" s="23">
        <v>5034127</v>
      </c>
      <c r="K22" s="19">
        <v>146160</v>
      </c>
      <c r="L22" s="20">
        <v>152737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642226854</v>
      </c>
      <c r="D24" s="38">
        <f t="shared" ref="D24:L24" si="1">SUM(D15:D23)</f>
        <v>635976867</v>
      </c>
      <c r="E24" s="39">
        <f t="shared" si="1"/>
        <v>664862133</v>
      </c>
      <c r="F24" s="40">
        <f t="shared" si="1"/>
        <v>687495805</v>
      </c>
      <c r="G24" s="38">
        <f t="shared" si="1"/>
        <v>696066030</v>
      </c>
      <c r="H24" s="39">
        <f t="shared" si="1"/>
        <v>696066030</v>
      </c>
      <c r="I24" s="41">
        <f t="shared" si="1"/>
        <v>64015254</v>
      </c>
      <c r="J24" s="42">
        <f t="shared" si="1"/>
        <v>797870579</v>
      </c>
      <c r="K24" s="38">
        <f t="shared" si="1"/>
        <v>96444823</v>
      </c>
      <c r="L24" s="39">
        <f t="shared" si="1"/>
        <v>100784842</v>
      </c>
    </row>
    <row r="25" spans="1:12" ht="13.5" x14ac:dyDescent="0.25">
      <c r="A25" s="29" t="s">
        <v>41</v>
      </c>
      <c r="B25" s="30" t="s">
        <v>19</v>
      </c>
      <c r="C25" s="31">
        <f>+C12+C24</f>
        <v>699217053</v>
      </c>
      <c r="D25" s="31">
        <f t="shared" ref="D25:L25" si="2">+D12+D24</f>
        <v>788785759</v>
      </c>
      <c r="E25" s="32">
        <f t="shared" si="2"/>
        <v>897718683</v>
      </c>
      <c r="F25" s="33">
        <f t="shared" si="2"/>
        <v>984048412</v>
      </c>
      <c r="G25" s="31">
        <f t="shared" si="2"/>
        <v>997286342</v>
      </c>
      <c r="H25" s="32">
        <f t="shared" si="2"/>
        <v>997286342</v>
      </c>
      <c r="I25" s="34">
        <f t="shared" si="2"/>
        <v>-45087294</v>
      </c>
      <c r="J25" s="35">
        <f t="shared" si="2"/>
        <v>1594049686</v>
      </c>
      <c r="K25" s="31">
        <f t="shared" si="2"/>
        <v>333015000</v>
      </c>
      <c r="L25" s="32">
        <f t="shared" si="2"/>
        <v>350238000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19381014</v>
      </c>
      <c r="D32" s="19">
        <v>34602776</v>
      </c>
      <c r="E32" s="20">
        <v>22117243</v>
      </c>
      <c r="F32" s="21">
        <v>-1720000</v>
      </c>
      <c r="G32" s="19">
        <v>-13363334</v>
      </c>
      <c r="H32" s="20">
        <v>-13363334</v>
      </c>
      <c r="I32" s="22">
        <v>-220115990</v>
      </c>
      <c r="J32" s="23">
        <v>-339930582</v>
      </c>
      <c r="K32" s="19">
        <v>-389872548</v>
      </c>
      <c r="L32" s="20">
        <v>-403916633</v>
      </c>
    </row>
    <row r="33" spans="1:12" ht="13.5" x14ac:dyDescent="0.25">
      <c r="A33" s="24" t="s">
        <v>49</v>
      </c>
      <c r="B33" s="18" t="s">
        <v>19</v>
      </c>
      <c r="C33" s="19">
        <v>36082505</v>
      </c>
      <c r="D33" s="19">
        <v>79986030</v>
      </c>
      <c r="E33" s="20">
        <v>86024673</v>
      </c>
      <c r="F33" s="21">
        <v>0</v>
      </c>
      <c r="G33" s="19">
        <v>0</v>
      </c>
      <c r="H33" s="20">
        <v>0</v>
      </c>
      <c r="I33" s="22">
        <v>0</v>
      </c>
      <c r="J33" s="23">
        <v>11900000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55463519</v>
      </c>
      <c r="D34" s="31">
        <f t="shared" ref="D34:L34" si="3">SUM(D29:D33)</f>
        <v>114588806</v>
      </c>
      <c r="E34" s="32">
        <f t="shared" si="3"/>
        <v>108141916</v>
      </c>
      <c r="F34" s="33">
        <f t="shared" si="3"/>
        <v>-1720000</v>
      </c>
      <c r="G34" s="31">
        <f t="shared" si="3"/>
        <v>-13363334</v>
      </c>
      <c r="H34" s="32">
        <f t="shared" si="3"/>
        <v>-13363334</v>
      </c>
      <c r="I34" s="34">
        <f t="shared" si="3"/>
        <v>-220115990</v>
      </c>
      <c r="J34" s="35">
        <f t="shared" si="3"/>
        <v>-328030582</v>
      </c>
      <c r="K34" s="31">
        <f t="shared" si="3"/>
        <v>-389872548</v>
      </c>
      <c r="L34" s="32">
        <f t="shared" si="3"/>
        <v>-403916633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55463519</v>
      </c>
      <c r="D40" s="31">
        <f t="shared" ref="D40:L40" si="5">+D34+D39</f>
        <v>114588806</v>
      </c>
      <c r="E40" s="32">
        <f t="shared" si="5"/>
        <v>108141916</v>
      </c>
      <c r="F40" s="33">
        <f t="shared" si="5"/>
        <v>-1720000</v>
      </c>
      <c r="G40" s="31">
        <f t="shared" si="5"/>
        <v>-13363334</v>
      </c>
      <c r="H40" s="32">
        <f t="shared" si="5"/>
        <v>-13363334</v>
      </c>
      <c r="I40" s="34">
        <f t="shared" si="5"/>
        <v>-220115990</v>
      </c>
      <c r="J40" s="35">
        <f t="shared" si="5"/>
        <v>-328030582</v>
      </c>
      <c r="K40" s="31">
        <f t="shared" si="5"/>
        <v>-389872548</v>
      </c>
      <c r="L40" s="32">
        <f t="shared" si="5"/>
        <v>-403916633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643753534</v>
      </c>
      <c r="D42" s="46">
        <f t="shared" ref="D42:L42" si="6">+D25-D40</f>
        <v>674196953</v>
      </c>
      <c r="E42" s="47">
        <f t="shared" si="6"/>
        <v>789576767</v>
      </c>
      <c r="F42" s="48">
        <f t="shared" si="6"/>
        <v>985768412</v>
      </c>
      <c r="G42" s="46">
        <f t="shared" si="6"/>
        <v>1010649676</v>
      </c>
      <c r="H42" s="47">
        <f t="shared" si="6"/>
        <v>1010649676</v>
      </c>
      <c r="I42" s="49">
        <f t="shared" si="6"/>
        <v>175028696</v>
      </c>
      <c r="J42" s="50">
        <f t="shared" si="6"/>
        <v>1922080268</v>
      </c>
      <c r="K42" s="46">
        <f t="shared" si="6"/>
        <v>722887548</v>
      </c>
      <c r="L42" s="47">
        <f t="shared" si="6"/>
        <v>754154633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576844722</v>
      </c>
      <c r="D45" s="19">
        <v>561355656</v>
      </c>
      <c r="E45" s="20">
        <v>566678609</v>
      </c>
      <c r="F45" s="21">
        <v>903297019</v>
      </c>
      <c r="G45" s="19">
        <v>919608058</v>
      </c>
      <c r="H45" s="20">
        <v>919608058</v>
      </c>
      <c r="I45" s="22">
        <v>-35169158</v>
      </c>
      <c r="J45" s="23">
        <v>1900770375</v>
      </c>
      <c r="K45" s="19">
        <v>711914440</v>
      </c>
      <c r="L45" s="20">
        <v>740007462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20646832</v>
      </c>
      <c r="G46" s="19">
        <v>27746832</v>
      </c>
      <c r="H46" s="20">
        <v>27746832</v>
      </c>
      <c r="I46" s="22">
        <v>0</v>
      </c>
      <c r="J46" s="23">
        <v>21309893</v>
      </c>
      <c r="K46" s="19">
        <v>10973108</v>
      </c>
      <c r="L46" s="20">
        <v>14147171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576844722</v>
      </c>
      <c r="D48" s="53">
        <f t="shared" ref="D48:L48" si="7">SUM(D45:D47)</f>
        <v>561355656</v>
      </c>
      <c r="E48" s="54">
        <f t="shared" si="7"/>
        <v>566678609</v>
      </c>
      <c r="F48" s="55">
        <f t="shared" si="7"/>
        <v>923943851</v>
      </c>
      <c r="G48" s="53">
        <f t="shared" si="7"/>
        <v>947354890</v>
      </c>
      <c r="H48" s="54">
        <f t="shared" si="7"/>
        <v>947354890</v>
      </c>
      <c r="I48" s="56">
        <f t="shared" si="7"/>
        <v>-35169158</v>
      </c>
      <c r="J48" s="57">
        <f t="shared" si="7"/>
        <v>1922080268</v>
      </c>
      <c r="K48" s="53">
        <f t="shared" si="7"/>
        <v>722887548</v>
      </c>
      <c r="L48" s="54">
        <f t="shared" si="7"/>
        <v>754154633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12759319</v>
      </c>
      <c r="D6" s="19">
        <v>16830643</v>
      </c>
      <c r="E6" s="20">
        <v>18795715</v>
      </c>
      <c r="F6" s="21">
        <v>1928233</v>
      </c>
      <c r="G6" s="19">
        <v>1928233</v>
      </c>
      <c r="H6" s="20">
        <v>1928233</v>
      </c>
      <c r="I6" s="22">
        <v>31312692</v>
      </c>
      <c r="J6" s="23">
        <v>6166251</v>
      </c>
      <c r="K6" s="19">
        <v>8096305</v>
      </c>
      <c r="L6" s="20">
        <v>8297291</v>
      </c>
    </row>
    <row r="7" spans="1:12" ht="13.5" x14ac:dyDescent="0.25">
      <c r="A7" s="24" t="s">
        <v>22</v>
      </c>
      <c r="B7" s="18" t="s">
        <v>9</v>
      </c>
      <c r="C7" s="19">
        <v>-23694316</v>
      </c>
      <c r="D7" s="19">
        <v>33465660</v>
      </c>
      <c r="E7" s="20">
        <v>108893064</v>
      </c>
      <c r="F7" s="21">
        <v>100000000</v>
      </c>
      <c r="G7" s="19">
        <v>100000000</v>
      </c>
      <c r="H7" s="20">
        <v>100000000</v>
      </c>
      <c r="I7" s="22">
        <v>129097370</v>
      </c>
      <c r="J7" s="23">
        <v>60589000</v>
      </c>
      <c r="K7" s="19">
        <v>49000028</v>
      </c>
      <c r="L7" s="20">
        <v>39347767</v>
      </c>
    </row>
    <row r="8" spans="1:12" ht="13.5" x14ac:dyDescent="0.25">
      <c r="A8" s="24" t="s">
        <v>23</v>
      </c>
      <c r="B8" s="18" t="s">
        <v>9</v>
      </c>
      <c r="C8" s="19">
        <v>-9061137</v>
      </c>
      <c r="D8" s="19">
        <v>16302694</v>
      </c>
      <c r="E8" s="20">
        <v>40938428</v>
      </c>
      <c r="F8" s="21">
        <v>16227429</v>
      </c>
      <c r="G8" s="19">
        <v>16227429</v>
      </c>
      <c r="H8" s="20">
        <v>16227429</v>
      </c>
      <c r="I8" s="22">
        <v>-10202149</v>
      </c>
      <c r="J8" s="23">
        <v>40944000</v>
      </c>
      <c r="K8" s="19">
        <v>42745536</v>
      </c>
      <c r="L8" s="20">
        <v>44669085</v>
      </c>
    </row>
    <row r="9" spans="1:12" ht="13.5" x14ac:dyDescent="0.25">
      <c r="A9" s="24" t="s">
        <v>24</v>
      </c>
      <c r="B9" s="18" t="s">
        <v>19</v>
      </c>
      <c r="C9" s="19">
        <v>1823823</v>
      </c>
      <c r="D9" s="19">
        <v>6699567</v>
      </c>
      <c r="E9" s="20">
        <v>5522188</v>
      </c>
      <c r="F9" s="21">
        <v>6947620</v>
      </c>
      <c r="G9" s="19">
        <v>6947604</v>
      </c>
      <c r="H9" s="20">
        <v>6947604</v>
      </c>
      <c r="I9" s="22">
        <v>7260849</v>
      </c>
      <c r="J9" s="23">
        <v>952000</v>
      </c>
      <c r="K9" s="19">
        <v>993888</v>
      </c>
      <c r="L9" s="20">
        <v>1038613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-85397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6416302</v>
      </c>
      <c r="D11" s="19">
        <v>7216157</v>
      </c>
      <c r="E11" s="20">
        <v>7459398</v>
      </c>
      <c r="F11" s="21">
        <v>7216368</v>
      </c>
      <c r="G11" s="19">
        <v>7216368</v>
      </c>
      <c r="H11" s="20">
        <v>7216368</v>
      </c>
      <c r="I11" s="22">
        <v>7080653</v>
      </c>
      <c r="J11" s="23">
        <v>7459000</v>
      </c>
      <c r="K11" s="19">
        <v>15246196</v>
      </c>
      <c r="L11" s="20">
        <v>23383816</v>
      </c>
    </row>
    <row r="12" spans="1:12" ht="13.5" x14ac:dyDescent="0.25">
      <c r="A12" s="29" t="s">
        <v>28</v>
      </c>
      <c r="B12" s="30" t="s">
        <v>19</v>
      </c>
      <c r="C12" s="31">
        <f>SUM(C6:C11)</f>
        <v>-11756009</v>
      </c>
      <c r="D12" s="31">
        <f t="shared" ref="D12:L12" si="0">SUM(D6:D11)</f>
        <v>80514721</v>
      </c>
      <c r="E12" s="32">
        <f t="shared" si="0"/>
        <v>181608793</v>
      </c>
      <c r="F12" s="33">
        <f t="shared" si="0"/>
        <v>132319650</v>
      </c>
      <c r="G12" s="31">
        <f t="shared" si="0"/>
        <v>132319634</v>
      </c>
      <c r="H12" s="32">
        <f t="shared" si="0"/>
        <v>132319634</v>
      </c>
      <c r="I12" s="34">
        <f t="shared" si="0"/>
        <v>164464018</v>
      </c>
      <c r="J12" s="35">
        <f t="shared" si="0"/>
        <v>116110251</v>
      </c>
      <c r="K12" s="31">
        <f t="shared" si="0"/>
        <v>116081953</v>
      </c>
      <c r="L12" s="32">
        <f t="shared" si="0"/>
        <v>116736572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1</v>
      </c>
      <c r="H15" s="20">
        <v>1</v>
      </c>
      <c r="I15" s="22">
        <v>-40000</v>
      </c>
      <c r="J15" s="23">
        <v>1</v>
      </c>
      <c r="K15" s="19">
        <v>1</v>
      </c>
      <c r="L15" s="20">
        <v>1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-11824607</v>
      </c>
      <c r="D17" s="19">
        <v>150095807</v>
      </c>
      <c r="E17" s="20">
        <v>147135936</v>
      </c>
      <c r="F17" s="21">
        <v>150130261</v>
      </c>
      <c r="G17" s="19">
        <v>150130261</v>
      </c>
      <c r="H17" s="20">
        <v>150130261</v>
      </c>
      <c r="I17" s="22">
        <v>147135936</v>
      </c>
      <c r="J17" s="23">
        <v>147136000</v>
      </c>
      <c r="K17" s="19">
        <v>153609984</v>
      </c>
      <c r="L17" s="20">
        <v>160522433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9965102</v>
      </c>
      <c r="D19" s="19">
        <v>785156683</v>
      </c>
      <c r="E19" s="20">
        <v>763715055</v>
      </c>
      <c r="F19" s="21">
        <v>910363213</v>
      </c>
      <c r="G19" s="19">
        <v>933142318</v>
      </c>
      <c r="H19" s="20">
        <v>933142318</v>
      </c>
      <c r="I19" s="22">
        <v>881825500</v>
      </c>
      <c r="J19" s="23">
        <v>953397000</v>
      </c>
      <c r="K19" s="19">
        <v>993567492</v>
      </c>
      <c r="L19" s="20">
        <v>1038441677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1145570</v>
      </c>
      <c r="F22" s="21">
        <v>0</v>
      </c>
      <c r="G22" s="19">
        <v>1711791</v>
      </c>
      <c r="H22" s="20">
        <v>1711791</v>
      </c>
      <c r="I22" s="22">
        <v>8605301</v>
      </c>
      <c r="J22" s="23">
        <v>1146000</v>
      </c>
      <c r="K22" s="19">
        <v>1196424</v>
      </c>
      <c r="L22" s="20">
        <v>1250263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43463</v>
      </c>
      <c r="H23" s="27">
        <v>43463</v>
      </c>
      <c r="I23" s="21">
        <v>37793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-1859505</v>
      </c>
      <c r="D24" s="38">
        <f t="shared" ref="D24:L24" si="1">SUM(D15:D23)</f>
        <v>935252490</v>
      </c>
      <c r="E24" s="39">
        <f t="shared" si="1"/>
        <v>911996561</v>
      </c>
      <c r="F24" s="40">
        <f t="shared" si="1"/>
        <v>1060493474</v>
      </c>
      <c r="G24" s="38">
        <f t="shared" si="1"/>
        <v>1085027834</v>
      </c>
      <c r="H24" s="39">
        <f t="shared" si="1"/>
        <v>1085027834</v>
      </c>
      <c r="I24" s="41">
        <f t="shared" si="1"/>
        <v>1037564530</v>
      </c>
      <c r="J24" s="42">
        <f t="shared" si="1"/>
        <v>1101679001</v>
      </c>
      <c r="K24" s="38">
        <f t="shared" si="1"/>
        <v>1148373901</v>
      </c>
      <c r="L24" s="39">
        <f t="shared" si="1"/>
        <v>1200214374</v>
      </c>
    </row>
    <row r="25" spans="1:12" ht="13.5" x14ac:dyDescent="0.25">
      <c r="A25" s="29" t="s">
        <v>41</v>
      </c>
      <c r="B25" s="30" t="s">
        <v>19</v>
      </c>
      <c r="C25" s="31">
        <f>+C12+C24</f>
        <v>-13615514</v>
      </c>
      <c r="D25" s="31">
        <f t="shared" ref="D25:L25" si="2">+D12+D24</f>
        <v>1015767211</v>
      </c>
      <c r="E25" s="32">
        <f t="shared" si="2"/>
        <v>1093605354</v>
      </c>
      <c r="F25" s="33">
        <f t="shared" si="2"/>
        <v>1192813124</v>
      </c>
      <c r="G25" s="31">
        <f t="shared" si="2"/>
        <v>1217347468</v>
      </c>
      <c r="H25" s="32">
        <f t="shared" si="2"/>
        <v>1217347468</v>
      </c>
      <c r="I25" s="34">
        <f t="shared" si="2"/>
        <v>1202028548</v>
      </c>
      <c r="J25" s="35">
        <f t="shared" si="2"/>
        <v>1217789252</v>
      </c>
      <c r="K25" s="31">
        <f t="shared" si="2"/>
        <v>1264455854</v>
      </c>
      <c r="L25" s="32">
        <f t="shared" si="2"/>
        <v>1316950946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-120</v>
      </c>
      <c r="G30" s="19">
        <v>-120</v>
      </c>
      <c r="H30" s="20">
        <v>-120</v>
      </c>
      <c r="I30" s="22">
        <v>0</v>
      </c>
      <c r="J30" s="23">
        <v>-120</v>
      </c>
      <c r="K30" s="19">
        <v>-120</v>
      </c>
      <c r="L30" s="20">
        <v>-120</v>
      </c>
    </row>
    <row r="31" spans="1:12" ht="13.5" x14ac:dyDescent="0.25">
      <c r="A31" s="24" t="s">
        <v>47</v>
      </c>
      <c r="B31" s="18" t="s">
        <v>19</v>
      </c>
      <c r="C31" s="19">
        <v>-191100</v>
      </c>
      <c r="D31" s="19">
        <v>15166</v>
      </c>
      <c r="E31" s="20">
        <v>3040</v>
      </c>
      <c r="F31" s="21">
        <v>-84</v>
      </c>
      <c r="G31" s="19">
        <v>-84</v>
      </c>
      <c r="H31" s="20">
        <v>-84</v>
      </c>
      <c r="I31" s="22">
        <v>-4488</v>
      </c>
      <c r="J31" s="23">
        <v>-84</v>
      </c>
      <c r="K31" s="19">
        <v>-84</v>
      </c>
      <c r="L31" s="20">
        <v>-84</v>
      </c>
    </row>
    <row r="32" spans="1:12" ht="13.5" x14ac:dyDescent="0.25">
      <c r="A32" s="24" t="s">
        <v>48</v>
      </c>
      <c r="B32" s="18" t="s">
        <v>46</v>
      </c>
      <c r="C32" s="19">
        <v>-29928855</v>
      </c>
      <c r="D32" s="19">
        <v>60940233</v>
      </c>
      <c r="E32" s="20">
        <v>70662184</v>
      </c>
      <c r="F32" s="21">
        <v>36925501</v>
      </c>
      <c r="G32" s="19">
        <v>36925507</v>
      </c>
      <c r="H32" s="20">
        <v>36925507</v>
      </c>
      <c r="I32" s="22">
        <v>57263917</v>
      </c>
      <c r="J32" s="23">
        <v>37698665</v>
      </c>
      <c r="K32" s="19">
        <v>49762171</v>
      </c>
      <c r="L32" s="20">
        <v>52399802</v>
      </c>
    </row>
    <row r="33" spans="1:12" ht="13.5" x14ac:dyDescent="0.25">
      <c r="A33" s="24" t="s">
        <v>49</v>
      </c>
      <c r="B33" s="18" t="s">
        <v>19</v>
      </c>
      <c r="C33" s="19">
        <v>6357327</v>
      </c>
      <c r="D33" s="19">
        <v>6357327</v>
      </c>
      <c r="E33" s="20">
        <v>6526263</v>
      </c>
      <c r="F33" s="21">
        <v>-180</v>
      </c>
      <c r="G33" s="19">
        <v>-180</v>
      </c>
      <c r="H33" s="20">
        <v>-180</v>
      </c>
      <c r="I33" s="22">
        <v>6526264</v>
      </c>
      <c r="J33" s="23">
        <v>1284001</v>
      </c>
      <c r="K33" s="19">
        <v>1340495</v>
      </c>
      <c r="L33" s="20">
        <v>1400818</v>
      </c>
    </row>
    <row r="34" spans="1:12" ht="13.5" x14ac:dyDescent="0.25">
      <c r="A34" s="29" t="s">
        <v>50</v>
      </c>
      <c r="B34" s="30" t="s">
        <v>19</v>
      </c>
      <c r="C34" s="31">
        <f>SUM(C29:C33)</f>
        <v>-23762628</v>
      </c>
      <c r="D34" s="31">
        <f t="shared" ref="D34:L34" si="3">SUM(D29:D33)</f>
        <v>67312726</v>
      </c>
      <c r="E34" s="32">
        <f t="shared" si="3"/>
        <v>77191487</v>
      </c>
      <c r="F34" s="33">
        <f t="shared" si="3"/>
        <v>36925117</v>
      </c>
      <c r="G34" s="31">
        <f t="shared" si="3"/>
        <v>36925123</v>
      </c>
      <c r="H34" s="32">
        <f t="shared" si="3"/>
        <v>36925123</v>
      </c>
      <c r="I34" s="34">
        <f t="shared" si="3"/>
        <v>63785693</v>
      </c>
      <c r="J34" s="35">
        <f t="shared" si="3"/>
        <v>38982462</v>
      </c>
      <c r="K34" s="31">
        <f t="shared" si="3"/>
        <v>51102462</v>
      </c>
      <c r="L34" s="32">
        <f t="shared" si="3"/>
        <v>53800416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-12</v>
      </c>
      <c r="K37" s="19">
        <v>-12</v>
      </c>
      <c r="L37" s="20">
        <v>-12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10965820</v>
      </c>
      <c r="G38" s="19">
        <v>10965820</v>
      </c>
      <c r="H38" s="20">
        <v>10965820</v>
      </c>
      <c r="I38" s="22">
        <v>0</v>
      </c>
      <c r="J38" s="23">
        <v>12548000</v>
      </c>
      <c r="K38" s="19">
        <v>13100112</v>
      </c>
      <c r="L38" s="20">
        <v>13689617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10965820</v>
      </c>
      <c r="G39" s="38">
        <f t="shared" si="4"/>
        <v>10965820</v>
      </c>
      <c r="H39" s="39">
        <f t="shared" si="4"/>
        <v>10965820</v>
      </c>
      <c r="I39" s="40">
        <f t="shared" si="4"/>
        <v>0</v>
      </c>
      <c r="J39" s="42">
        <f t="shared" si="4"/>
        <v>12547988</v>
      </c>
      <c r="K39" s="38">
        <f t="shared" si="4"/>
        <v>13100100</v>
      </c>
      <c r="L39" s="39">
        <f t="shared" si="4"/>
        <v>13689605</v>
      </c>
    </row>
    <row r="40" spans="1:12" ht="13.5" x14ac:dyDescent="0.25">
      <c r="A40" s="29" t="s">
        <v>54</v>
      </c>
      <c r="B40" s="30" t="s">
        <v>19</v>
      </c>
      <c r="C40" s="31">
        <f>+C34+C39</f>
        <v>-23762628</v>
      </c>
      <c r="D40" s="31">
        <f t="shared" ref="D40:L40" si="5">+D34+D39</f>
        <v>67312726</v>
      </c>
      <c r="E40" s="32">
        <f t="shared" si="5"/>
        <v>77191487</v>
      </c>
      <c r="F40" s="33">
        <f t="shared" si="5"/>
        <v>47890937</v>
      </c>
      <c r="G40" s="31">
        <f t="shared" si="5"/>
        <v>47890943</v>
      </c>
      <c r="H40" s="32">
        <f t="shared" si="5"/>
        <v>47890943</v>
      </c>
      <c r="I40" s="34">
        <f t="shared" si="5"/>
        <v>63785693</v>
      </c>
      <c r="J40" s="35">
        <f t="shared" si="5"/>
        <v>51530450</v>
      </c>
      <c r="K40" s="31">
        <f t="shared" si="5"/>
        <v>64202562</v>
      </c>
      <c r="L40" s="32">
        <f t="shared" si="5"/>
        <v>67490021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10147114</v>
      </c>
      <c r="D42" s="46">
        <f t="shared" ref="D42:L42" si="6">+D25-D40</f>
        <v>948454485</v>
      </c>
      <c r="E42" s="47">
        <f t="shared" si="6"/>
        <v>1016413867</v>
      </c>
      <c r="F42" s="48">
        <f t="shared" si="6"/>
        <v>1144922187</v>
      </c>
      <c r="G42" s="46">
        <f t="shared" si="6"/>
        <v>1169456525</v>
      </c>
      <c r="H42" s="47">
        <f t="shared" si="6"/>
        <v>1169456525</v>
      </c>
      <c r="I42" s="49">
        <f t="shared" si="6"/>
        <v>1138242855</v>
      </c>
      <c r="J42" s="50">
        <f t="shared" si="6"/>
        <v>1166258802</v>
      </c>
      <c r="K42" s="46">
        <f t="shared" si="6"/>
        <v>1200253292</v>
      </c>
      <c r="L42" s="47">
        <f t="shared" si="6"/>
        <v>1249460925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50824129</v>
      </c>
      <c r="D45" s="19">
        <v>531167446</v>
      </c>
      <c r="E45" s="20">
        <v>578827547</v>
      </c>
      <c r="F45" s="21">
        <v>-9785960</v>
      </c>
      <c r="G45" s="19">
        <v>-748260000</v>
      </c>
      <c r="H45" s="20">
        <v>-748260000</v>
      </c>
      <c r="I45" s="22">
        <v>646352336</v>
      </c>
      <c r="J45" s="23">
        <v>-647395000</v>
      </c>
      <c r="K45" s="19">
        <v>-675880380</v>
      </c>
      <c r="L45" s="20">
        <v>-706294997</v>
      </c>
    </row>
    <row r="46" spans="1:12" ht="13.5" x14ac:dyDescent="0.25">
      <c r="A46" s="24" t="s">
        <v>59</v>
      </c>
      <c r="B46" s="18" t="s">
        <v>46</v>
      </c>
      <c r="C46" s="19">
        <v>415244336</v>
      </c>
      <c r="D46" s="19">
        <v>461452974</v>
      </c>
      <c r="E46" s="20">
        <v>369019234</v>
      </c>
      <c r="F46" s="21">
        <v>424344346</v>
      </c>
      <c r="G46" s="19">
        <v>424344346</v>
      </c>
      <c r="H46" s="20">
        <v>424344346</v>
      </c>
      <c r="I46" s="22">
        <v>369019234</v>
      </c>
      <c r="J46" s="23">
        <v>369019000</v>
      </c>
      <c r="K46" s="19">
        <v>385255836</v>
      </c>
      <c r="L46" s="20">
        <v>402592349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466068465</v>
      </c>
      <c r="D48" s="53">
        <f t="shared" ref="D48:L48" si="7">SUM(D45:D47)</f>
        <v>992620420</v>
      </c>
      <c r="E48" s="54">
        <f t="shared" si="7"/>
        <v>947846781</v>
      </c>
      <c r="F48" s="55">
        <f t="shared" si="7"/>
        <v>414558386</v>
      </c>
      <c r="G48" s="53">
        <f t="shared" si="7"/>
        <v>-323915654</v>
      </c>
      <c r="H48" s="54">
        <f t="shared" si="7"/>
        <v>-323915654</v>
      </c>
      <c r="I48" s="56">
        <f t="shared" si="7"/>
        <v>1015371570</v>
      </c>
      <c r="J48" s="57">
        <f t="shared" si="7"/>
        <v>-278376000</v>
      </c>
      <c r="K48" s="53">
        <f t="shared" si="7"/>
        <v>-290624544</v>
      </c>
      <c r="L48" s="54">
        <f t="shared" si="7"/>
        <v>-303702648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-966425</v>
      </c>
      <c r="D6" s="19">
        <v>142120</v>
      </c>
      <c r="E6" s="20">
        <v>334295</v>
      </c>
      <c r="F6" s="21">
        <v>9378291</v>
      </c>
      <c r="G6" s="19">
        <v>-52146594</v>
      </c>
      <c r="H6" s="20">
        <v>-52146594</v>
      </c>
      <c r="I6" s="22">
        <v>7656077</v>
      </c>
      <c r="J6" s="23">
        <v>8863527</v>
      </c>
      <c r="K6" s="19">
        <v>11365961</v>
      </c>
      <c r="L6" s="20">
        <v>9874135</v>
      </c>
    </row>
    <row r="7" spans="1:12" ht="13.5" x14ac:dyDescent="0.25">
      <c r="A7" s="24" t="s">
        <v>22</v>
      </c>
      <c r="B7" s="18" t="s">
        <v>9</v>
      </c>
      <c r="C7" s="19">
        <v>1193623</v>
      </c>
      <c r="D7" s="19">
        <v>5967693</v>
      </c>
      <c r="E7" s="20">
        <v>5049539</v>
      </c>
      <c r="F7" s="21">
        <v>4000000</v>
      </c>
      <c r="G7" s="19">
        <v>4000000</v>
      </c>
      <c r="H7" s="20">
        <v>4000000</v>
      </c>
      <c r="I7" s="22">
        <v>28574535</v>
      </c>
      <c r="J7" s="23">
        <v>12999949</v>
      </c>
      <c r="K7" s="19">
        <v>13999949</v>
      </c>
      <c r="L7" s="20">
        <v>14999949</v>
      </c>
    </row>
    <row r="8" spans="1:12" ht="13.5" x14ac:dyDescent="0.25">
      <c r="A8" s="24" t="s">
        <v>23</v>
      </c>
      <c r="B8" s="18" t="s">
        <v>9</v>
      </c>
      <c r="C8" s="19">
        <v>43229425</v>
      </c>
      <c r="D8" s="19">
        <v>11363685</v>
      </c>
      <c r="E8" s="20">
        <v>9404499</v>
      </c>
      <c r="F8" s="21">
        <v>46000001</v>
      </c>
      <c r="G8" s="19">
        <v>49821360</v>
      </c>
      <c r="H8" s="20">
        <v>49821360</v>
      </c>
      <c r="I8" s="22">
        <v>96577524</v>
      </c>
      <c r="J8" s="23">
        <v>43452751</v>
      </c>
      <c r="K8" s="19">
        <v>45364672</v>
      </c>
      <c r="L8" s="20">
        <v>47383400</v>
      </c>
    </row>
    <row r="9" spans="1:12" ht="13.5" x14ac:dyDescent="0.25">
      <c r="A9" s="24" t="s">
        <v>24</v>
      </c>
      <c r="B9" s="18" t="s">
        <v>19</v>
      </c>
      <c r="C9" s="19">
        <v>4857752</v>
      </c>
      <c r="D9" s="19">
        <v>5026235</v>
      </c>
      <c r="E9" s="20">
        <v>8481520</v>
      </c>
      <c r="F9" s="21">
        <v>139999</v>
      </c>
      <c r="G9" s="19">
        <v>140005</v>
      </c>
      <c r="H9" s="20">
        <v>140005</v>
      </c>
      <c r="I9" s="22">
        <v>10900340</v>
      </c>
      <c r="J9" s="23">
        <v>4840390</v>
      </c>
      <c r="K9" s="19">
        <v>8426571</v>
      </c>
      <c r="L9" s="20">
        <v>6645047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-14239832</v>
      </c>
      <c r="D11" s="19">
        <v>13478</v>
      </c>
      <c r="E11" s="20">
        <v>13478</v>
      </c>
      <c r="F11" s="21">
        <v>26</v>
      </c>
      <c r="G11" s="19">
        <v>26</v>
      </c>
      <c r="H11" s="20">
        <v>26</v>
      </c>
      <c r="I11" s="22">
        <v>13478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34074543</v>
      </c>
      <c r="D12" s="31">
        <f t="shared" ref="D12:L12" si="0">SUM(D6:D11)</f>
        <v>22513211</v>
      </c>
      <c r="E12" s="32">
        <f t="shared" si="0"/>
        <v>23283331</v>
      </c>
      <c r="F12" s="33">
        <f t="shared" si="0"/>
        <v>59518317</v>
      </c>
      <c r="G12" s="31">
        <f t="shared" si="0"/>
        <v>1814797</v>
      </c>
      <c r="H12" s="32">
        <f t="shared" si="0"/>
        <v>1814797</v>
      </c>
      <c r="I12" s="34">
        <f t="shared" si="0"/>
        <v>143721954</v>
      </c>
      <c r="J12" s="35">
        <f t="shared" si="0"/>
        <v>70156617</v>
      </c>
      <c r="K12" s="31">
        <f t="shared" si="0"/>
        <v>79157153</v>
      </c>
      <c r="L12" s="32">
        <f t="shared" si="0"/>
        <v>78902531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82043547</v>
      </c>
      <c r="D17" s="19">
        <v>82043547</v>
      </c>
      <c r="E17" s="20">
        <v>77800547</v>
      </c>
      <c r="F17" s="21">
        <v>82043546</v>
      </c>
      <c r="G17" s="19">
        <v>77800544</v>
      </c>
      <c r="H17" s="20">
        <v>77800544</v>
      </c>
      <c r="I17" s="22">
        <v>77800547</v>
      </c>
      <c r="J17" s="23">
        <v>155601086</v>
      </c>
      <c r="K17" s="19">
        <v>155601086</v>
      </c>
      <c r="L17" s="20">
        <v>155601086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267674905</v>
      </c>
      <c r="D19" s="19">
        <v>239288411</v>
      </c>
      <c r="E19" s="20">
        <v>243783878</v>
      </c>
      <c r="F19" s="21">
        <v>301284738</v>
      </c>
      <c r="G19" s="19">
        <v>340982217</v>
      </c>
      <c r="H19" s="20">
        <v>340982217</v>
      </c>
      <c r="I19" s="22">
        <v>260017836</v>
      </c>
      <c r="J19" s="23">
        <v>222189019</v>
      </c>
      <c r="K19" s="19">
        <v>321093128</v>
      </c>
      <c r="L19" s="20">
        <v>298240614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1113012</v>
      </c>
      <c r="D22" s="19">
        <v>0</v>
      </c>
      <c r="E22" s="20">
        <v>0</v>
      </c>
      <c r="F22" s="21">
        <v>534</v>
      </c>
      <c r="G22" s="19">
        <v>534</v>
      </c>
      <c r="H22" s="20">
        <v>534</v>
      </c>
      <c r="I22" s="22">
        <v>0</v>
      </c>
      <c r="J22" s="23">
        <v>499991</v>
      </c>
      <c r="K22" s="19">
        <v>549991</v>
      </c>
      <c r="L22" s="20">
        <v>599991</v>
      </c>
    </row>
    <row r="23" spans="1:12" ht="13.5" x14ac:dyDescent="0.25">
      <c r="A23" s="24" t="s">
        <v>39</v>
      </c>
      <c r="B23" s="18" t="s">
        <v>19</v>
      </c>
      <c r="C23" s="19">
        <v>36000</v>
      </c>
      <c r="D23" s="19">
        <v>36000</v>
      </c>
      <c r="E23" s="20">
        <v>36000</v>
      </c>
      <c r="F23" s="25">
        <v>35999</v>
      </c>
      <c r="G23" s="26">
        <v>35999</v>
      </c>
      <c r="H23" s="27">
        <v>35999</v>
      </c>
      <c r="I23" s="21">
        <v>36000</v>
      </c>
      <c r="J23" s="28">
        <v>35996</v>
      </c>
      <c r="K23" s="26">
        <v>35996</v>
      </c>
      <c r="L23" s="27">
        <v>35996</v>
      </c>
    </row>
    <row r="24" spans="1:12" ht="13.5" x14ac:dyDescent="0.25">
      <c r="A24" s="29" t="s">
        <v>40</v>
      </c>
      <c r="B24" s="37" t="s">
        <v>19</v>
      </c>
      <c r="C24" s="31">
        <f>SUM(C15:C23)</f>
        <v>350867464</v>
      </c>
      <c r="D24" s="38">
        <f t="shared" ref="D24:L24" si="1">SUM(D15:D23)</f>
        <v>321367958</v>
      </c>
      <c r="E24" s="39">
        <f t="shared" si="1"/>
        <v>321620425</v>
      </c>
      <c r="F24" s="40">
        <f t="shared" si="1"/>
        <v>383364817</v>
      </c>
      <c r="G24" s="38">
        <f t="shared" si="1"/>
        <v>418819294</v>
      </c>
      <c r="H24" s="39">
        <f t="shared" si="1"/>
        <v>418819294</v>
      </c>
      <c r="I24" s="41">
        <f t="shared" si="1"/>
        <v>337854383</v>
      </c>
      <c r="J24" s="42">
        <f t="shared" si="1"/>
        <v>378326092</v>
      </c>
      <c r="K24" s="38">
        <f t="shared" si="1"/>
        <v>477280201</v>
      </c>
      <c r="L24" s="39">
        <f t="shared" si="1"/>
        <v>454477687</v>
      </c>
    </row>
    <row r="25" spans="1:12" ht="13.5" x14ac:dyDescent="0.25">
      <c r="A25" s="29" t="s">
        <v>41</v>
      </c>
      <c r="B25" s="30" t="s">
        <v>19</v>
      </c>
      <c r="C25" s="31">
        <f>+C12+C24</f>
        <v>384942007</v>
      </c>
      <c r="D25" s="31">
        <f t="shared" ref="D25:L25" si="2">+D12+D24</f>
        <v>343881169</v>
      </c>
      <c r="E25" s="32">
        <f t="shared" si="2"/>
        <v>344903756</v>
      </c>
      <c r="F25" s="33">
        <f t="shared" si="2"/>
        <v>442883134</v>
      </c>
      <c r="G25" s="31">
        <f t="shared" si="2"/>
        <v>420634091</v>
      </c>
      <c r="H25" s="32">
        <f t="shared" si="2"/>
        <v>420634091</v>
      </c>
      <c r="I25" s="34">
        <f t="shared" si="2"/>
        <v>481576337</v>
      </c>
      <c r="J25" s="35">
        <f t="shared" si="2"/>
        <v>448482709</v>
      </c>
      <c r="K25" s="31">
        <f t="shared" si="2"/>
        <v>556437354</v>
      </c>
      <c r="L25" s="32">
        <f t="shared" si="2"/>
        <v>533380218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</v>
      </c>
      <c r="D30" s="19">
        <v>0</v>
      </c>
      <c r="E30" s="20">
        <v>0</v>
      </c>
      <c r="F30" s="21">
        <v>57</v>
      </c>
      <c r="G30" s="19">
        <v>57</v>
      </c>
      <c r="H30" s="20">
        <v>57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408850</v>
      </c>
      <c r="D31" s="19">
        <v>404570</v>
      </c>
      <c r="E31" s="20">
        <v>393404</v>
      </c>
      <c r="F31" s="21">
        <v>49999</v>
      </c>
      <c r="G31" s="19">
        <v>100007</v>
      </c>
      <c r="H31" s="20">
        <v>100007</v>
      </c>
      <c r="I31" s="22">
        <v>369776</v>
      </c>
      <c r="J31" s="23">
        <v>99968</v>
      </c>
      <c r="K31" s="19">
        <v>104968</v>
      </c>
      <c r="L31" s="20">
        <v>109968</v>
      </c>
    </row>
    <row r="32" spans="1:12" ht="13.5" x14ac:dyDescent="0.25">
      <c r="A32" s="24" t="s">
        <v>48</v>
      </c>
      <c r="B32" s="18" t="s">
        <v>46</v>
      </c>
      <c r="C32" s="19">
        <v>68014861</v>
      </c>
      <c r="D32" s="19">
        <v>75455232</v>
      </c>
      <c r="E32" s="20">
        <v>63900660</v>
      </c>
      <c r="F32" s="21">
        <v>25000000</v>
      </c>
      <c r="G32" s="19">
        <v>13072521</v>
      </c>
      <c r="H32" s="20">
        <v>13072521</v>
      </c>
      <c r="I32" s="22">
        <v>67449574</v>
      </c>
      <c r="J32" s="23">
        <v>18500000</v>
      </c>
      <c r="K32" s="19">
        <v>13500001</v>
      </c>
      <c r="L32" s="20">
        <v>14107500</v>
      </c>
    </row>
    <row r="33" spans="1:12" ht="13.5" x14ac:dyDescent="0.25">
      <c r="A33" s="24" t="s">
        <v>49</v>
      </c>
      <c r="B33" s="18" t="s">
        <v>19</v>
      </c>
      <c r="C33" s="19">
        <v>3413491</v>
      </c>
      <c r="D33" s="19">
        <v>-2767602</v>
      </c>
      <c r="E33" s="20">
        <v>-3125200</v>
      </c>
      <c r="F33" s="21">
        <v>1170874</v>
      </c>
      <c r="G33" s="19">
        <v>2228619</v>
      </c>
      <c r="H33" s="20">
        <v>2228619</v>
      </c>
      <c r="I33" s="22">
        <v>2753600</v>
      </c>
      <c r="J33" s="23">
        <v>6700000</v>
      </c>
      <c r="K33" s="19">
        <v>6981400</v>
      </c>
      <c r="L33" s="20">
        <v>7288582</v>
      </c>
    </row>
    <row r="34" spans="1:12" ht="13.5" x14ac:dyDescent="0.25">
      <c r="A34" s="29" t="s">
        <v>50</v>
      </c>
      <c r="B34" s="30" t="s">
        <v>19</v>
      </c>
      <c r="C34" s="31">
        <f>SUM(C29:C33)</f>
        <v>71837203</v>
      </c>
      <c r="D34" s="31">
        <f t="shared" ref="D34:L34" si="3">SUM(D29:D33)</f>
        <v>73092200</v>
      </c>
      <c r="E34" s="32">
        <f t="shared" si="3"/>
        <v>61168864</v>
      </c>
      <c r="F34" s="33">
        <f t="shared" si="3"/>
        <v>26220930</v>
      </c>
      <c r="G34" s="31">
        <f t="shared" si="3"/>
        <v>15401204</v>
      </c>
      <c r="H34" s="32">
        <f t="shared" si="3"/>
        <v>15401204</v>
      </c>
      <c r="I34" s="34">
        <f t="shared" si="3"/>
        <v>70572950</v>
      </c>
      <c r="J34" s="35">
        <f t="shared" si="3"/>
        <v>25299968</v>
      </c>
      <c r="K34" s="31">
        <f t="shared" si="3"/>
        <v>20586369</v>
      </c>
      <c r="L34" s="32">
        <f t="shared" si="3"/>
        <v>21506050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25210557</v>
      </c>
      <c r="D38" s="19">
        <v>28727216</v>
      </c>
      <c r="E38" s="20">
        <v>33290728</v>
      </c>
      <c r="F38" s="21">
        <v>-22999999</v>
      </c>
      <c r="G38" s="19">
        <v>28852624</v>
      </c>
      <c r="H38" s="20">
        <v>28852624</v>
      </c>
      <c r="I38" s="22">
        <v>27166755</v>
      </c>
      <c r="J38" s="23">
        <v>29300008</v>
      </c>
      <c r="K38" s="19">
        <v>30589208</v>
      </c>
      <c r="L38" s="20">
        <v>31965722</v>
      </c>
    </row>
    <row r="39" spans="1:12" ht="13.5" x14ac:dyDescent="0.25">
      <c r="A39" s="29" t="s">
        <v>53</v>
      </c>
      <c r="B39" s="37" t="s">
        <v>19</v>
      </c>
      <c r="C39" s="31">
        <f>SUM(C37:C38)</f>
        <v>25210557</v>
      </c>
      <c r="D39" s="38">
        <f t="shared" ref="D39:L39" si="4">SUM(D37:D38)</f>
        <v>28727216</v>
      </c>
      <c r="E39" s="39">
        <f t="shared" si="4"/>
        <v>33290728</v>
      </c>
      <c r="F39" s="40">
        <f t="shared" si="4"/>
        <v>-22999999</v>
      </c>
      <c r="G39" s="38">
        <f t="shared" si="4"/>
        <v>28852624</v>
      </c>
      <c r="H39" s="39">
        <f t="shared" si="4"/>
        <v>28852624</v>
      </c>
      <c r="I39" s="40">
        <f t="shared" si="4"/>
        <v>27166755</v>
      </c>
      <c r="J39" s="42">
        <f t="shared" si="4"/>
        <v>29300008</v>
      </c>
      <c r="K39" s="38">
        <f t="shared" si="4"/>
        <v>30589208</v>
      </c>
      <c r="L39" s="39">
        <f t="shared" si="4"/>
        <v>31965722</v>
      </c>
    </row>
    <row r="40" spans="1:12" ht="13.5" x14ac:dyDescent="0.25">
      <c r="A40" s="29" t="s">
        <v>54</v>
      </c>
      <c r="B40" s="30" t="s">
        <v>19</v>
      </c>
      <c r="C40" s="31">
        <f>+C34+C39</f>
        <v>97047760</v>
      </c>
      <c r="D40" s="31">
        <f t="shared" ref="D40:L40" si="5">+D34+D39</f>
        <v>101819416</v>
      </c>
      <c r="E40" s="32">
        <f t="shared" si="5"/>
        <v>94459592</v>
      </c>
      <c r="F40" s="33">
        <f t="shared" si="5"/>
        <v>3220931</v>
      </c>
      <c r="G40" s="31">
        <f t="shared" si="5"/>
        <v>44253828</v>
      </c>
      <c r="H40" s="32">
        <f t="shared" si="5"/>
        <v>44253828</v>
      </c>
      <c r="I40" s="34">
        <f t="shared" si="5"/>
        <v>97739705</v>
      </c>
      <c r="J40" s="35">
        <f t="shared" si="5"/>
        <v>54599976</v>
      </c>
      <c r="K40" s="31">
        <f t="shared" si="5"/>
        <v>51175577</v>
      </c>
      <c r="L40" s="32">
        <f t="shared" si="5"/>
        <v>53471772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287894247</v>
      </c>
      <c r="D42" s="46">
        <f t="shared" ref="D42:L42" si="6">+D25-D40</f>
        <v>242061753</v>
      </c>
      <c r="E42" s="47">
        <f t="shared" si="6"/>
        <v>250444164</v>
      </c>
      <c r="F42" s="48">
        <f t="shared" si="6"/>
        <v>439662203</v>
      </c>
      <c r="G42" s="46">
        <f t="shared" si="6"/>
        <v>376380263</v>
      </c>
      <c r="H42" s="47">
        <f t="shared" si="6"/>
        <v>376380263</v>
      </c>
      <c r="I42" s="49">
        <f t="shared" si="6"/>
        <v>383836632</v>
      </c>
      <c r="J42" s="50">
        <f t="shared" si="6"/>
        <v>393882733</v>
      </c>
      <c r="K42" s="46">
        <f t="shared" si="6"/>
        <v>505261777</v>
      </c>
      <c r="L42" s="47">
        <f t="shared" si="6"/>
        <v>479908446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280251630</v>
      </c>
      <c r="D45" s="19">
        <v>264966678</v>
      </c>
      <c r="E45" s="20">
        <v>242057409</v>
      </c>
      <c r="F45" s="21">
        <v>355446485</v>
      </c>
      <c r="G45" s="19">
        <v>375675190</v>
      </c>
      <c r="H45" s="20">
        <v>375675190</v>
      </c>
      <c r="I45" s="22">
        <v>250457098</v>
      </c>
      <c r="J45" s="23">
        <v>339061460</v>
      </c>
      <c r="K45" s="19">
        <v>440569127</v>
      </c>
      <c r="L45" s="20">
        <v>428631271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280251630</v>
      </c>
      <c r="D48" s="53">
        <f t="shared" ref="D48:L48" si="7">SUM(D45:D47)</f>
        <v>264966678</v>
      </c>
      <c r="E48" s="54">
        <f t="shared" si="7"/>
        <v>242057409</v>
      </c>
      <c r="F48" s="55">
        <f t="shared" si="7"/>
        <v>355446485</v>
      </c>
      <c r="G48" s="53">
        <f t="shared" si="7"/>
        <v>375675190</v>
      </c>
      <c r="H48" s="54">
        <f t="shared" si="7"/>
        <v>375675190</v>
      </c>
      <c r="I48" s="56">
        <f t="shared" si="7"/>
        <v>250457098</v>
      </c>
      <c r="J48" s="57">
        <f t="shared" si="7"/>
        <v>339061460</v>
      </c>
      <c r="K48" s="53">
        <f t="shared" si="7"/>
        <v>440569127</v>
      </c>
      <c r="L48" s="54">
        <f t="shared" si="7"/>
        <v>428631271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9024029</v>
      </c>
      <c r="D6" s="19">
        <v>46018754</v>
      </c>
      <c r="E6" s="20">
        <v>11156349</v>
      </c>
      <c r="F6" s="21">
        <v>4374397</v>
      </c>
      <c r="G6" s="19">
        <v>-6636402</v>
      </c>
      <c r="H6" s="20">
        <v>-6636402</v>
      </c>
      <c r="I6" s="22">
        <v>22326766</v>
      </c>
      <c r="J6" s="23">
        <v>-5806854</v>
      </c>
      <c r="K6" s="19">
        <v>9474992</v>
      </c>
      <c r="L6" s="20">
        <v>15420231</v>
      </c>
    </row>
    <row r="7" spans="1:12" ht="13.5" x14ac:dyDescent="0.25">
      <c r="A7" s="24" t="s">
        <v>22</v>
      </c>
      <c r="B7" s="18" t="s">
        <v>9</v>
      </c>
      <c r="C7" s="19">
        <v>1785717</v>
      </c>
      <c r="D7" s="19">
        <v>1785717</v>
      </c>
      <c r="E7" s="20">
        <v>2270120</v>
      </c>
      <c r="F7" s="21">
        <v>27056355</v>
      </c>
      <c r="G7" s="19">
        <v>13426470</v>
      </c>
      <c r="H7" s="20">
        <v>13426470</v>
      </c>
      <c r="I7" s="22">
        <v>-2180989</v>
      </c>
      <c r="J7" s="23">
        <v>13426470</v>
      </c>
      <c r="K7" s="19">
        <v>7619616</v>
      </c>
      <c r="L7" s="20">
        <v>17094608</v>
      </c>
    </row>
    <row r="8" spans="1:12" ht="13.5" x14ac:dyDescent="0.25">
      <c r="A8" s="24" t="s">
        <v>23</v>
      </c>
      <c r="B8" s="18" t="s">
        <v>9</v>
      </c>
      <c r="C8" s="19">
        <v>23200290</v>
      </c>
      <c r="D8" s="19">
        <v>15174249</v>
      </c>
      <c r="E8" s="20">
        <v>13497044</v>
      </c>
      <c r="F8" s="21">
        <v>7124458</v>
      </c>
      <c r="G8" s="19">
        <v>6432516</v>
      </c>
      <c r="H8" s="20">
        <v>6432516</v>
      </c>
      <c r="I8" s="22">
        <v>29228616</v>
      </c>
      <c r="J8" s="23">
        <v>-4983388</v>
      </c>
      <c r="K8" s="19">
        <v>-5202653</v>
      </c>
      <c r="L8" s="20">
        <v>-5436771</v>
      </c>
    </row>
    <row r="9" spans="1:12" ht="13.5" x14ac:dyDescent="0.25">
      <c r="A9" s="24" t="s">
        <v>24</v>
      </c>
      <c r="B9" s="18" t="s">
        <v>19</v>
      </c>
      <c r="C9" s="19">
        <v>15604362</v>
      </c>
      <c r="D9" s="19">
        <v>17648016</v>
      </c>
      <c r="E9" s="20">
        <v>29931323</v>
      </c>
      <c r="F9" s="21">
        <v>16283096</v>
      </c>
      <c r="G9" s="19">
        <v>12553650</v>
      </c>
      <c r="H9" s="20">
        <v>12553650</v>
      </c>
      <c r="I9" s="22">
        <v>5378718</v>
      </c>
      <c r="J9" s="23">
        <v>12553650</v>
      </c>
      <c r="K9" s="19">
        <v>13106011</v>
      </c>
      <c r="L9" s="20">
        <v>13695781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1313848</v>
      </c>
      <c r="D11" s="19">
        <v>1209532</v>
      </c>
      <c r="E11" s="20">
        <v>229697</v>
      </c>
      <c r="F11" s="21">
        <v>1186440</v>
      </c>
      <c r="G11" s="19">
        <v>229697</v>
      </c>
      <c r="H11" s="20">
        <v>229697</v>
      </c>
      <c r="I11" s="22">
        <v>15813</v>
      </c>
      <c r="J11" s="23">
        <v>229697</v>
      </c>
      <c r="K11" s="19">
        <v>239806</v>
      </c>
      <c r="L11" s="20">
        <v>250594</v>
      </c>
    </row>
    <row r="12" spans="1:12" ht="13.5" x14ac:dyDescent="0.25">
      <c r="A12" s="29" t="s">
        <v>28</v>
      </c>
      <c r="B12" s="30" t="s">
        <v>19</v>
      </c>
      <c r="C12" s="31">
        <f>SUM(C6:C11)</f>
        <v>50928246</v>
      </c>
      <c r="D12" s="31">
        <f t="shared" ref="D12:L12" si="0">SUM(D6:D11)</f>
        <v>81836268</v>
      </c>
      <c r="E12" s="32">
        <f t="shared" si="0"/>
        <v>57084533</v>
      </c>
      <c r="F12" s="33">
        <f t="shared" si="0"/>
        <v>56024746</v>
      </c>
      <c r="G12" s="31">
        <f t="shared" si="0"/>
        <v>26005931</v>
      </c>
      <c r="H12" s="32">
        <f t="shared" si="0"/>
        <v>26005931</v>
      </c>
      <c r="I12" s="34">
        <f t="shared" si="0"/>
        <v>54768924</v>
      </c>
      <c r="J12" s="35">
        <f t="shared" si="0"/>
        <v>15419575</v>
      </c>
      <c r="K12" s="31">
        <f t="shared" si="0"/>
        <v>25237772</v>
      </c>
      <c r="L12" s="32">
        <f t="shared" si="0"/>
        <v>41024443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346551</v>
      </c>
      <c r="D15" s="19">
        <v>346875</v>
      </c>
      <c r="E15" s="20">
        <v>346875</v>
      </c>
      <c r="F15" s="21">
        <v>346550</v>
      </c>
      <c r="G15" s="19">
        <v>346551</v>
      </c>
      <c r="H15" s="20">
        <v>346551</v>
      </c>
      <c r="I15" s="22">
        <v>0</v>
      </c>
      <c r="J15" s="23">
        <v>346551</v>
      </c>
      <c r="K15" s="19">
        <v>361799</v>
      </c>
      <c r="L15" s="20">
        <v>378080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15720569</v>
      </c>
      <c r="D17" s="19">
        <v>13602261</v>
      </c>
      <c r="E17" s="20">
        <v>11810023</v>
      </c>
      <c r="F17" s="21">
        <v>13604031</v>
      </c>
      <c r="G17" s="19">
        <v>11810023</v>
      </c>
      <c r="H17" s="20">
        <v>11810023</v>
      </c>
      <c r="I17" s="22">
        <v>0</v>
      </c>
      <c r="J17" s="23">
        <v>11810023</v>
      </c>
      <c r="K17" s="19">
        <v>12329664</v>
      </c>
      <c r="L17" s="20">
        <v>12884499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376212447</v>
      </c>
      <c r="D19" s="19">
        <v>360831638</v>
      </c>
      <c r="E19" s="20">
        <v>390558063</v>
      </c>
      <c r="F19" s="21">
        <v>449640354</v>
      </c>
      <c r="G19" s="19">
        <v>403162842</v>
      </c>
      <c r="H19" s="20">
        <v>403162842</v>
      </c>
      <c r="I19" s="22">
        <v>23361343</v>
      </c>
      <c r="J19" s="23">
        <v>403286242</v>
      </c>
      <c r="K19" s="19">
        <v>421964032</v>
      </c>
      <c r="L19" s="20">
        <v>442003520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3620874</v>
      </c>
      <c r="D21" s="19">
        <v>3420800</v>
      </c>
      <c r="E21" s="20">
        <v>4060087</v>
      </c>
      <c r="F21" s="21">
        <v>3420800</v>
      </c>
      <c r="G21" s="19">
        <v>4060087</v>
      </c>
      <c r="H21" s="20">
        <v>4060087</v>
      </c>
      <c r="I21" s="22">
        <v>0</v>
      </c>
      <c r="J21" s="23">
        <v>4060087</v>
      </c>
      <c r="K21" s="19">
        <v>4238731</v>
      </c>
      <c r="L21" s="20">
        <v>4429474</v>
      </c>
    </row>
    <row r="22" spans="1:12" ht="13.5" x14ac:dyDescent="0.25">
      <c r="A22" s="24" t="s">
        <v>38</v>
      </c>
      <c r="B22" s="18" t="s">
        <v>19</v>
      </c>
      <c r="C22" s="19">
        <v>675658</v>
      </c>
      <c r="D22" s="19">
        <v>428191</v>
      </c>
      <c r="E22" s="20">
        <v>187038</v>
      </c>
      <c r="F22" s="21">
        <v>428191</v>
      </c>
      <c r="G22" s="19">
        <v>187039</v>
      </c>
      <c r="H22" s="20">
        <v>187039</v>
      </c>
      <c r="I22" s="22">
        <v>0</v>
      </c>
      <c r="J22" s="23">
        <v>187039</v>
      </c>
      <c r="K22" s="19">
        <v>195269</v>
      </c>
      <c r="L22" s="20">
        <v>204056</v>
      </c>
    </row>
    <row r="23" spans="1:12" ht="13.5" x14ac:dyDescent="0.25">
      <c r="A23" s="24" t="s">
        <v>39</v>
      </c>
      <c r="B23" s="18" t="s">
        <v>19</v>
      </c>
      <c r="C23" s="19">
        <v>-417482</v>
      </c>
      <c r="D23" s="19">
        <v>-452636</v>
      </c>
      <c r="E23" s="20">
        <v>-452636</v>
      </c>
      <c r="F23" s="25">
        <v>610183</v>
      </c>
      <c r="G23" s="26">
        <v>610183</v>
      </c>
      <c r="H23" s="27">
        <v>610183</v>
      </c>
      <c r="I23" s="21">
        <v>0</v>
      </c>
      <c r="J23" s="28">
        <v>610183</v>
      </c>
      <c r="K23" s="26">
        <v>610183</v>
      </c>
      <c r="L23" s="27">
        <v>610183</v>
      </c>
    </row>
    <row r="24" spans="1:12" ht="13.5" x14ac:dyDescent="0.25">
      <c r="A24" s="29" t="s">
        <v>40</v>
      </c>
      <c r="B24" s="37" t="s">
        <v>19</v>
      </c>
      <c r="C24" s="31">
        <f>SUM(C15:C23)</f>
        <v>396158617</v>
      </c>
      <c r="D24" s="38">
        <f t="shared" ref="D24:L24" si="1">SUM(D15:D23)</f>
        <v>378177129</v>
      </c>
      <c r="E24" s="39">
        <f t="shared" si="1"/>
        <v>406509450</v>
      </c>
      <c r="F24" s="40">
        <f t="shared" si="1"/>
        <v>468050109</v>
      </c>
      <c r="G24" s="38">
        <f t="shared" si="1"/>
        <v>420176725</v>
      </c>
      <c r="H24" s="39">
        <f t="shared" si="1"/>
        <v>420176725</v>
      </c>
      <c r="I24" s="41">
        <f t="shared" si="1"/>
        <v>23361343</v>
      </c>
      <c r="J24" s="42">
        <f t="shared" si="1"/>
        <v>420300125</v>
      </c>
      <c r="K24" s="38">
        <f t="shared" si="1"/>
        <v>439699678</v>
      </c>
      <c r="L24" s="39">
        <f t="shared" si="1"/>
        <v>460509812</v>
      </c>
    </row>
    <row r="25" spans="1:12" ht="13.5" x14ac:dyDescent="0.25">
      <c r="A25" s="29" t="s">
        <v>41</v>
      </c>
      <c r="B25" s="30" t="s">
        <v>19</v>
      </c>
      <c r="C25" s="31">
        <f>+C12+C24</f>
        <v>447086863</v>
      </c>
      <c r="D25" s="31">
        <f t="shared" ref="D25:L25" si="2">+D12+D24</f>
        <v>460013397</v>
      </c>
      <c r="E25" s="32">
        <f t="shared" si="2"/>
        <v>463593983</v>
      </c>
      <c r="F25" s="33">
        <f t="shared" si="2"/>
        <v>524074855</v>
      </c>
      <c r="G25" s="31">
        <f t="shared" si="2"/>
        <v>446182656</v>
      </c>
      <c r="H25" s="32">
        <f t="shared" si="2"/>
        <v>446182656</v>
      </c>
      <c r="I25" s="34">
        <f t="shared" si="2"/>
        <v>78130267</v>
      </c>
      <c r="J25" s="35">
        <f t="shared" si="2"/>
        <v>435719700</v>
      </c>
      <c r="K25" s="31">
        <f t="shared" si="2"/>
        <v>464937450</v>
      </c>
      <c r="L25" s="32">
        <f t="shared" si="2"/>
        <v>501534255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146213</v>
      </c>
      <c r="D30" s="19">
        <v>176620</v>
      </c>
      <c r="E30" s="20">
        <v>16244</v>
      </c>
      <c r="F30" s="21">
        <v>176620</v>
      </c>
      <c r="G30" s="19">
        <v>16244</v>
      </c>
      <c r="H30" s="20">
        <v>16244</v>
      </c>
      <c r="I30" s="22">
        <v>0</v>
      </c>
      <c r="J30" s="23">
        <v>16244</v>
      </c>
      <c r="K30" s="19">
        <v>16959</v>
      </c>
      <c r="L30" s="20">
        <v>17722</v>
      </c>
    </row>
    <row r="31" spans="1:12" ht="13.5" x14ac:dyDescent="0.25">
      <c r="A31" s="24" t="s">
        <v>47</v>
      </c>
      <c r="B31" s="18" t="s">
        <v>19</v>
      </c>
      <c r="C31" s="19">
        <v>1815116</v>
      </c>
      <c r="D31" s="19">
        <v>1799583</v>
      </c>
      <c r="E31" s="20">
        <v>1838186</v>
      </c>
      <c r="F31" s="21">
        <v>1799583</v>
      </c>
      <c r="G31" s="19">
        <v>1838186</v>
      </c>
      <c r="H31" s="20">
        <v>1838186</v>
      </c>
      <c r="I31" s="22">
        <v>9570</v>
      </c>
      <c r="J31" s="23">
        <v>1838186</v>
      </c>
      <c r="K31" s="19">
        <v>1919066</v>
      </c>
      <c r="L31" s="20">
        <v>2005424</v>
      </c>
    </row>
    <row r="32" spans="1:12" ht="13.5" x14ac:dyDescent="0.25">
      <c r="A32" s="24" t="s">
        <v>48</v>
      </c>
      <c r="B32" s="18" t="s">
        <v>46</v>
      </c>
      <c r="C32" s="19">
        <v>95735489</v>
      </c>
      <c r="D32" s="19">
        <v>144262055</v>
      </c>
      <c r="E32" s="20">
        <v>131473920</v>
      </c>
      <c r="F32" s="21">
        <v>96866086</v>
      </c>
      <c r="G32" s="19">
        <v>107424495</v>
      </c>
      <c r="H32" s="20">
        <v>107424495</v>
      </c>
      <c r="I32" s="22">
        <v>17635372</v>
      </c>
      <c r="J32" s="23">
        <v>106424495</v>
      </c>
      <c r="K32" s="19">
        <v>111107172</v>
      </c>
      <c r="L32" s="20">
        <v>116106995</v>
      </c>
    </row>
    <row r="33" spans="1:12" ht="13.5" x14ac:dyDescent="0.25">
      <c r="A33" s="24" t="s">
        <v>49</v>
      </c>
      <c r="B33" s="18" t="s">
        <v>19</v>
      </c>
      <c r="C33" s="19">
        <v>16736304</v>
      </c>
      <c r="D33" s="19">
        <v>17144597</v>
      </c>
      <c r="E33" s="20">
        <v>20940114</v>
      </c>
      <c r="F33" s="21">
        <v>21647745</v>
      </c>
      <c r="G33" s="19">
        <v>17116842</v>
      </c>
      <c r="H33" s="20">
        <v>17116842</v>
      </c>
      <c r="I33" s="22">
        <v>0</v>
      </c>
      <c r="J33" s="23">
        <v>17116842</v>
      </c>
      <c r="K33" s="19">
        <v>17869983</v>
      </c>
      <c r="L33" s="20">
        <v>18674132</v>
      </c>
    </row>
    <row r="34" spans="1:12" ht="13.5" x14ac:dyDescent="0.25">
      <c r="A34" s="29" t="s">
        <v>50</v>
      </c>
      <c r="B34" s="30" t="s">
        <v>19</v>
      </c>
      <c r="C34" s="31">
        <f>SUM(C29:C33)</f>
        <v>114433122</v>
      </c>
      <c r="D34" s="31">
        <f t="shared" ref="D34:L34" si="3">SUM(D29:D33)</f>
        <v>163382855</v>
      </c>
      <c r="E34" s="32">
        <f t="shared" si="3"/>
        <v>154268464</v>
      </c>
      <c r="F34" s="33">
        <f t="shared" si="3"/>
        <v>120490034</v>
      </c>
      <c r="G34" s="31">
        <f t="shared" si="3"/>
        <v>126395767</v>
      </c>
      <c r="H34" s="32">
        <f t="shared" si="3"/>
        <v>126395767</v>
      </c>
      <c r="I34" s="34">
        <f t="shared" si="3"/>
        <v>17644942</v>
      </c>
      <c r="J34" s="35">
        <f t="shared" si="3"/>
        <v>125395767</v>
      </c>
      <c r="K34" s="31">
        <f t="shared" si="3"/>
        <v>130913180</v>
      </c>
      <c r="L34" s="32">
        <f t="shared" si="3"/>
        <v>136804273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219004</v>
      </c>
      <c r="D37" s="19">
        <v>16244</v>
      </c>
      <c r="E37" s="20">
        <v>0</v>
      </c>
      <c r="F37" s="21">
        <v>16244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33108205</v>
      </c>
      <c r="D38" s="19">
        <v>36066373</v>
      </c>
      <c r="E38" s="20">
        <v>39074229</v>
      </c>
      <c r="F38" s="21">
        <v>31563225</v>
      </c>
      <c r="G38" s="19">
        <v>42897501</v>
      </c>
      <c r="H38" s="20">
        <v>42897501</v>
      </c>
      <c r="I38" s="22">
        <v>0</v>
      </c>
      <c r="J38" s="23">
        <v>42897501</v>
      </c>
      <c r="K38" s="19">
        <v>44784991</v>
      </c>
      <c r="L38" s="20">
        <v>46800316</v>
      </c>
    </row>
    <row r="39" spans="1:12" ht="13.5" x14ac:dyDescent="0.25">
      <c r="A39" s="29" t="s">
        <v>53</v>
      </c>
      <c r="B39" s="37" t="s">
        <v>19</v>
      </c>
      <c r="C39" s="31">
        <f>SUM(C37:C38)</f>
        <v>33327209</v>
      </c>
      <c r="D39" s="38">
        <f t="shared" ref="D39:L39" si="4">SUM(D37:D38)</f>
        <v>36082617</v>
      </c>
      <c r="E39" s="39">
        <f t="shared" si="4"/>
        <v>39074229</v>
      </c>
      <c r="F39" s="40">
        <f t="shared" si="4"/>
        <v>31579469</v>
      </c>
      <c r="G39" s="38">
        <f t="shared" si="4"/>
        <v>42897501</v>
      </c>
      <c r="H39" s="39">
        <f t="shared" si="4"/>
        <v>42897501</v>
      </c>
      <c r="I39" s="40">
        <f t="shared" si="4"/>
        <v>0</v>
      </c>
      <c r="J39" s="42">
        <f t="shared" si="4"/>
        <v>42897501</v>
      </c>
      <c r="K39" s="38">
        <f t="shared" si="4"/>
        <v>44784991</v>
      </c>
      <c r="L39" s="39">
        <f t="shared" si="4"/>
        <v>46800316</v>
      </c>
    </row>
    <row r="40" spans="1:12" ht="13.5" x14ac:dyDescent="0.25">
      <c r="A40" s="29" t="s">
        <v>54</v>
      </c>
      <c r="B40" s="30" t="s">
        <v>19</v>
      </c>
      <c r="C40" s="31">
        <f>+C34+C39</f>
        <v>147760331</v>
      </c>
      <c r="D40" s="31">
        <f t="shared" ref="D40:L40" si="5">+D34+D39</f>
        <v>199465472</v>
      </c>
      <c r="E40" s="32">
        <f t="shared" si="5"/>
        <v>193342693</v>
      </c>
      <c r="F40" s="33">
        <f t="shared" si="5"/>
        <v>152069503</v>
      </c>
      <c r="G40" s="31">
        <f t="shared" si="5"/>
        <v>169293268</v>
      </c>
      <c r="H40" s="32">
        <f t="shared" si="5"/>
        <v>169293268</v>
      </c>
      <c r="I40" s="34">
        <f t="shared" si="5"/>
        <v>17644942</v>
      </c>
      <c r="J40" s="35">
        <f t="shared" si="5"/>
        <v>168293268</v>
      </c>
      <c r="K40" s="31">
        <f t="shared" si="5"/>
        <v>175698171</v>
      </c>
      <c r="L40" s="32">
        <f t="shared" si="5"/>
        <v>183604589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299326532</v>
      </c>
      <c r="D42" s="46">
        <f t="shared" ref="D42:L42" si="6">+D25-D40</f>
        <v>260547925</v>
      </c>
      <c r="E42" s="47">
        <f t="shared" si="6"/>
        <v>270251290</v>
      </c>
      <c r="F42" s="48">
        <f t="shared" si="6"/>
        <v>372005352</v>
      </c>
      <c r="G42" s="46">
        <f t="shared" si="6"/>
        <v>276889388</v>
      </c>
      <c r="H42" s="47">
        <f t="shared" si="6"/>
        <v>276889388</v>
      </c>
      <c r="I42" s="49">
        <f t="shared" si="6"/>
        <v>60485325</v>
      </c>
      <c r="J42" s="50">
        <f t="shared" si="6"/>
        <v>267426432</v>
      </c>
      <c r="K42" s="46">
        <f t="shared" si="6"/>
        <v>289239279</v>
      </c>
      <c r="L42" s="47">
        <f t="shared" si="6"/>
        <v>317929666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404442333</v>
      </c>
      <c r="D45" s="19">
        <v>295566768</v>
      </c>
      <c r="E45" s="20">
        <v>259695146</v>
      </c>
      <c r="F45" s="21">
        <v>387505855</v>
      </c>
      <c r="G45" s="19">
        <v>289858190</v>
      </c>
      <c r="H45" s="20">
        <v>289858190</v>
      </c>
      <c r="I45" s="22">
        <v>-39123714</v>
      </c>
      <c r="J45" s="23">
        <v>267426432</v>
      </c>
      <c r="K45" s="19">
        <v>289239279</v>
      </c>
      <c r="L45" s="20">
        <v>317929666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404442333</v>
      </c>
      <c r="D48" s="53">
        <f t="shared" ref="D48:L48" si="7">SUM(D45:D47)</f>
        <v>295566768</v>
      </c>
      <c r="E48" s="54">
        <f t="shared" si="7"/>
        <v>259695146</v>
      </c>
      <c r="F48" s="55">
        <f t="shared" si="7"/>
        <v>387505855</v>
      </c>
      <c r="G48" s="53">
        <f t="shared" si="7"/>
        <v>289858190</v>
      </c>
      <c r="H48" s="54">
        <f t="shared" si="7"/>
        <v>289858190</v>
      </c>
      <c r="I48" s="56">
        <f t="shared" si="7"/>
        <v>-39123714</v>
      </c>
      <c r="J48" s="57">
        <f t="shared" si="7"/>
        <v>267426432</v>
      </c>
      <c r="K48" s="53">
        <f t="shared" si="7"/>
        <v>289239279</v>
      </c>
      <c r="L48" s="54">
        <f t="shared" si="7"/>
        <v>317929666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1246359</v>
      </c>
      <c r="D6" s="19">
        <v>12749521</v>
      </c>
      <c r="E6" s="20">
        <v>58863530</v>
      </c>
      <c r="F6" s="21">
        <v>6561291</v>
      </c>
      <c r="G6" s="19">
        <v>-9509708</v>
      </c>
      <c r="H6" s="20">
        <v>-9509708</v>
      </c>
      <c r="I6" s="22">
        <v>-1898355</v>
      </c>
      <c r="J6" s="23">
        <v>4807168</v>
      </c>
      <c r="K6" s="19">
        <v>11444728</v>
      </c>
      <c r="L6" s="20">
        <v>19821489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8148104</v>
      </c>
      <c r="E7" s="20">
        <v>0</v>
      </c>
      <c r="F7" s="21">
        <v>39847427</v>
      </c>
      <c r="G7" s="19">
        <v>39847427</v>
      </c>
      <c r="H7" s="20">
        <v>39847427</v>
      </c>
      <c r="I7" s="22">
        <v>-2</v>
      </c>
      <c r="J7" s="23">
        <v>58841329</v>
      </c>
      <c r="K7" s="19">
        <v>61430347</v>
      </c>
      <c r="L7" s="20">
        <v>64133283</v>
      </c>
    </row>
    <row r="8" spans="1:12" ht="13.5" x14ac:dyDescent="0.25">
      <c r="A8" s="24" t="s">
        <v>23</v>
      </c>
      <c r="B8" s="18" t="s">
        <v>9</v>
      </c>
      <c r="C8" s="19">
        <v>17700136</v>
      </c>
      <c r="D8" s="19">
        <v>14131389</v>
      </c>
      <c r="E8" s="20">
        <v>14282010</v>
      </c>
      <c r="F8" s="21">
        <v>13813517</v>
      </c>
      <c r="G8" s="19">
        <v>13813517</v>
      </c>
      <c r="H8" s="20">
        <v>13813517</v>
      </c>
      <c r="I8" s="22">
        <v>-1748314</v>
      </c>
      <c r="J8" s="23">
        <v>10306845</v>
      </c>
      <c r="K8" s="19">
        <v>10188945</v>
      </c>
      <c r="L8" s="20">
        <v>10090955</v>
      </c>
    </row>
    <row r="9" spans="1:12" ht="13.5" x14ac:dyDescent="0.25">
      <c r="A9" s="24" t="s">
        <v>24</v>
      </c>
      <c r="B9" s="18" t="s">
        <v>19</v>
      </c>
      <c r="C9" s="19">
        <v>5191546</v>
      </c>
      <c r="D9" s="19">
        <v>6920016</v>
      </c>
      <c r="E9" s="20">
        <v>6962312</v>
      </c>
      <c r="F9" s="21">
        <v>1500000</v>
      </c>
      <c r="G9" s="19">
        <v>1500000</v>
      </c>
      <c r="H9" s="20">
        <v>1500000</v>
      </c>
      <c r="I9" s="22">
        <v>1283725</v>
      </c>
      <c r="J9" s="23">
        <v>2224182</v>
      </c>
      <c r="K9" s="19">
        <v>2224182</v>
      </c>
      <c r="L9" s="20">
        <v>2224182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994789</v>
      </c>
      <c r="E10" s="20">
        <v>0</v>
      </c>
      <c r="F10" s="25">
        <v>994789</v>
      </c>
      <c r="G10" s="26">
        <v>1636191</v>
      </c>
      <c r="H10" s="27">
        <v>1636191</v>
      </c>
      <c r="I10" s="22">
        <v>0</v>
      </c>
      <c r="J10" s="28">
        <v>1636919</v>
      </c>
      <c r="K10" s="26">
        <v>1636919</v>
      </c>
      <c r="L10" s="27">
        <v>1636919</v>
      </c>
    </row>
    <row r="11" spans="1:12" ht="13.5" x14ac:dyDescent="0.25">
      <c r="A11" s="24" t="s">
        <v>26</v>
      </c>
      <c r="B11" s="18" t="s">
        <v>27</v>
      </c>
      <c r="C11" s="19">
        <v>15458590</v>
      </c>
      <c r="D11" s="19">
        <v>15458590</v>
      </c>
      <c r="E11" s="20">
        <v>15458590</v>
      </c>
      <c r="F11" s="21">
        <v>15458590</v>
      </c>
      <c r="G11" s="19">
        <v>15458590</v>
      </c>
      <c r="H11" s="20">
        <v>15458590</v>
      </c>
      <c r="I11" s="22">
        <v>0</v>
      </c>
      <c r="J11" s="23">
        <v>15458590</v>
      </c>
      <c r="K11" s="19">
        <v>0</v>
      </c>
      <c r="L11" s="20">
        <v>431408</v>
      </c>
    </row>
    <row r="12" spans="1:12" ht="13.5" x14ac:dyDescent="0.25">
      <c r="A12" s="29" t="s">
        <v>28</v>
      </c>
      <c r="B12" s="30" t="s">
        <v>19</v>
      </c>
      <c r="C12" s="31">
        <f>SUM(C6:C11)</f>
        <v>39596631</v>
      </c>
      <c r="D12" s="31">
        <f t="shared" ref="D12:L12" si="0">SUM(D6:D11)</f>
        <v>58402409</v>
      </c>
      <c r="E12" s="32">
        <f t="shared" si="0"/>
        <v>95566442</v>
      </c>
      <c r="F12" s="33">
        <f t="shared" si="0"/>
        <v>78175614</v>
      </c>
      <c r="G12" s="31">
        <f t="shared" si="0"/>
        <v>62746017</v>
      </c>
      <c r="H12" s="32">
        <f t="shared" si="0"/>
        <v>62746017</v>
      </c>
      <c r="I12" s="34">
        <f t="shared" si="0"/>
        <v>-2362946</v>
      </c>
      <c r="J12" s="35">
        <f t="shared" si="0"/>
        <v>93275033</v>
      </c>
      <c r="K12" s="31">
        <f t="shared" si="0"/>
        <v>86925121</v>
      </c>
      <c r="L12" s="32">
        <f t="shared" si="0"/>
        <v>98338236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19452752</v>
      </c>
      <c r="D17" s="19">
        <v>38734110</v>
      </c>
      <c r="E17" s="20">
        <v>38734110</v>
      </c>
      <c r="F17" s="21">
        <v>19452752</v>
      </c>
      <c r="G17" s="19">
        <v>49265419</v>
      </c>
      <c r="H17" s="20">
        <v>49265419</v>
      </c>
      <c r="I17" s="22">
        <v>-68031</v>
      </c>
      <c r="J17" s="23">
        <v>49265419</v>
      </c>
      <c r="K17" s="19">
        <v>49265419</v>
      </c>
      <c r="L17" s="20">
        <v>49265419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272878184</v>
      </c>
      <c r="D19" s="19">
        <v>247265818</v>
      </c>
      <c r="E19" s="20">
        <v>226116890</v>
      </c>
      <c r="F19" s="21">
        <v>289527370</v>
      </c>
      <c r="G19" s="19">
        <v>264336880</v>
      </c>
      <c r="H19" s="20">
        <v>264336880</v>
      </c>
      <c r="I19" s="22">
        <v>-2132559</v>
      </c>
      <c r="J19" s="23">
        <v>269557626</v>
      </c>
      <c r="K19" s="19">
        <v>267046025</v>
      </c>
      <c r="L19" s="20">
        <v>268482713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1187640</v>
      </c>
      <c r="D21" s="19">
        <v>1187640</v>
      </c>
      <c r="E21" s="20">
        <v>1187640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760207</v>
      </c>
      <c r="D22" s="19">
        <v>-642775</v>
      </c>
      <c r="E22" s="20">
        <v>-378858</v>
      </c>
      <c r="F22" s="21">
        <v>498568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3</v>
      </c>
      <c r="D23" s="19">
        <v>3</v>
      </c>
      <c r="E23" s="20">
        <v>3</v>
      </c>
      <c r="F23" s="25">
        <v>3</v>
      </c>
      <c r="G23" s="26">
        <v>3</v>
      </c>
      <c r="H23" s="27">
        <v>3</v>
      </c>
      <c r="I23" s="21">
        <v>0</v>
      </c>
      <c r="J23" s="28">
        <v>3</v>
      </c>
      <c r="K23" s="26">
        <v>3</v>
      </c>
      <c r="L23" s="27">
        <v>3</v>
      </c>
    </row>
    <row r="24" spans="1:12" ht="13.5" x14ac:dyDescent="0.25">
      <c r="A24" s="29" t="s">
        <v>40</v>
      </c>
      <c r="B24" s="37" t="s">
        <v>19</v>
      </c>
      <c r="C24" s="31">
        <f>SUM(C15:C23)</f>
        <v>294278786</v>
      </c>
      <c r="D24" s="38">
        <f t="shared" ref="D24:L24" si="1">SUM(D15:D23)</f>
        <v>286544796</v>
      </c>
      <c r="E24" s="39">
        <f t="shared" si="1"/>
        <v>265659785</v>
      </c>
      <c r="F24" s="40">
        <f t="shared" si="1"/>
        <v>309478693</v>
      </c>
      <c r="G24" s="38">
        <f t="shared" si="1"/>
        <v>313602302</v>
      </c>
      <c r="H24" s="39">
        <f t="shared" si="1"/>
        <v>313602302</v>
      </c>
      <c r="I24" s="41">
        <f t="shared" si="1"/>
        <v>-2200590</v>
      </c>
      <c r="J24" s="42">
        <f t="shared" si="1"/>
        <v>318823048</v>
      </c>
      <c r="K24" s="38">
        <f t="shared" si="1"/>
        <v>316311447</v>
      </c>
      <c r="L24" s="39">
        <f t="shared" si="1"/>
        <v>317748135</v>
      </c>
    </row>
    <row r="25" spans="1:12" ht="13.5" x14ac:dyDescent="0.25">
      <c r="A25" s="29" t="s">
        <v>41</v>
      </c>
      <c r="B25" s="30" t="s">
        <v>19</v>
      </c>
      <c r="C25" s="31">
        <f>+C12+C24</f>
        <v>333875417</v>
      </c>
      <c r="D25" s="31">
        <f t="shared" ref="D25:L25" si="2">+D12+D24</f>
        <v>344947205</v>
      </c>
      <c r="E25" s="32">
        <f t="shared" si="2"/>
        <v>361226227</v>
      </c>
      <c r="F25" s="33">
        <f t="shared" si="2"/>
        <v>387654307</v>
      </c>
      <c r="G25" s="31">
        <f t="shared" si="2"/>
        <v>376348319</v>
      </c>
      <c r="H25" s="32">
        <f t="shared" si="2"/>
        <v>376348319</v>
      </c>
      <c r="I25" s="34">
        <f t="shared" si="2"/>
        <v>-4563536</v>
      </c>
      <c r="J25" s="35">
        <f t="shared" si="2"/>
        <v>412098081</v>
      </c>
      <c r="K25" s="31">
        <f t="shared" si="2"/>
        <v>403236568</v>
      </c>
      <c r="L25" s="32">
        <f t="shared" si="2"/>
        <v>416086371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73277</v>
      </c>
      <c r="D31" s="19">
        <v>73277</v>
      </c>
      <c r="E31" s="20">
        <v>73277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18283525</v>
      </c>
      <c r="D32" s="19">
        <v>16991848</v>
      </c>
      <c r="E32" s="20">
        <v>22216763</v>
      </c>
      <c r="F32" s="21">
        <v>4909438</v>
      </c>
      <c r="G32" s="19">
        <v>2090359</v>
      </c>
      <c r="H32" s="20">
        <v>2090359</v>
      </c>
      <c r="I32" s="22">
        <v>-19046882</v>
      </c>
      <c r="J32" s="23">
        <v>7572646</v>
      </c>
      <c r="K32" s="19">
        <v>7250733</v>
      </c>
      <c r="L32" s="20">
        <v>7250733</v>
      </c>
    </row>
    <row r="33" spans="1:12" ht="13.5" x14ac:dyDescent="0.25">
      <c r="A33" s="24" t="s">
        <v>49</v>
      </c>
      <c r="B33" s="18" t="s">
        <v>19</v>
      </c>
      <c r="C33" s="19">
        <v>5483958</v>
      </c>
      <c r="D33" s="19">
        <v>7742792</v>
      </c>
      <c r="E33" s="20">
        <v>8396728</v>
      </c>
      <c r="F33" s="21">
        <v>569000</v>
      </c>
      <c r="G33" s="19">
        <v>521000</v>
      </c>
      <c r="H33" s="20">
        <v>521000</v>
      </c>
      <c r="I33" s="22">
        <v>0</v>
      </c>
      <c r="J33" s="23">
        <v>521000</v>
      </c>
      <c r="K33" s="19">
        <v>543924</v>
      </c>
      <c r="L33" s="20">
        <v>568401</v>
      </c>
    </row>
    <row r="34" spans="1:12" ht="13.5" x14ac:dyDescent="0.25">
      <c r="A34" s="29" t="s">
        <v>50</v>
      </c>
      <c r="B34" s="30" t="s">
        <v>19</v>
      </c>
      <c r="C34" s="31">
        <f>SUM(C29:C33)</f>
        <v>23840760</v>
      </c>
      <c r="D34" s="31">
        <f t="shared" ref="D34:L34" si="3">SUM(D29:D33)</f>
        <v>24807917</v>
      </c>
      <c r="E34" s="32">
        <f t="shared" si="3"/>
        <v>30686768</v>
      </c>
      <c r="F34" s="33">
        <f t="shared" si="3"/>
        <v>5478438</v>
      </c>
      <c r="G34" s="31">
        <f t="shared" si="3"/>
        <v>2611359</v>
      </c>
      <c r="H34" s="32">
        <f t="shared" si="3"/>
        <v>2611359</v>
      </c>
      <c r="I34" s="34">
        <f t="shared" si="3"/>
        <v>-19046882</v>
      </c>
      <c r="J34" s="35">
        <f t="shared" si="3"/>
        <v>8093646</v>
      </c>
      <c r="K34" s="31">
        <f t="shared" si="3"/>
        <v>7794657</v>
      </c>
      <c r="L34" s="32">
        <f t="shared" si="3"/>
        <v>7819134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13381755</v>
      </c>
      <c r="D38" s="19">
        <v>13970327</v>
      </c>
      <c r="E38" s="20">
        <v>14748353</v>
      </c>
      <c r="F38" s="21">
        <v>13970327</v>
      </c>
      <c r="G38" s="19">
        <v>13970327</v>
      </c>
      <c r="H38" s="20">
        <v>13970327</v>
      </c>
      <c r="I38" s="22">
        <v>0</v>
      </c>
      <c r="J38" s="23">
        <v>14748353</v>
      </c>
      <c r="K38" s="19">
        <v>14748353</v>
      </c>
      <c r="L38" s="20">
        <v>14748353</v>
      </c>
    </row>
    <row r="39" spans="1:12" ht="13.5" x14ac:dyDescent="0.25">
      <c r="A39" s="29" t="s">
        <v>53</v>
      </c>
      <c r="B39" s="37" t="s">
        <v>19</v>
      </c>
      <c r="C39" s="31">
        <f>SUM(C37:C38)</f>
        <v>13381755</v>
      </c>
      <c r="D39" s="38">
        <f t="shared" ref="D39:L39" si="4">SUM(D37:D38)</f>
        <v>13970327</v>
      </c>
      <c r="E39" s="39">
        <f t="shared" si="4"/>
        <v>14748353</v>
      </c>
      <c r="F39" s="40">
        <f t="shared" si="4"/>
        <v>13970327</v>
      </c>
      <c r="G39" s="38">
        <f t="shared" si="4"/>
        <v>13970327</v>
      </c>
      <c r="H39" s="39">
        <f t="shared" si="4"/>
        <v>13970327</v>
      </c>
      <c r="I39" s="40">
        <f t="shared" si="4"/>
        <v>0</v>
      </c>
      <c r="J39" s="42">
        <f t="shared" si="4"/>
        <v>14748353</v>
      </c>
      <c r="K39" s="38">
        <f t="shared" si="4"/>
        <v>14748353</v>
      </c>
      <c r="L39" s="39">
        <f t="shared" si="4"/>
        <v>14748353</v>
      </c>
    </row>
    <row r="40" spans="1:12" ht="13.5" x14ac:dyDescent="0.25">
      <c r="A40" s="29" t="s">
        <v>54</v>
      </c>
      <c r="B40" s="30" t="s">
        <v>19</v>
      </c>
      <c r="C40" s="31">
        <f>+C34+C39</f>
        <v>37222515</v>
      </c>
      <c r="D40" s="31">
        <f t="shared" ref="D40:L40" si="5">+D34+D39</f>
        <v>38778244</v>
      </c>
      <c r="E40" s="32">
        <f t="shared" si="5"/>
        <v>45435121</v>
      </c>
      <c r="F40" s="33">
        <f t="shared" si="5"/>
        <v>19448765</v>
      </c>
      <c r="G40" s="31">
        <f t="shared" si="5"/>
        <v>16581686</v>
      </c>
      <c r="H40" s="32">
        <f t="shared" si="5"/>
        <v>16581686</v>
      </c>
      <c r="I40" s="34">
        <f t="shared" si="5"/>
        <v>-19046882</v>
      </c>
      <c r="J40" s="35">
        <f t="shared" si="5"/>
        <v>22841999</v>
      </c>
      <c r="K40" s="31">
        <f t="shared" si="5"/>
        <v>22543010</v>
      </c>
      <c r="L40" s="32">
        <f t="shared" si="5"/>
        <v>22567487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296652902</v>
      </c>
      <c r="D42" s="46">
        <f t="shared" ref="D42:L42" si="6">+D25-D40</f>
        <v>306168961</v>
      </c>
      <c r="E42" s="47">
        <f t="shared" si="6"/>
        <v>315791106</v>
      </c>
      <c r="F42" s="48">
        <f t="shared" si="6"/>
        <v>368205542</v>
      </c>
      <c r="G42" s="46">
        <f t="shared" si="6"/>
        <v>359766633</v>
      </c>
      <c r="H42" s="47">
        <f t="shared" si="6"/>
        <v>359766633</v>
      </c>
      <c r="I42" s="49">
        <f t="shared" si="6"/>
        <v>14483346</v>
      </c>
      <c r="J42" s="50">
        <f t="shared" si="6"/>
        <v>389256082</v>
      </c>
      <c r="K42" s="46">
        <f t="shared" si="6"/>
        <v>380693558</v>
      </c>
      <c r="L42" s="47">
        <f t="shared" si="6"/>
        <v>393518884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284950464</v>
      </c>
      <c r="D45" s="19">
        <v>322322117</v>
      </c>
      <c r="E45" s="20">
        <v>306168953</v>
      </c>
      <c r="F45" s="21">
        <v>341406438</v>
      </c>
      <c r="G45" s="19">
        <v>359766633</v>
      </c>
      <c r="H45" s="20">
        <v>359766633</v>
      </c>
      <c r="I45" s="22">
        <v>-29131995</v>
      </c>
      <c r="J45" s="23">
        <v>389256082</v>
      </c>
      <c r="K45" s="19">
        <v>380693558</v>
      </c>
      <c r="L45" s="20">
        <v>393518884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284950464</v>
      </c>
      <c r="D48" s="53">
        <f t="shared" ref="D48:L48" si="7">SUM(D45:D47)</f>
        <v>322322117</v>
      </c>
      <c r="E48" s="54">
        <f t="shared" si="7"/>
        <v>306168953</v>
      </c>
      <c r="F48" s="55">
        <f t="shared" si="7"/>
        <v>341406438</v>
      </c>
      <c r="G48" s="53">
        <f t="shared" si="7"/>
        <v>359766633</v>
      </c>
      <c r="H48" s="54">
        <f t="shared" si="7"/>
        <v>359766633</v>
      </c>
      <c r="I48" s="56">
        <f t="shared" si="7"/>
        <v>-29131995</v>
      </c>
      <c r="J48" s="57">
        <f t="shared" si="7"/>
        <v>389256082</v>
      </c>
      <c r="K48" s="53">
        <f t="shared" si="7"/>
        <v>380693558</v>
      </c>
      <c r="L48" s="54">
        <f t="shared" si="7"/>
        <v>393518884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16663190</v>
      </c>
      <c r="F6" s="21">
        <v>-5563865</v>
      </c>
      <c r="G6" s="19">
        <v>-5563865</v>
      </c>
      <c r="H6" s="20">
        <v>-5563865</v>
      </c>
      <c r="I6" s="22">
        <v>272130002</v>
      </c>
      <c r="J6" s="23">
        <v>11242244</v>
      </c>
      <c r="K6" s="19">
        <v>13032606</v>
      </c>
      <c r="L6" s="20">
        <v>14132606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-15621025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0</v>
      </c>
      <c r="E8" s="20">
        <v>30453398</v>
      </c>
      <c r="F8" s="21">
        <v>309397634</v>
      </c>
      <c r="G8" s="19">
        <v>309397634</v>
      </c>
      <c r="H8" s="20">
        <v>309397634</v>
      </c>
      <c r="I8" s="22">
        <v>81276852</v>
      </c>
      <c r="J8" s="23">
        <v>57704522</v>
      </c>
      <c r="K8" s="19">
        <v>55036711</v>
      </c>
      <c r="L8" s="20">
        <v>51709520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0</v>
      </c>
      <c r="E9" s="20">
        <v>32246221</v>
      </c>
      <c r="F9" s="21">
        <v>198915612</v>
      </c>
      <c r="G9" s="19">
        <v>198915612</v>
      </c>
      <c r="H9" s="20">
        <v>198915612</v>
      </c>
      <c r="I9" s="22">
        <v>8368349</v>
      </c>
      <c r="J9" s="23">
        <v>42233000</v>
      </c>
      <c r="K9" s="19">
        <v>44344650</v>
      </c>
      <c r="L9" s="20">
        <v>46561883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0</v>
      </c>
      <c r="E12" s="32">
        <f t="shared" si="0"/>
        <v>79362809</v>
      </c>
      <c r="F12" s="33">
        <f t="shared" si="0"/>
        <v>502749381</v>
      </c>
      <c r="G12" s="31">
        <f t="shared" si="0"/>
        <v>502749381</v>
      </c>
      <c r="H12" s="32">
        <f t="shared" si="0"/>
        <v>502749381</v>
      </c>
      <c r="I12" s="34">
        <f t="shared" si="0"/>
        <v>346154178</v>
      </c>
      <c r="J12" s="35">
        <f t="shared" si="0"/>
        <v>111179766</v>
      </c>
      <c r="K12" s="31">
        <f t="shared" si="0"/>
        <v>112413967</v>
      </c>
      <c r="L12" s="32">
        <f t="shared" si="0"/>
        <v>112404009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89178693</v>
      </c>
      <c r="F17" s="21">
        <v>83745433</v>
      </c>
      <c r="G17" s="19">
        <v>83745433</v>
      </c>
      <c r="H17" s="20">
        <v>83745433</v>
      </c>
      <c r="I17" s="22">
        <v>0</v>
      </c>
      <c r="J17" s="23">
        <v>77854848</v>
      </c>
      <c r="K17" s="19">
        <v>81747590</v>
      </c>
      <c r="L17" s="20">
        <v>85834970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0</v>
      </c>
      <c r="E19" s="20">
        <v>683906740</v>
      </c>
      <c r="F19" s="21">
        <v>480176662</v>
      </c>
      <c r="G19" s="19">
        <v>480176662</v>
      </c>
      <c r="H19" s="20">
        <v>480176662</v>
      </c>
      <c r="I19" s="22">
        <v>35789512</v>
      </c>
      <c r="J19" s="23">
        <v>717838635</v>
      </c>
      <c r="K19" s="19">
        <v>747720980</v>
      </c>
      <c r="L19" s="20">
        <v>757059066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1564030</v>
      </c>
      <c r="F22" s="21">
        <v>0</v>
      </c>
      <c r="G22" s="19">
        <v>0</v>
      </c>
      <c r="H22" s="20">
        <v>0</v>
      </c>
      <c r="I22" s="22">
        <v>0</v>
      </c>
      <c r="J22" s="23">
        <v>1642230</v>
      </c>
      <c r="K22" s="19">
        <v>1724342</v>
      </c>
      <c r="L22" s="20">
        <v>1810559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70000</v>
      </c>
      <c r="F23" s="25">
        <v>70000</v>
      </c>
      <c r="G23" s="26">
        <v>70000</v>
      </c>
      <c r="H23" s="27">
        <v>70000</v>
      </c>
      <c r="I23" s="21">
        <v>0</v>
      </c>
      <c r="J23" s="28">
        <v>70000</v>
      </c>
      <c r="K23" s="26">
        <v>70000</v>
      </c>
      <c r="L23" s="27">
        <v>70000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0</v>
      </c>
      <c r="E24" s="39">
        <f t="shared" si="1"/>
        <v>774719463</v>
      </c>
      <c r="F24" s="40">
        <f t="shared" si="1"/>
        <v>563992095</v>
      </c>
      <c r="G24" s="38">
        <f t="shared" si="1"/>
        <v>563992095</v>
      </c>
      <c r="H24" s="39">
        <f t="shared" si="1"/>
        <v>563992095</v>
      </c>
      <c r="I24" s="41">
        <f t="shared" si="1"/>
        <v>35789512</v>
      </c>
      <c r="J24" s="42">
        <f t="shared" si="1"/>
        <v>797405713</v>
      </c>
      <c r="K24" s="38">
        <f t="shared" si="1"/>
        <v>831262912</v>
      </c>
      <c r="L24" s="39">
        <f t="shared" si="1"/>
        <v>844774595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0</v>
      </c>
      <c r="E25" s="32">
        <f t="shared" si="2"/>
        <v>854082272</v>
      </c>
      <c r="F25" s="33">
        <f t="shared" si="2"/>
        <v>1066741476</v>
      </c>
      <c r="G25" s="31">
        <f t="shared" si="2"/>
        <v>1066741476</v>
      </c>
      <c r="H25" s="32">
        <f t="shared" si="2"/>
        <v>1066741476</v>
      </c>
      <c r="I25" s="34">
        <f t="shared" si="2"/>
        <v>381943690</v>
      </c>
      <c r="J25" s="35">
        <f t="shared" si="2"/>
        <v>908585479</v>
      </c>
      <c r="K25" s="31">
        <f t="shared" si="2"/>
        <v>943676879</v>
      </c>
      <c r="L25" s="32">
        <f t="shared" si="2"/>
        <v>957178604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687896</v>
      </c>
      <c r="F30" s="21">
        <v>1566878</v>
      </c>
      <c r="G30" s="19">
        <v>1566878</v>
      </c>
      <c r="H30" s="20">
        <v>1566878</v>
      </c>
      <c r="I30" s="22">
        <v>0</v>
      </c>
      <c r="J30" s="23">
        <v>1550000</v>
      </c>
      <c r="K30" s="19">
        <v>950000</v>
      </c>
      <c r="L30" s="20">
        <v>2300000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-1090452</v>
      </c>
      <c r="F31" s="21">
        <v>2473837</v>
      </c>
      <c r="G31" s="19">
        <v>2473837</v>
      </c>
      <c r="H31" s="20">
        <v>2473837</v>
      </c>
      <c r="I31" s="22">
        <v>-365643</v>
      </c>
      <c r="J31" s="23">
        <v>3096618</v>
      </c>
      <c r="K31" s="19">
        <v>3296438</v>
      </c>
      <c r="L31" s="20">
        <v>3496438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0</v>
      </c>
      <c r="E32" s="20">
        <v>384328372</v>
      </c>
      <c r="F32" s="21">
        <v>292270358</v>
      </c>
      <c r="G32" s="19">
        <v>292270358</v>
      </c>
      <c r="H32" s="20">
        <v>292270358</v>
      </c>
      <c r="I32" s="22">
        <v>364969303</v>
      </c>
      <c r="J32" s="23">
        <v>259082787</v>
      </c>
      <c r="K32" s="19">
        <v>217636926</v>
      </c>
      <c r="L32" s="20">
        <v>189338773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32772735</v>
      </c>
      <c r="F33" s="21">
        <v>30721000</v>
      </c>
      <c r="G33" s="19">
        <v>30721000</v>
      </c>
      <c r="H33" s="20">
        <v>30721000</v>
      </c>
      <c r="I33" s="22">
        <v>0</v>
      </c>
      <c r="J33" s="23">
        <v>13439070</v>
      </c>
      <c r="K33" s="19">
        <v>14111023</v>
      </c>
      <c r="L33" s="20">
        <v>14816574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0</v>
      </c>
      <c r="E34" s="32">
        <f t="shared" si="3"/>
        <v>416698551</v>
      </c>
      <c r="F34" s="33">
        <f t="shared" si="3"/>
        <v>327032073</v>
      </c>
      <c r="G34" s="31">
        <f t="shared" si="3"/>
        <v>327032073</v>
      </c>
      <c r="H34" s="32">
        <f t="shared" si="3"/>
        <v>327032073</v>
      </c>
      <c r="I34" s="34">
        <f t="shared" si="3"/>
        <v>364603660</v>
      </c>
      <c r="J34" s="35">
        <f t="shared" si="3"/>
        <v>277168475</v>
      </c>
      <c r="K34" s="31">
        <f t="shared" si="3"/>
        <v>235994387</v>
      </c>
      <c r="L34" s="32">
        <f t="shared" si="3"/>
        <v>209951785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4923400</v>
      </c>
      <c r="F37" s="21">
        <v>4583214</v>
      </c>
      <c r="G37" s="19">
        <v>4583214</v>
      </c>
      <c r="H37" s="20">
        <v>4583214</v>
      </c>
      <c r="I37" s="22">
        <v>0</v>
      </c>
      <c r="J37" s="23">
        <v>5169570</v>
      </c>
      <c r="K37" s="19">
        <v>5428049</v>
      </c>
      <c r="L37" s="20">
        <v>5699451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76187977</v>
      </c>
      <c r="F38" s="21">
        <v>59322000</v>
      </c>
      <c r="G38" s="19">
        <v>59322000</v>
      </c>
      <c r="H38" s="20">
        <v>59322000</v>
      </c>
      <c r="I38" s="22">
        <v>0</v>
      </c>
      <c r="J38" s="23">
        <v>74521977</v>
      </c>
      <c r="K38" s="19">
        <v>83521977</v>
      </c>
      <c r="L38" s="20">
        <v>78021977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81111377</v>
      </c>
      <c r="F39" s="40">
        <f t="shared" si="4"/>
        <v>63905214</v>
      </c>
      <c r="G39" s="38">
        <f t="shared" si="4"/>
        <v>63905214</v>
      </c>
      <c r="H39" s="39">
        <f t="shared" si="4"/>
        <v>63905214</v>
      </c>
      <c r="I39" s="40">
        <f t="shared" si="4"/>
        <v>0</v>
      </c>
      <c r="J39" s="42">
        <f t="shared" si="4"/>
        <v>79691547</v>
      </c>
      <c r="K39" s="38">
        <f t="shared" si="4"/>
        <v>88950026</v>
      </c>
      <c r="L39" s="39">
        <f t="shared" si="4"/>
        <v>83721428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0</v>
      </c>
      <c r="E40" s="32">
        <f t="shared" si="5"/>
        <v>497809928</v>
      </c>
      <c r="F40" s="33">
        <f t="shared" si="5"/>
        <v>390937287</v>
      </c>
      <c r="G40" s="31">
        <f t="shared" si="5"/>
        <v>390937287</v>
      </c>
      <c r="H40" s="32">
        <f t="shared" si="5"/>
        <v>390937287</v>
      </c>
      <c r="I40" s="34">
        <f t="shared" si="5"/>
        <v>364603660</v>
      </c>
      <c r="J40" s="35">
        <f t="shared" si="5"/>
        <v>356860022</v>
      </c>
      <c r="K40" s="31">
        <f t="shared" si="5"/>
        <v>324944413</v>
      </c>
      <c r="L40" s="32">
        <f t="shared" si="5"/>
        <v>293673213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0</v>
      </c>
      <c r="E42" s="47">
        <f t="shared" si="6"/>
        <v>356272344</v>
      </c>
      <c r="F42" s="48">
        <f t="shared" si="6"/>
        <v>675804189</v>
      </c>
      <c r="G42" s="46">
        <f t="shared" si="6"/>
        <v>675804189</v>
      </c>
      <c r="H42" s="47">
        <f t="shared" si="6"/>
        <v>675804189</v>
      </c>
      <c r="I42" s="49">
        <f t="shared" si="6"/>
        <v>17340030</v>
      </c>
      <c r="J42" s="50">
        <f t="shared" si="6"/>
        <v>551725457</v>
      </c>
      <c r="K42" s="46">
        <f t="shared" si="6"/>
        <v>618732466</v>
      </c>
      <c r="L42" s="47">
        <f t="shared" si="6"/>
        <v>663505391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0</v>
      </c>
      <c r="E45" s="20">
        <v>356272348</v>
      </c>
      <c r="F45" s="21">
        <v>636933423</v>
      </c>
      <c r="G45" s="19">
        <v>636933423</v>
      </c>
      <c r="H45" s="20">
        <v>636933423</v>
      </c>
      <c r="I45" s="22">
        <v>-127414469</v>
      </c>
      <c r="J45" s="23">
        <v>551725457</v>
      </c>
      <c r="K45" s="19">
        <v>618732466</v>
      </c>
      <c r="L45" s="20">
        <v>663505391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0</v>
      </c>
      <c r="E48" s="54">
        <f t="shared" si="7"/>
        <v>356272348</v>
      </c>
      <c r="F48" s="55">
        <f t="shared" si="7"/>
        <v>636933423</v>
      </c>
      <c r="G48" s="53">
        <f t="shared" si="7"/>
        <v>636933423</v>
      </c>
      <c r="H48" s="54">
        <f t="shared" si="7"/>
        <v>636933423</v>
      </c>
      <c r="I48" s="56">
        <f t="shared" si="7"/>
        <v>-127414469</v>
      </c>
      <c r="J48" s="57">
        <f t="shared" si="7"/>
        <v>551725457</v>
      </c>
      <c r="K48" s="53">
        <f t="shared" si="7"/>
        <v>618732466</v>
      </c>
      <c r="L48" s="54">
        <f t="shared" si="7"/>
        <v>663505391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44844082</v>
      </c>
      <c r="D6" s="19">
        <v>150316317</v>
      </c>
      <c r="E6" s="20">
        <v>105045330</v>
      </c>
      <c r="F6" s="21">
        <v>369483083</v>
      </c>
      <c r="G6" s="19">
        <v>574456953</v>
      </c>
      <c r="H6" s="20">
        <v>574456953</v>
      </c>
      <c r="I6" s="22">
        <v>521025025</v>
      </c>
      <c r="J6" s="23">
        <v>496941388</v>
      </c>
      <c r="K6" s="19">
        <v>783665012</v>
      </c>
      <c r="L6" s="20">
        <v>1718314657</v>
      </c>
    </row>
    <row r="7" spans="1:12" ht="13.5" x14ac:dyDescent="0.25">
      <c r="A7" s="24" t="s">
        <v>22</v>
      </c>
      <c r="B7" s="18" t="s">
        <v>9</v>
      </c>
      <c r="C7" s="19">
        <v>-36245324</v>
      </c>
      <c r="D7" s="19">
        <v>45830292</v>
      </c>
      <c r="E7" s="20">
        <v>-8937996</v>
      </c>
      <c r="F7" s="21">
        <v>51125832</v>
      </c>
      <c r="G7" s="19">
        <v>52901703</v>
      </c>
      <c r="H7" s="20">
        <v>52901703</v>
      </c>
      <c r="I7" s="22">
        <v>-365022365</v>
      </c>
      <c r="J7" s="23">
        <v>37489633</v>
      </c>
      <c r="K7" s="19">
        <v>38384541</v>
      </c>
      <c r="L7" s="20">
        <v>36483580</v>
      </c>
    </row>
    <row r="8" spans="1:12" ht="13.5" x14ac:dyDescent="0.25">
      <c r="A8" s="24" t="s">
        <v>23</v>
      </c>
      <c r="B8" s="18" t="s">
        <v>9</v>
      </c>
      <c r="C8" s="19">
        <v>110089817</v>
      </c>
      <c r="D8" s="19">
        <v>311488459</v>
      </c>
      <c r="E8" s="20">
        <v>245905529</v>
      </c>
      <c r="F8" s="21">
        <v>285552756</v>
      </c>
      <c r="G8" s="19">
        <v>200851218</v>
      </c>
      <c r="H8" s="20">
        <v>200851218</v>
      </c>
      <c r="I8" s="22">
        <v>240024624</v>
      </c>
      <c r="J8" s="23">
        <v>504444421</v>
      </c>
      <c r="K8" s="19">
        <v>457166334</v>
      </c>
      <c r="L8" s="20">
        <v>367486570</v>
      </c>
    </row>
    <row r="9" spans="1:12" ht="13.5" x14ac:dyDescent="0.25">
      <c r="A9" s="24" t="s">
        <v>24</v>
      </c>
      <c r="B9" s="18" t="s">
        <v>19</v>
      </c>
      <c r="C9" s="19">
        <v>69622241</v>
      </c>
      <c r="D9" s="19">
        <v>185447175</v>
      </c>
      <c r="E9" s="20">
        <v>104762472</v>
      </c>
      <c r="F9" s="21">
        <v>165410884</v>
      </c>
      <c r="G9" s="19">
        <v>105105141</v>
      </c>
      <c r="H9" s="20">
        <v>105105141</v>
      </c>
      <c r="I9" s="22">
        <v>8262434</v>
      </c>
      <c r="J9" s="23">
        <v>166110622</v>
      </c>
      <c r="K9" s="19">
        <v>166110622</v>
      </c>
      <c r="L9" s="20">
        <v>166110622</v>
      </c>
    </row>
    <row r="10" spans="1:12" ht="13.5" x14ac:dyDescent="0.25">
      <c r="A10" s="24" t="s">
        <v>25</v>
      </c>
      <c r="B10" s="18" t="s">
        <v>19</v>
      </c>
      <c r="C10" s="19">
        <v>-1677242</v>
      </c>
      <c r="D10" s="19">
        <v>-4683725</v>
      </c>
      <c r="E10" s="20">
        <v>-4557160</v>
      </c>
      <c r="F10" s="25">
        <v>2050135</v>
      </c>
      <c r="G10" s="26">
        <v>-4556963</v>
      </c>
      <c r="H10" s="27">
        <v>-4556963</v>
      </c>
      <c r="I10" s="22">
        <v>-1533703</v>
      </c>
      <c r="J10" s="28">
        <v>-5513320</v>
      </c>
      <c r="K10" s="26">
        <v>-5513320</v>
      </c>
      <c r="L10" s="27">
        <v>-5513320</v>
      </c>
    </row>
    <row r="11" spans="1:12" ht="13.5" x14ac:dyDescent="0.25">
      <c r="A11" s="24" t="s">
        <v>26</v>
      </c>
      <c r="B11" s="18" t="s">
        <v>27</v>
      </c>
      <c r="C11" s="19">
        <v>20766230</v>
      </c>
      <c r="D11" s="19">
        <v>213363952</v>
      </c>
      <c r="E11" s="20">
        <v>323590933</v>
      </c>
      <c r="F11" s="21">
        <v>7921860</v>
      </c>
      <c r="G11" s="19">
        <v>348772455</v>
      </c>
      <c r="H11" s="20">
        <v>348772455</v>
      </c>
      <c r="I11" s="22">
        <v>335883226</v>
      </c>
      <c r="J11" s="23">
        <v>175843022</v>
      </c>
      <c r="K11" s="19">
        <v>187026391</v>
      </c>
      <c r="L11" s="20">
        <v>214510550</v>
      </c>
    </row>
    <row r="12" spans="1:12" ht="13.5" x14ac:dyDescent="0.25">
      <c r="A12" s="29" t="s">
        <v>28</v>
      </c>
      <c r="B12" s="30" t="s">
        <v>19</v>
      </c>
      <c r="C12" s="31">
        <f>SUM(C6:C11)</f>
        <v>207399804</v>
      </c>
      <c r="D12" s="31">
        <f t="shared" ref="D12:L12" si="0">SUM(D6:D11)</f>
        <v>901762470</v>
      </c>
      <c r="E12" s="32">
        <f t="shared" si="0"/>
        <v>765809108</v>
      </c>
      <c r="F12" s="33">
        <f t="shared" si="0"/>
        <v>881544550</v>
      </c>
      <c r="G12" s="31">
        <f t="shared" si="0"/>
        <v>1277530507</v>
      </c>
      <c r="H12" s="32">
        <f t="shared" si="0"/>
        <v>1277530507</v>
      </c>
      <c r="I12" s="34">
        <f t="shared" si="0"/>
        <v>738639241</v>
      </c>
      <c r="J12" s="35">
        <f t="shared" si="0"/>
        <v>1375315766</v>
      </c>
      <c r="K12" s="31">
        <f t="shared" si="0"/>
        <v>1626839580</v>
      </c>
      <c r="L12" s="32">
        <f t="shared" si="0"/>
        <v>2497392659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-1039758</v>
      </c>
      <c r="D17" s="19">
        <v>150009170</v>
      </c>
      <c r="E17" s="20">
        <v>147318518</v>
      </c>
      <c r="F17" s="21">
        <v>149514966</v>
      </c>
      <c r="G17" s="19">
        <v>146805792</v>
      </c>
      <c r="H17" s="20">
        <v>146805792</v>
      </c>
      <c r="I17" s="22">
        <v>-357611</v>
      </c>
      <c r="J17" s="23">
        <v>146754519</v>
      </c>
      <c r="K17" s="19">
        <v>146698120</v>
      </c>
      <c r="L17" s="20">
        <v>146636080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-366686665</v>
      </c>
      <c r="D19" s="19">
        <v>4432548395</v>
      </c>
      <c r="E19" s="20">
        <v>4449680012</v>
      </c>
      <c r="F19" s="21">
        <v>5254418557</v>
      </c>
      <c r="G19" s="19">
        <v>4608171449</v>
      </c>
      <c r="H19" s="20">
        <v>4608171449</v>
      </c>
      <c r="I19" s="22">
        <v>115833919</v>
      </c>
      <c r="J19" s="23">
        <v>4889535859</v>
      </c>
      <c r="K19" s="19">
        <v>4919001823</v>
      </c>
      <c r="L19" s="20">
        <v>4945431335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-6562477</v>
      </c>
      <c r="D22" s="19">
        <v>-13888455</v>
      </c>
      <c r="E22" s="20">
        <v>41</v>
      </c>
      <c r="F22" s="21">
        <v>-178347</v>
      </c>
      <c r="G22" s="19">
        <v>13080216</v>
      </c>
      <c r="H22" s="20">
        <v>13080216</v>
      </c>
      <c r="I22" s="22">
        <v>23133700</v>
      </c>
      <c r="J22" s="23">
        <v>3879725</v>
      </c>
      <c r="K22" s="19">
        <v>-17732306</v>
      </c>
      <c r="L22" s="20">
        <v>-19505540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401000</v>
      </c>
      <c r="E23" s="20">
        <v>401000</v>
      </c>
      <c r="F23" s="25">
        <v>401070</v>
      </c>
      <c r="G23" s="26">
        <v>401000</v>
      </c>
      <c r="H23" s="27">
        <v>401000</v>
      </c>
      <c r="I23" s="21">
        <v>0</v>
      </c>
      <c r="J23" s="28">
        <v>401000</v>
      </c>
      <c r="K23" s="26">
        <v>401000</v>
      </c>
      <c r="L23" s="27">
        <v>401000</v>
      </c>
    </row>
    <row r="24" spans="1:12" ht="13.5" x14ac:dyDescent="0.25">
      <c r="A24" s="29" t="s">
        <v>40</v>
      </c>
      <c r="B24" s="37" t="s">
        <v>19</v>
      </c>
      <c r="C24" s="31">
        <f>SUM(C15:C23)</f>
        <v>-374288900</v>
      </c>
      <c r="D24" s="38">
        <f t="shared" ref="D24:L24" si="1">SUM(D15:D23)</f>
        <v>4569070110</v>
      </c>
      <c r="E24" s="39">
        <f t="shared" si="1"/>
        <v>4597399571</v>
      </c>
      <c r="F24" s="40">
        <f t="shared" si="1"/>
        <v>5404156246</v>
      </c>
      <c r="G24" s="38">
        <f t="shared" si="1"/>
        <v>4768458457</v>
      </c>
      <c r="H24" s="39">
        <f t="shared" si="1"/>
        <v>4768458457</v>
      </c>
      <c r="I24" s="41">
        <f t="shared" si="1"/>
        <v>138610008</v>
      </c>
      <c r="J24" s="42">
        <f t="shared" si="1"/>
        <v>5040571103</v>
      </c>
      <c r="K24" s="38">
        <f t="shared" si="1"/>
        <v>5048368637</v>
      </c>
      <c r="L24" s="39">
        <f t="shared" si="1"/>
        <v>5072962875</v>
      </c>
    </row>
    <row r="25" spans="1:12" ht="13.5" x14ac:dyDescent="0.25">
      <c r="A25" s="29" t="s">
        <v>41</v>
      </c>
      <c r="B25" s="30" t="s">
        <v>19</v>
      </c>
      <c r="C25" s="31">
        <f>+C12+C24</f>
        <v>-166889096</v>
      </c>
      <c r="D25" s="31">
        <f t="shared" ref="D25:L25" si="2">+D12+D24</f>
        <v>5470832580</v>
      </c>
      <c r="E25" s="32">
        <f t="shared" si="2"/>
        <v>5363208679</v>
      </c>
      <c r="F25" s="33">
        <f t="shared" si="2"/>
        <v>6285700796</v>
      </c>
      <c r="G25" s="31">
        <f t="shared" si="2"/>
        <v>6045988964</v>
      </c>
      <c r="H25" s="32">
        <f t="shared" si="2"/>
        <v>6045988964</v>
      </c>
      <c r="I25" s="34">
        <f t="shared" si="2"/>
        <v>877249249</v>
      </c>
      <c r="J25" s="35">
        <f t="shared" si="2"/>
        <v>6415886869</v>
      </c>
      <c r="K25" s="31">
        <f t="shared" si="2"/>
        <v>6675208217</v>
      </c>
      <c r="L25" s="32">
        <f t="shared" si="2"/>
        <v>7570355534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-140101</v>
      </c>
      <c r="D30" s="19">
        <v>586830</v>
      </c>
      <c r="E30" s="20">
        <v>318312</v>
      </c>
      <c r="F30" s="21">
        <v>274811</v>
      </c>
      <c r="G30" s="19">
        <v>159156</v>
      </c>
      <c r="H30" s="20">
        <v>159156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3175041</v>
      </c>
      <c r="E31" s="20">
        <v>3175041</v>
      </c>
      <c r="F31" s="21">
        <v>3397293</v>
      </c>
      <c r="G31" s="19">
        <v>3319864</v>
      </c>
      <c r="H31" s="20">
        <v>3319864</v>
      </c>
      <c r="I31" s="22">
        <v>0</v>
      </c>
      <c r="J31" s="23">
        <v>4729366</v>
      </c>
      <c r="K31" s="19">
        <v>4729366</v>
      </c>
      <c r="L31" s="20">
        <v>4729366</v>
      </c>
    </row>
    <row r="32" spans="1:12" ht="13.5" x14ac:dyDescent="0.25">
      <c r="A32" s="24" t="s">
        <v>48</v>
      </c>
      <c r="B32" s="18" t="s">
        <v>46</v>
      </c>
      <c r="C32" s="19">
        <v>165029915</v>
      </c>
      <c r="D32" s="19">
        <v>937732411</v>
      </c>
      <c r="E32" s="20">
        <v>734511206</v>
      </c>
      <c r="F32" s="21">
        <v>522957648</v>
      </c>
      <c r="G32" s="19">
        <v>1056794990</v>
      </c>
      <c r="H32" s="20">
        <v>1056794990</v>
      </c>
      <c r="I32" s="22">
        <v>-293552512</v>
      </c>
      <c r="J32" s="23">
        <v>1183494833</v>
      </c>
      <c r="K32" s="19">
        <v>1219180431</v>
      </c>
      <c r="L32" s="20">
        <v>2139365573</v>
      </c>
    </row>
    <row r="33" spans="1:12" ht="13.5" x14ac:dyDescent="0.25">
      <c r="A33" s="24" t="s">
        <v>49</v>
      </c>
      <c r="B33" s="18" t="s">
        <v>19</v>
      </c>
      <c r="C33" s="19">
        <v>11845272</v>
      </c>
      <c r="D33" s="19">
        <v>102633503</v>
      </c>
      <c r="E33" s="20">
        <v>164772727</v>
      </c>
      <c r="F33" s="21">
        <v>147256508</v>
      </c>
      <c r="G33" s="19">
        <v>179065158</v>
      </c>
      <c r="H33" s="20">
        <v>179065158</v>
      </c>
      <c r="I33" s="22">
        <v>0</v>
      </c>
      <c r="J33" s="23">
        <v>190020096</v>
      </c>
      <c r="K33" s="19">
        <v>190514175</v>
      </c>
      <c r="L33" s="20">
        <v>191035027</v>
      </c>
    </row>
    <row r="34" spans="1:12" ht="13.5" x14ac:dyDescent="0.25">
      <c r="A34" s="29" t="s">
        <v>50</v>
      </c>
      <c r="B34" s="30" t="s">
        <v>19</v>
      </c>
      <c r="C34" s="31">
        <f>SUM(C29:C33)</f>
        <v>176735086</v>
      </c>
      <c r="D34" s="31">
        <f t="shared" ref="D34:L34" si="3">SUM(D29:D33)</f>
        <v>1044127785</v>
      </c>
      <c r="E34" s="32">
        <f t="shared" si="3"/>
        <v>902777286</v>
      </c>
      <c r="F34" s="33">
        <f t="shared" si="3"/>
        <v>673886260</v>
      </c>
      <c r="G34" s="31">
        <f t="shared" si="3"/>
        <v>1239339168</v>
      </c>
      <c r="H34" s="32">
        <f t="shared" si="3"/>
        <v>1239339168</v>
      </c>
      <c r="I34" s="34">
        <f t="shared" si="3"/>
        <v>-293552512</v>
      </c>
      <c r="J34" s="35">
        <f t="shared" si="3"/>
        <v>1378244295</v>
      </c>
      <c r="K34" s="31">
        <f t="shared" si="3"/>
        <v>1414423972</v>
      </c>
      <c r="L34" s="32">
        <f t="shared" si="3"/>
        <v>2335129966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1590206</v>
      </c>
      <c r="D37" s="19">
        <v>1310905</v>
      </c>
      <c r="E37" s="20">
        <v>-203867</v>
      </c>
      <c r="F37" s="21">
        <v>1894587</v>
      </c>
      <c r="G37" s="19">
        <v>-44711</v>
      </c>
      <c r="H37" s="20">
        <v>-44711</v>
      </c>
      <c r="I37" s="22">
        <v>0</v>
      </c>
      <c r="J37" s="23">
        <v>-44711</v>
      </c>
      <c r="K37" s="19">
        <v>-44711</v>
      </c>
      <c r="L37" s="20">
        <v>-44711</v>
      </c>
    </row>
    <row r="38" spans="1:12" ht="13.5" x14ac:dyDescent="0.25">
      <c r="A38" s="24" t="s">
        <v>49</v>
      </c>
      <c r="B38" s="18" t="s">
        <v>19</v>
      </c>
      <c r="C38" s="19">
        <v>-68944330</v>
      </c>
      <c r="D38" s="19">
        <v>133484681</v>
      </c>
      <c r="E38" s="20">
        <v>177126559</v>
      </c>
      <c r="F38" s="21">
        <v>204279076</v>
      </c>
      <c r="G38" s="19">
        <v>217054131</v>
      </c>
      <c r="H38" s="20">
        <v>217054131</v>
      </c>
      <c r="I38" s="22">
        <v>0</v>
      </c>
      <c r="J38" s="23">
        <v>218251972</v>
      </c>
      <c r="K38" s="19">
        <v>216019346</v>
      </c>
      <c r="L38" s="20">
        <v>215442244</v>
      </c>
    </row>
    <row r="39" spans="1:12" ht="13.5" x14ac:dyDescent="0.25">
      <c r="A39" s="29" t="s">
        <v>53</v>
      </c>
      <c r="B39" s="37" t="s">
        <v>19</v>
      </c>
      <c r="C39" s="31">
        <f>SUM(C37:C38)</f>
        <v>-67354124</v>
      </c>
      <c r="D39" s="38">
        <f t="shared" ref="D39:L39" si="4">SUM(D37:D38)</f>
        <v>134795586</v>
      </c>
      <c r="E39" s="39">
        <f t="shared" si="4"/>
        <v>176922692</v>
      </c>
      <c r="F39" s="40">
        <f t="shared" si="4"/>
        <v>206173663</v>
      </c>
      <c r="G39" s="38">
        <f t="shared" si="4"/>
        <v>217009420</v>
      </c>
      <c r="H39" s="39">
        <f t="shared" si="4"/>
        <v>217009420</v>
      </c>
      <c r="I39" s="40">
        <f t="shared" si="4"/>
        <v>0</v>
      </c>
      <c r="J39" s="42">
        <f t="shared" si="4"/>
        <v>218207261</v>
      </c>
      <c r="K39" s="38">
        <f t="shared" si="4"/>
        <v>215974635</v>
      </c>
      <c r="L39" s="39">
        <f t="shared" si="4"/>
        <v>215397533</v>
      </c>
    </row>
    <row r="40" spans="1:12" ht="13.5" x14ac:dyDescent="0.25">
      <c r="A40" s="29" t="s">
        <v>54</v>
      </c>
      <c r="B40" s="30" t="s">
        <v>19</v>
      </c>
      <c r="C40" s="31">
        <f>+C34+C39</f>
        <v>109380962</v>
      </c>
      <c r="D40" s="31">
        <f t="shared" ref="D40:L40" si="5">+D34+D39</f>
        <v>1178923371</v>
      </c>
      <c r="E40" s="32">
        <f t="shared" si="5"/>
        <v>1079699978</v>
      </c>
      <c r="F40" s="33">
        <f t="shared" si="5"/>
        <v>880059923</v>
      </c>
      <c r="G40" s="31">
        <f t="shared" si="5"/>
        <v>1456348588</v>
      </c>
      <c r="H40" s="32">
        <f t="shared" si="5"/>
        <v>1456348588</v>
      </c>
      <c r="I40" s="34">
        <f t="shared" si="5"/>
        <v>-293552512</v>
      </c>
      <c r="J40" s="35">
        <f t="shared" si="5"/>
        <v>1596451556</v>
      </c>
      <c r="K40" s="31">
        <f t="shared" si="5"/>
        <v>1630398607</v>
      </c>
      <c r="L40" s="32">
        <f t="shared" si="5"/>
        <v>2550527499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-276270058</v>
      </c>
      <c r="D42" s="46">
        <f t="shared" ref="D42:L42" si="6">+D25-D40</f>
        <v>4291909209</v>
      </c>
      <c r="E42" s="47">
        <f t="shared" si="6"/>
        <v>4283508701</v>
      </c>
      <c r="F42" s="48">
        <f t="shared" si="6"/>
        <v>5405640873</v>
      </c>
      <c r="G42" s="46">
        <f t="shared" si="6"/>
        <v>4589640376</v>
      </c>
      <c r="H42" s="47">
        <f t="shared" si="6"/>
        <v>4589640376</v>
      </c>
      <c r="I42" s="49">
        <f t="shared" si="6"/>
        <v>1170801761</v>
      </c>
      <c r="J42" s="50">
        <f t="shared" si="6"/>
        <v>4819435313</v>
      </c>
      <c r="K42" s="46">
        <f t="shared" si="6"/>
        <v>5044809610</v>
      </c>
      <c r="L42" s="47">
        <f t="shared" si="6"/>
        <v>5019828035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-585456722</v>
      </c>
      <c r="D45" s="19">
        <v>3958257994</v>
      </c>
      <c r="E45" s="20">
        <v>4115621760</v>
      </c>
      <c r="F45" s="21">
        <v>4828249745</v>
      </c>
      <c r="G45" s="19">
        <v>3879642102</v>
      </c>
      <c r="H45" s="20">
        <v>3879642102</v>
      </c>
      <c r="I45" s="22">
        <v>-7749120</v>
      </c>
      <c r="J45" s="23">
        <v>3907384715</v>
      </c>
      <c r="K45" s="19">
        <v>3907384715</v>
      </c>
      <c r="L45" s="20">
        <v>3907384715</v>
      </c>
    </row>
    <row r="46" spans="1:12" ht="13.5" x14ac:dyDescent="0.25">
      <c r="A46" s="24" t="s">
        <v>59</v>
      </c>
      <c r="B46" s="18" t="s">
        <v>46</v>
      </c>
      <c r="C46" s="19">
        <v>9119841</v>
      </c>
      <c r="D46" s="19">
        <v>45138720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-576336881</v>
      </c>
      <c r="D48" s="53">
        <f t="shared" ref="D48:L48" si="7">SUM(D45:D47)</f>
        <v>4003396714</v>
      </c>
      <c r="E48" s="54">
        <f t="shared" si="7"/>
        <v>4115621760</v>
      </c>
      <c r="F48" s="55">
        <f t="shared" si="7"/>
        <v>4828249745</v>
      </c>
      <c r="G48" s="53">
        <f t="shared" si="7"/>
        <v>3879642102</v>
      </c>
      <c r="H48" s="54">
        <f t="shared" si="7"/>
        <v>3879642102</v>
      </c>
      <c r="I48" s="56">
        <f t="shared" si="7"/>
        <v>-7749120</v>
      </c>
      <c r="J48" s="57">
        <f t="shared" si="7"/>
        <v>3907384715</v>
      </c>
      <c r="K48" s="53">
        <f t="shared" si="7"/>
        <v>3907384715</v>
      </c>
      <c r="L48" s="54">
        <f t="shared" si="7"/>
        <v>3907384715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7043217</v>
      </c>
      <c r="D6" s="19">
        <v>1171491</v>
      </c>
      <c r="E6" s="20">
        <v>1178546</v>
      </c>
      <c r="F6" s="21">
        <v>107691820</v>
      </c>
      <c r="G6" s="19">
        <v>130020340</v>
      </c>
      <c r="H6" s="20">
        <v>130020340</v>
      </c>
      <c r="I6" s="22">
        <v>2554890</v>
      </c>
      <c r="J6" s="23">
        <v>138077014</v>
      </c>
      <c r="K6" s="19">
        <v>144356615</v>
      </c>
      <c r="L6" s="20">
        <v>151143389</v>
      </c>
    </row>
    <row r="7" spans="1:12" ht="13.5" x14ac:dyDescent="0.25">
      <c r="A7" s="24" t="s">
        <v>22</v>
      </c>
      <c r="B7" s="18" t="s">
        <v>9</v>
      </c>
      <c r="C7" s="19">
        <v>531973</v>
      </c>
      <c r="D7" s="19">
        <v>570102</v>
      </c>
      <c r="E7" s="20">
        <v>588291</v>
      </c>
      <c r="F7" s="21">
        <v>580200</v>
      </c>
      <c r="G7" s="19">
        <v>588291</v>
      </c>
      <c r="H7" s="20">
        <v>588291</v>
      </c>
      <c r="I7" s="22">
        <v>0</v>
      </c>
      <c r="J7" s="23">
        <v>588291</v>
      </c>
      <c r="K7" s="19">
        <v>588291</v>
      </c>
      <c r="L7" s="20">
        <v>588291</v>
      </c>
    </row>
    <row r="8" spans="1:12" ht="13.5" x14ac:dyDescent="0.25">
      <c r="A8" s="24" t="s">
        <v>23</v>
      </c>
      <c r="B8" s="18" t="s">
        <v>9</v>
      </c>
      <c r="C8" s="19">
        <v>30255546</v>
      </c>
      <c r="D8" s="19">
        <v>40961643</v>
      </c>
      <c r="E8" s="20">
        <v>42877774</v>
      </c>
      <c r="F8" s="21">
        <v>62267479</v>
      </c>
      <c r="G8" s="19">
        <v>11920498</v>
      </c>
      <c r="H8" s="20">
        <v>11920498</v>
      </c>
      <c r="I8" s="22">
        <v>60520141</v>
      </c>
      <c r="J8" s="23">
        <v>22829216</v>
      </c>
      <c r="K8" s="19">
        <v>21947076</v>
      </c>
      <c r="L8" s="20">
        <v>21005194</v>
      </c>
    </row>
    <row r="9" spans="1:12" ht="13.5" x14ac:dyDescent="0.25">
      <c r="A9" s="24" t="s">
        <v>24</v>
      </c>
      <c r="B9" s="18" t="s">
        <v>19</v>
      </c>
      <c r="C9" s="19">
        <v>15039664</v>
      </c>
      <c r="D9" s="19">
        <v>32439305</v>
      </c>
      <c r="E9" s="20">
        <v>35330263</v>
      </c>
      <c r="F9" s="21">
        <v>9842748</v>
      </c>
      <c r="G9" s="19">
        <v>39441403</v>
      </c>
      <c r="H9" s="20">
        <v>39441403</v>
      </c>
      <c r="I9" s="22">
        <v>118388</v>
      </c>
      <c r="J9" s="23">
        <v>39441403</v>
      </c>
      <c r="K9" s="19">
        <v>39441403</v>
      </c>
      <c r="L9" s="20">
        <v>39441403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-143324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1054176</v>
      </c>
      <c r="D11" s="19">
        <v>5813338</v>
      </c>
      <c r="E11" s="20">
        <v>7070741</v>
      </c>
      <c r="F11" s="21">
        <v>5813341</v>
      </c>
      <c r="G11" s="19">
        <v>7070741</v>
      </c>
      <c r="H11" s="20">
        <v>7070741</v>
      </c>
      <c r="I11" s="22">
        <v>150372</v>
      </c>
      <c r="J11" s="23">
        <v>7070741</v>
      </c>
      <c r="K11" s="19">
        <v>7070741</v>
      </c>
      <c r="L11" s="20">
        <v>7070741</v>
      </c>
    </row>
    <row r="12" spans="1:12" ht="13.5" x14ac:dyDescent="0.25">
      <c r="A12" s="29" t="s">
        <v>28</v>
      </c>
      <c r="B12" s="30" t="s">
        <v>19</v>
      </c>
      <c r="C12" s="31">
        <f>SUM(C6:C11)</f>
        <v>53924576</v>
      </c>
      <c r="D12" s="31">
        <f t="shared" ref="D12:L12" si="0">SUM(D6:D11)</f>
        <v>80955879</v>
      </c>
      <c r="E12" s="32">
        <f t="shared" si="0"/>
        <v>87045615</v>
      </c>
      <c r="F12" s="33">
        <f t="shared" si="0"/>
        <v>186195588</v>
      </c>
      <c r="G12" s="31">
        <f t="shared" si="0"/>
        <v>189041273</v>
      </c>
      <c r="H12" s="32">
        <f t="shared" si="0"/>
        <v>189041273</v>
      </c>
      <c r="I12" s="34">
        <f t="shared" si="0"/>
        <v>63200467</v>
      </c>
      <c r="J12" s="35">
        <f t="shared" si="0"/>
        <v>208006665</v>
      </c>
      <c r="K12" s="31">
        <f t="shared" si="0"/>
        <v>213404126</v>
      </c>
      <c r="L12" s="32">
        <f t="shared" si="0"/>
        <v>219249018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10098</v>
      </c>
      <c r="D16" s="19">
        <v>10098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37919000</v>
      </c>
      <c r="D17" s="19">
        <v>40105000</v>
      </c>
      <c r="E17" s="20">
        <v>46562350</v>
      </c>
      <c r="F17" s="21">
        <v>40105000</v>
      </c>
      <c r="G17" s="19">
        <v>53816275</v>
      </c>
      <c r="H17" s="20">
        <v>53816275</v>
      </c>
      <c r="I17" s="22">
        <v>0</v>
      </c>
      <c r="J17" s="23">
        <v>53732147</v>
      </c>
      <c r="K17" s="19">
        <v>53640312</v>
      </c>
      <c r="L17" s="20">
        <v>53542257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1214385845</v>
      </c>
      <c r="D19" s="19">
        <v>1203221531</v>
      </c>
      <c r="E19" s="20">
        <v>1193273340</v>
      </c>
      <c r="F19" s="21">
        <v>1174269605</v>
      </c>
      <c r="G19" s="19">
        <v>1129667737</v>
      </c>
      <c r="H19" s="20">
        <v>1129667737</v>
      </c>
      <c r="I19" s="22">
        <v>449578</v>
      </c>
      <c r="J19" s="23">
        <v>1131905160</v>
      </c>
      <c r="K19" s="19">
        <v>1142048990</v>
      </c>
      <c r="L19" s="20">
        <v>1141072244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2225000</v>
      </c>
      <c r="D23" s="19">
        <v>3025000</v>
      </c>
      <c r="E23" s="20">
        <v>16019999</v>
      </c>
      <c r="F23" s="25">
        <v>3025000</v>
      </c>
      <c r="G23" s="26">
        <v>16019999</v>
      </c>
      <c r="H23" s="27">
        <v>16019999</v>
      </c>
      <c r="I23" s="21">
        <v>0</v>
      </c>
      <c r="J23" s="28">
        <v>16019999</v>
      </c>
      <c r="K23" s="26">
        <v>16019999</v>
      </c>
      <c r="L23" s="27">
        <v>16019999</v>
      </c>
    </row>
    <row r="24" spans="1:12" ht="13.5" x14ac:dyDescent="0.25">
      <c r="A24" s="29" t="s">
        <v>40</v>
      </c>
      <c r="B24" s="37" t="s">
        <v>19</v>
      </c>
      <c r="C24" s="31">
        <f>SUM(C15:C23)</f>
        <v>1254539943</v>
      </c>
      <c r="D24" s="38">
        <f t="shared" ref="D24:L24" si="1">SUM(D15:D23)</f>
        <v>1246361629</v>
      </c>
      <c r="E24" s="39">
        <f t="shared" si="1"/>
        <v>1255855689</v>
      </c>
      <c r="F24" s="40">
        <f t="shared" si="1"/>
        <v>1217399605</v>
      </c>
      <c r="G24" s="38">
        <f t="shared" si="1"/>
        <v>1199504011</v>
      </c>
      <c r="H24" s="39">
        <f t="shared" si="1"/>
        <v>1199504011</v>
      </c>
      <c r="I24" s="41">
        <f t="shared" si="1"/>
        <v>449578</v>
      </c>
      <c r="J24" s="42">
        <f t="shared" si="1"/>
        <v>1201657306</v>
      </c>
      <c r="K24" s="38">
        <f t="shared" si="1"/>
        <v>1211709301</v>
      </c>
      <c r="L24" s="39">
        <f t="shared" si="1"/>
        <v>1210634500</v>
      </c>
    </row>
    <row r="25" spans="1:12" ht="13.5" x14ac:dyDescent="0.25">
      <c r="A25" s="29" t="s">
        <v>41</v>
      </c>
      <c r="B25" s="30" t="s">
        <v>19</v>
      </c>
      <c r="C25" s="31">
        <f>+C12+C24</f>
        <v>1308464519</v>
      </c>
      <c r="D25" s="31">
        <f t="shared" ref="D25:L25" si="2">+D12+D24</f>
        <v>1327317508</v>
      </c>
      <c r="E25" s="32">
        <f t="shared" si="2"/>
        <v>1342901304</v>
      </c>
      <c r="F25" s="33">
        <f t="shared" si="2"/>
        <v>1403595193</v>
      </c>
      <c r="G25" s="31">
        <f t="shared" si="2"/>
        <v>1388545284</v>
      </c>
      <c r="H25" s="32">
        <f t="shared" si="2"/>
        <v>1388545284</v>
      </c>
      <c r="I25" s="34">
        <f t="shared" si="2"/>
        <v>63650045</v>
      </c>
      <c r="J25" s="35">
        <f t="shared" si="2"/>
        <v>1409663971</v>
      </c>
      <c r="K25" s="31">
        <f t="shared" si="2"/>
        <v>1425113427</v>
      </c>
      <c r="L25" s="32">
        <f t="shared" si="2"/>
        <v>1429883518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2918906</v>
      </c>
      <c r="D31" s="19">
        <v>3044204</v>
      </c>
      <c r="E31" s="20">
        <v>3326215</v>
      </c>
      <c r="F31" s="21">
        <v>1333294</v>
      </c>
      <c r="G31" s="19">
        <v>3326215</v>
      </c>
      <c r="H31" s="20">
        <v>3326215</v>
      </c>
      <c r="I31" s="22">
        <v>179998</v>
      </c>
      <c r="J31" s="23">
        <v>3326215</v>
      </c>
      <c r="K31" s="19">
        <v>3326215</v>
      </c>
      <c r="L31" s="20">
        <v>3326215</v>
      </c>
    </row>
    <row r="32" spans="1:12" ht="13.5" x14ac:dyDescent="0.25">
      <c r="A32" s="24" t="s">
        <v>48</v>
      </c>
      <c r="B32" s="18" t="s">
        <v>46</v>
      </c>
      <c r="C32" s="19">
        <v>167336248</v>
      </c>
      <c r="D32" s="19">
        <v>231082782</v>
      </c>
      <c r="E32" s="20">
        <v>316765390</v>
      </c>
      <c r="F32" s="21">
        <v>202583775</v>
      </c>
      <c r="G32" s="19">
        <v>322828111</v>
      </c>
      <c r="H32" s="20">
        <v>322828111</v>
      </c>
      <c r="I32" s="22">
        <v>40074831</v>
      </c>
      <c r="J32" s="23">
        <v>322828111</v>
      </c>
      <c r="K32" s="19">
        <v>322828111</v>
      </c>
      <c r="L32" s="20">
        <v>322828111</v>
      </c>
    </row>
    <row r="33" spans="1:12" ht="13.5" x14ac:dyDescent="0.25">
      <c r="A33" s="24" t="s">
        <v>49</v>
      </c>
      <c r="B33" s="18" t="s">
        <v>19</v>
      </c>
      <c r="C33" s="19">
        <v>38919182</v>
      </c>
      <c r="D33" s="19">
        <v>32932100</v>
      </c>
      <c r="E33" s="20">
        <v>27821555</v>
      </c>
      <c r="F33" s="21">
        <v>0</v>
      </c>
      <c r="G33" s="19">
        <v>31258548</v>
      </c>
      <c r="H33" s="20">
        <v>31258548</v>
      </c>
      <c r="I33" s="22">
        <v>-118346</v>
      </c>
      <c r="J33" s="23">
        <v>31258548</v>
      </c>
      <c r="K33" s="19">
        <v>31258548</v>
      </c>
      <c r="L33" s="20">
        <v>31258548</v>
      </c>
    </row>
    <row r="34" spans="1:12" ht="13.5" x14ac:dyDescent="0.25">
      <c r="A34" s="29" t="s">
        <v>50</v>
      </c>
      <c r="B34" s="30" t="s">
        <v>19</v>
      </c>
      <c r="C34" s="31">
        <f>SUM(C29:C33)</f>
        <v>209174336</v>
      </c>
      <c r="D34" s="31">
        <f t="shared" ref="D34:L34" si="3">SUM(D29:D33)</f>
        <v>267059086</v>
      </c>
      <c r="E34" s="32">
        <f t="shared" si="3"/>
        <v>347913160</v>
      </c>
      <c r="F34" s="33">
        <f t="shared" si="3"/>
        <v>203917069</v>
      </c>
      <c r="G34" s="31">
        <f t="shared" si="3"/>
        <v>357412874</v>
      </c>
      <c r="H34" s="32">
        <f t="shared" si="3"/>
        <v>357412874</v>
      </c>
      <c r="I34" s="34">
        <f t="shared" si="3"/>
        <v>40136483</v>
      </c>
      <c r="J34" s="35">
        <f t="shared" si="3"/>
        <v>357412874</v>
      </c>
      <c r="K34" s="31">
        <f t="shared" si="3"/>
        <v>357412874</v>
      </c>
      <c r="L34" s="32">
        <f t="shared" si="3"/>
        <v>357412874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24530721</v>
      </c>
      <c r="D38" s="19">
        <v>27241380</v>
      </c>
      <c r="E38" s="20">
        <v>31727993</v>
      </c>
      <c r="F38" s="21">
        <v>58452164</v>
      </c>
      <c r="G38" s="19">
        <v>28291000</v>
      </c>
      <c r="H38" s="20">
        <v>28291000</v>
      </c>
      <c r="I38" s="22">
        <v>0</v>
      </c>
      <c r="J38" s="23">
        <v>28291000</v>
      </c>
      <c r="K38" s="19">
        <v>28291000</v>
      </c>
      <c r="L38" s="20">
        <v>28291000</v>
      </c>
    </row>
    <row r="39" spans="1:12" ht="13.5" x14ac:dyDescent="0.25">
      <c r="A39" s="29" t="s">
        <v>53</v>
      </c>
      <c r="B39" s="37" t="s">
        <v>19</v>
      </c>
      <c r="C39" s="31">
        <f>SUM(C37:C38)</f>
        <v>24530721</v>
      </c>
      <c r="D39" s="38">
        <f t="shared" ref="D39:L39" si="4">SUM(D37:D38)</f>
        <v>27241380</v>
      </c>
      <c r="E39" s="39">
        <f t="shared" si="4"/>
        <v>31727993</v>
      </c>
      <c r="F39" s="40">
        <f t="shared" si="4"/>
        <v>58452164</v>
      </c>
      <c r="G39" s="38">
        <f t="shared" si="4"/>
        <v>28291000</v>
      </c>
      <c r="H39" s="39">
        <f t="shared" si="4"/>
        <v>28291000</v>
      </c>
      <c r="I39" s="40">
        <f t="shared" si="4"/>
        <v>0</v>
      </c>
      <c r="J39" s="42">
        <f t="shared" si="4"/>
        <v>28291000</v>
      </c>
      <c r="K39" s="38">
        <f t="shared" si="4"/>
        <v>28291000</v>
      </c>
      <c r="L39" s="39">
        <f t="shared" si="4"/>
        <v>28291000</v>
      </c>
    </row>
    <row r="40" spans="1:12" ht="13.5" x14ac:dyDescent="0.25">
      <c r="A40" s="29" t="s">
        <v>54</v>
      </c>
      <c r="B40" s="30" t="s">
        <v>19</v>
      </c>
      <c r="C40" s="31">
        <f>+C34+C39</f>
        <v>233705057</v>
      </c>
      <c r="D40" s="31">
        <f t="shared" ref="D40:L40" si="5">+D34+D39</f>
        <v>294300466</v>
      </c>
      <c r="E40" s="32">
        <f t="shared" si="5"/>
        <v>379641153</v>
      </c>
      <c r="F40" s="33">
        <f t="shared" si="5"/>
        <v>262369233</v>
      </c>
      <c r="G40" s="31">
        <f t="shared" si="5"/>
        <v>385703874</v>
      </c>
      <c r="H40" s="32">
        <f t="shared" si="5"/>
        <v>385703874</v>
      </c>
      <c r="I40" s="34">
        <f t="shared" si="5"/>
        <v>40136483</v>
      </c>
      <c r="J40" s="35">
        <f t="shared" si="5"/>
        <v>385703874</v>
      </c>
      <c r="K40" s="31">
        <f t="shared" si="5"/>
        <v>385703874</v>
      </c>
      <c r="L40" s="32">
        <f t="shared" si="5"/>
        <v>385703874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1074759462</v>
      </c>
      <c r="D42" s="46">
        <f t="shared" ref="D42:L42" si="6">+D25-D40</f>
        <v>1033017042</v>
      </c>
      <c r="E42" s="47">
        <f t="shared" si="6"/>
        <v>963260151</v>
      </c>
      <c r="F42" s="48">
        <f t="shared" si="6"/>
        <v>1141225960</v>
      </c>
      <c r="G42" s="46">
        <f t="shared" si="6"/>
        <v>1002841410</v>
      </c>
      <c r="H42" s="47">
        <f t="shared" si="6"/>
        <v>1002841410</v>
      </c>
      <c r="I42" s="49">
        <f t="shared" si="6"/>
        <v>23513562</v>
      </c>
      <c r="J42" s="50">
        <f t="shared" si="6"/>
        <v>1023960097</v>
      </c>
      <c r="K42" s="46">
        <f t="shared" si="6"/>
        <v>1039409553</v>
      </c>
      <c r="L42" s="47">
        <f t="shared" si="6"/>
        <v>1044179644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1299445955</v>
      </c>
      <c r="D45" s="19">
        <v>1223851174</v>
      </c>
      <c r="E45" s="20">
        <v>1148649794</v>
      </c>
      <c r="F45" s="21">
        <v>1133606627</v>
      </c>
      <c r="G45" s="19">
        <v>1125749278</v>
      </c>
      <c r="H45" s="20">
        <v>1125749278</v>
      </c>
      <c r="I45" s="22">
        <v>-5577019</v>
      </c>
      <c r="J45" s="23">
        <v>1146780737</v>
      </c>
      <c r="K45" s="19">
        <v>1163429880</v>
      </c>
      <c r="L45" s="20">
        <v>1168250032</v>
      </c>
    </row>
    <row r="46" spans="1:12" ht="13.5" x14ac:dyDescent="0.25">
      <c r="A46" s="24" t="s">
        <v>59</v>
      </c>
      <c r="B46" s="18" t="s">
        <v>46</v>
      </c>
      <c r="C46" s="19">
        <v>-122907867</v>
      </c>
      <c r="D46" s="19">
        <v>-122907867</v>
      </c>
      <c r="E46" s="20">
        <v>-122907867</v>
      </c>
      <c r="F46" s="21">
        <v>0</v>
      </c>
      <c r="G46" s="19">
        <v>-122907868</v>
      </c>
      <c r="H46" s="20">
        <v>-122907868</v>
      </c>
      <c r="I46" s="22">
        <v>0</v>
      </c>
      <c r="J46" s="23">
        <v>-122907868</v>
      </c>
      <c r="K46" s="19">
        <v>-122907868</v>
      </c>
      <c r="L46" s="20">
        <v>-122907868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1176538088</v>
      </c>
      <c r="D48" s="53">
        <f t="shared" ref="D48:L48" si="7">SUM(D45:D47)</f>
        <v>1100943307</v>
      </c>
      <c r="E48" s="54">
        <f t="shared" si="7"/>
        <v>1025741927</v>
      </c>
      <c r="F48" s="55">
        <f t="shared" si="7"/>
        <v>1133606627</v>
      </c>
      <c r="G48" s="53">
        <f t="shared" si="7"/>
        <v>1002841410</v>
      </c>
      <c r="H48" s="54">
        <f t="shared" si="7"/>
        <v>1002841410</v>
      </c>
      <c r="I48" s="56">
        <f t="shared" si="7"/>
        <v>-5577019</v>
      </c>
      <c r="J48" s="57">
        <f t="shared" si="7"/>
        <v>1023872869</v>
      </c>
      <c r="K48" s="53">
        <f t="shared" si="7"/>
        <v>1040522012</v>
      </c>
      <c r="L48" s="54">
        <f t="shared" si="7"/>
        <v>1045342164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19317978</v>
      </c>
      <c r="D6" s="19">
        <v>33753047</v>
      </c>
      <c r="E6" s="20">
        <v>62217627</v>
      </c>
      <c r="F6" s="21">
        <v>-887824</v>
      </c>
      <c r="G6" s="19">
        <v>215374089</v>
      </c>
      <c r="H6" s="20">
        <v>215374089</v>
      </c>
      <c r="I6" s="22">
        <v>5954718</v>
      </c>
      <c r="J6" s="23">
        <v>11792167</v>
      </c>
      <c r="K6" s="19">
        <v>11792167</v>
      </c>
      <c r="L6" s="20">
        <v>11792167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60425461</v>
      </c>
      <c r="K7" s="19">
        <v>60425461</v>
      </c>
      <c r="L7" s="20">
        <v>60425461</v>
      </c>
    </row>
    <row r="8" spans="1:12" ht="13.5" x14ac:dyDescent="0.25">
      <c r="A8" s="24" t="s">
        <v>23</v>
      </c>
      <c r="B8" s="18" t="s">
        <v>9</v>
      </c>
      <c r="C8" s="19">
        <v>7520533</v>
      </c>
      <c r="D8" s="19">
        <v>13556356</v>
      </c>
      <c r="E8" s="20">
        <v>-3879311</v>
      </c>
      <c r="F8" s="21">
        <v>-4123105</v>
      </c>
      <c r="G8" s="19">
        <v>0</v>
      </c>
      <c r="H8" s="20">
        <v>0</v>
      </c>
      <c r="I8" s="22">
        <v>4726071</v>
      </c>
      <c r="J8" s="23">
        <v>19101471</v>
      </c>
      <c r="K8" s="19">
        <v>11733206</v>
      </c>
      <c r="L8" s="20">
        <v>18045052</v>
      </c>
    </row>
    <row r="9" spans="1:12" ht="13.5" x14ac:dyDescent="0.25">
      <c r="A9" s="24" t="s">
        <v>24</v>
      </c>
      <c r="B9" s="18" t="s">
        <v>19</v>
      </c>
      <c r="C9" s="19">
        <v>-10575225</v>
      </c>
      <c r="D9" s="19">
        <v>-6794020</v>
      </c>
      <c r="E9" s="20">
        <v>1749875</v>
      </c>
      <c r="F9" s="21">
        <v>113445</v>
      </c>
      <c r="G9" s="19">
        <v>0</v>
      </c>
      <c r="H9" s="20">
        <v>0</v>
      </c>
      <c r="I9" s="22">
        <v>8950805</v>
      </c>
      <c r="J9" s="23">
        <v>1739709</v>
      </c>
      <c r="K9" s="19">
        <v>1739709</v>
      </c>
      <c r="L9" s="20">
        <v>1739709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17631704</v>
      </c>
      <c r="D11" s="19">
        <v>50300153</v>
      </c>
      <c r="E11" s="20">
        <v>14791599</v>
      </c>
      <c r="F11" s="21">
        <v>0</v>
      </c>
      <c r="G11" s="19">
        <v>211386870</v>
      </c>
      <c r="H11" s="20">
        <v>211386870</v>
      </c>
      <c r="I11" s="22">
        <v>5</v>
      </c>
      <c r="J11" s="23">
        <v>38645105</v>
      </c>
      <c r="K11" s="19">
        <v>38984186</v>
      </c>
      <c r="L11" s="20">
        <v>38983205</v>
      </c>
    </row>
    <row r="12" spans="1:12" ht="13.5" x14ac:dyDescent="0.25">
      <c r="A12" s="29" t="s">
        <v>28</v>
      </c>
      <c r="B12" s="30" t="s">
        <v>19</v>
      </c>
      <c r="C12" s="31">
        <f>SUM(C6:C11)</f>
        <v>33894990</v>
      </c>
      <c r="D12" s="31">
        <f t="shared" ref="D12:L12" si="0">SUM(D6:D11)</f>
        <v>90815536</v>
      </c>
      <c r="E12" s="32">
        <f t="shared" si="0"/>
        <v>74879790</v>
      </c>
      <c r="F12" s="33">
        <f t="shared" si="0"/>
        <v>-4897484</v>
      </c>
      <c r="G12" s="31">
        <f t="shared" si="0"/>
        <v>426760959</v>
      </c>
      <c r="H12" s="32">
        <f t="shared" si="0"/>
        <v>426760959</v>
      </c>
      <c r="I12" s="34">
        <f t="shared" si="0"/>
        <v>19631599</v>
      </c>
      <c r="J12" s="35">
        <f t="shared" si="0"/>
        <v>131703913</v>
      </c>
      <c r="K12" s="31">
        <f t="shared" si="0"/>
        <v>124674729</v>
      </c>
      <c r="L12" s="32">
        <f t="shared" si="0"/>
        <v>130985594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67511638</v>
      </c>
      <c r="D17" s="19">
        <v>19219664</v>
      </c>
      <c r="E17" s="20">
        <v>106143630</v>
      </c>
      <c r="F17" s="21">
        <v>19219664</v>
      </c>
      <c r="G17" s="19">
        <v>0</v>
      </c>
      <c r="H17" s="20">
        <v>0</v>
      </c>
      <c r="I17" s="22">
        <v>362674</v>
      </c>
      <c r="J17" s="23">
        <v>82239656</v>
      </c>
      <c r="K17" s="19">
        <v>82239656</v>
      </c>
      <c r="L17" s="20">
        <v>82239656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527557622</v>
      </c>
      <c r="D19" s="19">
        <v>589081093</v>
      </c>
      <c r="E19" s="20">
        <v>558038226</v>
      </c>
      <c r="F19" s="21">
        <v>51545350</v>
      </c>
      <c r="G19" s="19">
        <v>64549771</v>
      </c>
      <c r="H19" s="20">
        <v>64549771</v>
      </c>
      <c r="I19" s="22">
        <v>35796601</v>
      </c>
      <c r="J19" s="23">
        <v>592592099</v>
      </c>
      <c r="K19" s="19">
        <v>583944743</v>
      </c>
      <c r="L19" s="20">
        <v>585367641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100000</v>
      </c>
      <c r="G22" s="19">
        <v>50000</v>
      </c>
      <c r="H22" s="20">
        <v>50000</v>
      </c>
      <c r="I22" s="22">
        <v>0</v>
      </c>
      <c r="J22" s="23">
        <v>500000</v>
      </c>
      <c r="K22" s="19">
        <v>522000</v>
      </c>
      <c r="L22" s="20">
        <v>545490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595069260</v>
      </c>
      <c r="D24" s="38">
        <f t="shared" ref="D24:L24" si="1">SUM(D15:D23)</f>
        <v>608300757</v>
      </c>
      <c r="E24" s="39">
        <f t="shared" si="1"/>
        <v>664181856</v>
      </c>
      <c r="F24" s="40">
        <f t="shared" si="1"/>
        <v>70865014</v>
      </c>
      <c r="G24" s="38">
        <f t="shared" si="1"/>
        <v>64599771</v>
      </c>
      <c r="H24" s="39">
        <f t="shared" si="1"/>
        <v>64599771</v>
      </c>
      <c r="I24" s="41">
        <f t="shared" si="1"/>
        <v>36159275</v>
      </c>
      <c r="J24" s="42">
        <f t="shared" si="1"/>
        <v>675331755</v>
      </c>
      <c r="K24" s="38">
        <f t="shared" si="1"/>
        <v>666706399</v>
      </c>
      <c r="L24" s="39">
        <f t="shared" si="1"/>
        <v>668152787</v>
      </c>
    </row>
    <row r="25" spans="1:12" ht="13.5" x14ac:dyDescent="0.25">
      <c r="A25" s="29" t="s">
        <v>41</v>
      </c>
      <c r="B25" s="30" t="s">
        <v>19</v>
      </c>
      <c r="C25" s="31">
        <f>+C12+C24</f>
        <v>628964250</v>
      </c>
      <c r="D25" s="31">
        <f t="shared" ref="D25:L25" si="2">+D12+D24</f>
        <v>699116293</v>
      </c>
      <c r="E25" s="32">
        <f t="shared" si="2"/>
        <v>739061646</v>
      </c>
      <c r="F25" s="33">
        <f t="shared" si="2"/>
        <v>65967530</v>
      </c>
      <c r="G25" s="31">
        <f t="shared" si="2"/>
        <v>491360730</v>
      </c>
      <c r="H25" s="32">
        <f t="shared" si="2"/>
        <v>491360730</v>
      </c>
      <c r="I25" s="34">
        <f t="shared" si="2"/>
        <v>55790874</v>
      </c>
      <c r="J25" s="35">
        <f t="shared" si="2"/>
        <v>807035668</v>
      </c>
      <c r="K25" s="31">
        <f t="shared" si="2"/>
        <v>791381128</v>
      </c>
      <c r="L25" s="32">
        <f t="shared" si="2"/>
        <v>799138381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5254749</v>
      </c>
      <c r="D31" s="19">
        <v>5545563</v>
      </c>
      <c r="E31" s="20">
        <v>7895290</v>
      </c>
      <c r="F31" s="21">
        <v>0</v>
      </c>
      <c r="G31" s="19">
        <v>0</v>
      </c>
      <c r="H31" s="20">
        <v>0</v>
      </c>
      <c r="I31" s="22">
        <v>20400</v>
      </c>
      <c r="J31" s="23">
        <v>5600945</v>
      </c>
      <c r="K31" s="19">
        <v>5600945</v>
      </c>
      <c r="L31" s="20">
        <v>5600945</v>
      </c>
    </row>
    <row r="32" spans="1:12" ht="13.5" x14ac:dyDescent="0.25">
      <c r="A32" s="24" t="s">
        <v>48</v>
      </c>
      <c r="B32" s="18" t="s">
        <v>46</v>
      </c>
      <c r="C32" s="19">
        <v>7127012</v>
      </c>
      <c r="D32" s="19">
        <v>17453746</v>
      </c>
      <c r="E32" s="20">
        <v>28321509</v>
      </c>
      <c r="F32" s="21">
        <v>-88994337</v>
      </c>
      <c r="G32" s="19">
        <v>120631893</v>
      </c>
      <c r="H32" s="20">
        <v>120631893</v>
      </c>
      <c r="I32" s="22">
        <v>-22830157</v>
      </c>
      <c r="J32" s="23">
        <v>28956763</v>
      </c>
      <c r="K32" s="19">
        <v>28692763</v>
      </c>
      <c r="L32" s="20">
        <v>28410763</v>
      </c>
    </row>
    <row r="33" spans="1:12" ht="13.5" x14ac:dyDescent="0.25">
      <c r="A33" s="24" t="s">
        <v>49</v>
      </c>
      <c r="B33" s="18" t="s">
        <v>19</v>
      </c>
      <c r="C33" s="19">
        <v>1809211</v>
      </c>
      <c r="D33" s="19">
        <v>1834843</v>
      </c>
      <c r="E33" s="20">
        <v>2629333</v>
      </c>
      <c r="F33" s="21">
        <v>0</v>
      </c>
      <c r="G33" s="19">
        <v>0</v>
      </c>
      <c r="H33" s="20">
        <v>0</v>
      </c>
      <c r="I33" s="22">
        <v>0</v>
      </c>
      <c r="J33" s="23">
        <v>2629333</v>
      </c>
      <c r="K33" s="19">
        <v>2629333</v>
      </c>
      <c r="L33" s="20">
        <v>2629333</v>
      </c>
    </row>
    <row r="34" spans="1:12" ht="13.5" x14ac:dyDescent="0.25">
      <c r="A34" s="29" t="s">
        <v>50</v>
      </c>
      <c r="B34" s="30" t="s">
        <v>19</v>
      </c>
      <c r="C34" s="31">
        <f>SUM(C29:C33)</f>
        <v>14190972</v>
      </c>
      <c r="D34" s="31">
        <f t="shared" ref="D34:L34" si="3">SUM(D29:D33)</f>
        <v>24834152</v>
      </c>
      <c r="E34" s="32">
        <f t="shared" si="3"/>
        <v>38846132</v>
      </c>
      <c r="F34" s="33">
        <f t="shared" si="3"/>
        <v>-88994337</v>
      </c>
      <c r="G34" s="31">
        <f t="shared" si="3"/>
        <v>120631893</v>
      </c>
      <c r="H34" s="32">
        <f t="shared" si="3"/>
        <v>120631893</v>
      </c>
      <c r="I34" s="34">
        <f t="shared" si="3"/>
        <v>-22809757</v>
      </c>
      <c r="J34" s="35">
        <f t="shared" si="3"/>
        <v>37187041</v>
      </c>
      <c r="K34" s="31">
        <f t="shared" si="3"/>
        <v>36923041</v>
      </c>
      <c r="L34" s="32">
        <f t="shared" si="3"/>
        <v>36641041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7755748</v>
      </c>
      <c r="D38" s="19">
        <v>13152907</v>
      </c>
      <c r="E38" s="20">
        <v>16293993</v>
      </c>
      <c r="F38" s="21">
        <v>2237908</v>
      </c>
      <c r="G38" s="19">
        <v>0</v>
      </c>
      <c r="H38" s="20">
        <v>0</v>
      </c>
      <c r="I38" s="22">
        <v>-174003</v>
      </c>
      <c r="J38" s="23">
        <v>16293992</v>
      </c>
      <c r="K38" s="19">
        <v>16293992</v>
      </c>
      <c r="L38" s="20">
        <v>16293992</v>
      </c>
    </row>
    <row r="39" spans="1:12" ht="13.5" x14ac:dyDescent="0.25">
      <c r="A39" s="29" t="s">
        <v>53</v>
      </c>
      <c r="B39" s="37" t="s">
        <v>19</v>
      </c>
      <c r="C39" s="31">
        <f>SUM(C37:C38)</f>
        <v>7755748</v>
      </c>
      <c r="D39" s="38">
        <f t="shared" ref="D39:L39" si="4">SUM(D37:D38)</f>
        <v>13152907</v>
      </c>
      <c r="E39" s="39">
        <f t="shared" si="4"/>
        <v>16293993</v>
      </c>
      <c r="F39" s="40">
        <f t="shared" si="4"/>
        <v>2237908</v>
      </c>
      <c r="G39" s="38">
        <f t="shared" si="4"/>
        <v>0</v>
      </c>
      <c r="H39" s="39">
        <f t="shared" si="4"/>
        <v>0</v>
      </c>
      <c r="I39" s="40">
        <f t="shared" si="4"/>
        <v>-174003</v>
      </c>
      <c r="J39" s="42">
        <f t="shared" si="4"/>
        <v>16293992</v>
      </c>
      <c r="K39" s="38">
        <f t="shared" si="4"/>
        <v>16293992</v>
      </c>
      <c r="L39" s="39">
        <f t="shared" si="4"/>
        <v>16293992</v>
      </c>
    </row>
    <row r="40" spans="1:12" ht="13.5" x14ac:dyDescent="0.25">
      <c r="A40" s="29" t="s">
        <v>54</v>
      </c>
      <c r="B40" s="30" t="s">
        <v>19</v>
      </c>
      <c r="C40" s="31">
        <f>+C34+C39</f>
        <v>21946720</v>
      </c>
      <c r="D40" s="31">
        <f t="shared" ref="D40:L40" si="5">+D34+D39</f>
        <v>37987059</v>
      </c>
      <c r="E40" s="32">
        <f t="shared" si="5"/>
        <v>55140125</v>
      </c>
      <c r="F40" s="33">
        <f t="shared" si="5"/>
        <v>-86756429</v>
      </c>
      <c r="G40" s="31">
        <f t="shared" si="5"/>
        <v>120631893</v>
      </c>
      <c r="H40" s="32">
        <f t="shared" si="5"/>
        <v>120631893</v>
      </c>
      <c r="I40" s="34">
        <f t="shared" si="5"/>
        <v>-22983760</v>
      </c>
      <c r="J40" s="35">
        <f t="shared" si="5"/>
        <v>53481033</v>
      </c>
      <c r="K40" s="31">
        <f t="shared" si="5"/>
        <v>53217033</v>
      </c>
      <c r="L40" s="32">
        <f t="shared" si="5"/>
        <v>52935033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607017530</v>
      </c>
      <c r="D42" s="46">
        <f t="shared" ref="D42:L42" si="6">+D25-D40</f>
        <v>661129234</v>
      </c>
      <c r="E42" s="47">
        <f t="shared" si="6"/>
        <v>683921521</v>
      </c>
      <c r="F42" s="48">
        <f t="shared" si="6"/>
        <v>152723959</v>
      </c>
      <c r="G42" s="46">
        <f t="shared" si="6"/>
        <v>370728837</v>
      </c>
      <c r="H42" s="47">
        <f t="shared" si="6"/>
        <v>370728837</v>
      </c>
      <c r="I42" s="49">
        <f t="shared" si="6"/>
        <v>78774634</v>
      </c>
      <c r="J42" s="50">
        <f t="shared" si="6"/>
        <v>753554635</v>
      </c>
      <c r="K42" s="46">
        <f t="shared" si="6"/>
        <v>738164095</v>
      </c>
      <c r="L42" s="47">
        <f t="shared" si="6"/>
        <v>746203348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590670713</v>
      </c>
      <c r="D45" s="19">
        <v>647053964</v>
      </c>
      <c r="E45" s="20">
        <v>651651011</v>
      </c>
      <c r="F45" s="21">
        <v>108436946</v>
      </c>
      <c r="G45" s="19">
        <v>366436952</v>
      </c>
      <c r="H45" s="20">
        <v>366436952</v>
      </c>
      <c r="I45" s="22">
        <v>-12597341</v>
      </c>
      <c r="J45" s="23">
        <v>743554635</v>
      </c>
      <c r="K45" s="19">
        <v>727636095</v>
      </c>
      <c r="L45" s="20">
        <v>735111588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10379964</v>
      </c>
      <c r="G46" s="19">
        <v>32002324</v>
      </c>
      <c r="H46" s="20">
        <v>32002324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590670713</v>
      </c>
      <c r="D48" s="53">
        <f t="shared" ref="D48:L48" si="7">SUM(D45:D47)</f>
        <v>647053964</v>
      </c>
      <c r="E48" s="54">
        <f t="shared" si="7"/>
        <v>651651011</v>
      </c>
      <c r="F48" s="55">
        <f t="shared" si="7"/>
        <v>118816910</v>
      </c>
      <c r="G48" s="53">
        <f t="shared" si="7"/>
        <v>398439276</v>
      </c>
      <c r="H48" s="54">
        <f t="shared" si="7"/>
        <v>398439276</v>
      </c>
      <c r="I48" s="56">
        <f t="shared" si="7"/>
        <v>-12597341</v>
      </c>
      <c r="J48" s="57">
        <f t="shared" si="7"/>
        <v>743554635</v>
      </c>
      <c r="K48" s="53">
        <f t="shared" si="7"/>
        <v>727636095</v>
      </c>
      <c r="L48" s="54">
        <f t="shared" si="7"/>
        <v>735111588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23951814</v>
      </c>
      <c r="D6" s="19">
        <v>3974978</v>
      </c>
      <c r="E6" s="20">
        <v>12512795</v>
      </c>
      <c r="F6" s="21">
        <v>1500000</v>
      </c>
      <c r="G6" s="19">
        <v>1500000</v>
      </c>
      <c r="H6" s="20">
        <v>1500000</v>
      </c>
      <c r="I6" s="22">
        <v>-2720399</v>
      </c>
      <c r="J6" s="23">
        <v>159496664</v>
      </c>
      <c r="K6" s="19">
        <v>170583055</v>
      </c>
      <c r="L6" s="20">
        <v>156424538</v>
      </c>
    </row>
    <row r="7" spans="1:12" ht="13.5" x14ac:dyDescent="0.25">
      <c r="A7" s="24" t="s">
        <v>22</v>
      </c>
      <c r="B7" s="18" t="s">
        <v>9</v>
      </c>
      <c r="C7" s="19">
        <v>-19805717</v>
      </c>
      <c r="D7" s="19">
        <v>1816155</v>
      </c>
      <c r="E7" s="20">
        <v>51338201</v>
      </c>
      <c r="F7" s="21">
        <v>39000000</v>
      </c>
      <c r="G7" s="19">
        <v>39000000</v>
      </c>
      <c r="H7" s="20">
        <v>39000000</v>
      </c>
      <c r="I7" s="22">
        <v>15846251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16240453</v>
      </c>
      <c r="D8" s="19">
        <v>24571486</v>
      </c>
      <c r="E8" s="20">
        <v>7736986</v>
      </c>
      <c r="F8" s="21">
        <v>14999869</v>
      </c>
      <c r="G8" s="19">
        <v>14999869</v>
      </c>
      <c r="H8" s="20">
        <v>14999869</v>
      </c>
      <c r="I8" s="22">
        <v>-16340001</v>
      </c>
      <c r="J8" s="23">
        <v>2053752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6543585</v>
      </c>
      <c r="D9" s="19">
        <v>5452931</v>
      </c>
      <c r="E9" s="20">
        <v>10471992</v>
      </c>
      <c r="F9" s="21">
        <v>4000131</v>
      </c>
      <c r="G9" s="19">
        <v>4000132</v>
      </c>
      <c r="H9" s="20">
        <v>4000132</v>
      </c>
      <c r="I9" s="22">
        <v>10124911</v>
      </c>
      <c r="J9" s="23">
        <v>14082000</v>
      </c>
      <c r="K9" s="19">
        <v>6757000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30</v>
      </c>
      <c r="G11" s="19">
        <v>30</v>
      </c>
      <c r="H11" s="20">
        <v>30</v>
      </c>
      <c r="I11" s="22">
        <v>0</v>
      </c>
      <c r="J11" s="23">
        <v>1120000</v>
      </c>
      <c r="K11" s="19">
        <v>-1430000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26930135</v>
      </c>
      <c r="D12" s="31">
        <f t="shared" ref="D12:L12" si="0">SUM(D6:D11)</f>
        <v>35815550</v>
      </c>
      <c r="E12" s="32">
        <f t="shared" si="0"/>
        <v>82059974</v>
      </c>
      <c r="F12" s="33">
        <f t="shared" si="0"/>
        <v>59500030</v>
      </c>
      <c r="G12" s="31">
        <f t="shared" si="0"/>
        <v>59500031</v>
      </c>
      <c r="H12" s="32">
        <f t="shared" si="0"/>
        <v>59500031</v>
      </c>
      <c r="I12" s="34">
        <f t="shared" si="0"/>
        <v>6910762</v>
      </c>
      <c r="J12" s="35">
        <f t="shared" si="0"/>
        <v>176752416</v>
      </c>
      <c r="K12" s="31">
        <f t="shared" si="0"/>
        <v>175910055</v>
      </c>
      <c r="L12" s="32">
        <f t="shared" si="0"/>
        <v>156424538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4149487</v>
      </c>
      <c r="D17" s="19">
        <v>4147080</v>
      </c>
      <c r="E17" s="20">
        <v>4144681</v>
      </c>
      <c r="F17" s="21">
        <v>4140000</v>
      </c>
      <c r="G17" s="19">
        <v>4140000</v>
      </c>
      <c r="H17" s="20">
        <v>4140000</v>
      </c>
      <c r="I17" s="22">
        <v>-1905604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437214553</v>
      </c>
      <c r="D19" s="19">
        <v>436555021</v>
      </c>
      <c r="E19" s="20">
        <v>463143498</v>
      </c>
      <c r="F19" s="21">
        <v>424907594</v>
      </c>
      <c r="G19" s="19">
        <v>432412618</v>
      </c>
      <c r="H19" s="20">
        <v>432412618</v>
      </c>
      <c r="I19" s="22">
        <v>-290513</v>
      </c>
      <c r="J19" s="23">
        <v>84833860</v>
      </c>
      <c r="K19" s="19">
        <v>77894880</v>
      </c>
      <c r="L19" s="20">
        <v>87062019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401032</v>
      </c>
      <c r="D22" s="19">
        <v>345965</v>
      </c>
      <c r="E22" s="20">
        <v>219243</v>
      </c>
      <c r="F22" s="21">
        <v>320000</v>
      </c>
      <c r="G22" s="19">
        <v>319999</v>
      </c>
      <c r="H22" s="20">
        <v>319999</v>
      </c>
      <c r="I22" s="22">
        <v>6546</v>
      </c>
      <c r="J22" s="23">
        <v>809176</v>
      </c>
      <c r="K22" s="19">
        <v>0</v>
      </c>
      <c r="L22" s="20">
        <v>1368089</v>
      </c>
    </row>
    <row r="23" spans="1:12" ht="13.5" x14ac:dyDescent="0.25">
      <c r="A23" s="24" t="s">
        <v>39</v>
      </c>
      <c r="B23" s="18" t="s">
        <v>19</v>
      </c>
      <c r="C23" s="19">
        <v>182536</v>
      </c>
      <c r="D23" s="19">
        <v>182536</v>
      </c>
      <c r="E23" s="20">
        <v>182536</v>
      </c>
      <c r="F23" s="25">
        <v>182538</v>
      </c>
      <c r="G23" s="26">
        <v>182538</v>
      </c>
      <c r="H23" s="27">
        <v>182538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441947608</v>
      </c>
      <c r="D24" s="38">
        <f t="shared" ref="D24:L24" si="1">SUM(D15:D23)</f>
        <v>441230602</v>
      </c>
      <c r="E24" s="39">
        <f t="shared" si="1"/>
        <v>467689958</v>
      </c>
      <c r="F24" s="40">
        <f t="shared" si="1"/>
        <v>429550132</v>
      </c>
      <c r="G24" s="38">
        <f t="shared" si="1"/>
        <v>437055155</v>
      </c>
      <c r="H24" s="39">
        <f t="shared" si="1"/>
        <v>437055155</v>
      </c>
      <c r="I24" s="41">
        <f t="shared" si="1"/>
        <v>-2189571</v>
      </c>
      <c r="J24" s="42">
        <f t="shared" si="1"/>
        <v>85643036</v>
      </c>
      <c r="K24" s="38">
        <f t="shared" si="1"/>
        <v>77894880</v>
      </c>
      <c r="L24" s="39">
        <f t="shared" si="1"/>
        <v>88430108</v>
      </c>
    </row>
    <row r="25" spans="1:12" ht="13.5" x14ac:dyDescent="0.25">
      <c r="A25" s="29" t="s">
        <v>41</v>
      </c>
      <c r="B25" s="30" t="s">
        <v>19</v>
      </c>
      <c r="C25" s="31">
        <f>+C12+C24</f>
        <v>468877743</v>
      </c>
      <c r="D25" s="31">
        <f t="shared" ref="D25:L25" si="2">+D12+D24</f>
        <v>477046152</v>
      </c>
      <c r="E25" s="32">
        <f t="shared" si="2"/>
        <v>549749932</v>
      </c>
      <c r="F25" s="33">
        <f t="shared" si="2"/>
        <v>489050162</v>
      </c>
      <c r="G25" s="31">
        <f t="shared" si="2"/>
        <v>496555186</v>
      </c>
      <c r="H25" s="32">
        <f t="shared" si="2"/>
        <v>496555186</v>
      </c>
      <c r="I25" s="34">
        <f t="shared" si="2"/>
        <v>4721191</v>
      </c>
      <c r="J25" s="35">
        <f t="shared" si="2"/>
        <v>262395452</v>
      </c>
      <c r="K25" s="31">
        <f t="shared" si="2"/>
        <v>253804935</v>
      </c>
      <c r="L25" s="32">
        <f t="shared" si="2"/>
        <v>244854646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371872</v>
      </c>
      <c r="E30" s="20">
        <v>0</v>
      </c>
      <c r="F30" s="21">
        <v>0</v>
      </c>
      <c r="G30" s="19">
        <v>5</v>
      </c>
      <c r="H30" s="20">
        <v>5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63977</v>
      </c>
      <c r="D31" s="19">
        <v>71564</v>
      </c>
      <c r="E31" s="20">
        <v>77192</v>
      </c>
      <c r="F31" s="21">
        <v>50004</v>
      </c>
      <c r="G31" s="19">
        <v>50004</v>
      </c>
      <c r="H31" s="20">
        <v>50004</v>
      </c>
      <c r="I31" s="22">
        <v>15029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28276083</v>
      </c>
      <c r="D32" s="19">
        <v>20841090</v>
      </c>
      <c r="E32" s="20">
        <v>42273413</v>
      </c>
      <c r="F32" s="21">
        <v>-249622164</v>
      </c>
      <c r="G32" s="19">
        <v>-249622145</v>
      </c>
      <c r="H32" s="20">
        <v>-249622145</v>
      </c>
      <c r="I32" s="22">
        <v>-2770647</v>
      </c>
      <c r="J32" s="23">
        <v>148949200</v>
      </c>
      <c r="K32" s="19">
        <v>265000</v>
      </c>
      <c r="L32" s="20">
        <v>0</v>
      </c>
    </row>
    <row r="33" spans="1:12" ht="13.5" x14ac:dyDescent="0.25">
      <c r="A33" s="24" t="s">
        <v>49</v>
      </c>
      <c r="B33" s="18" t="s">
        <v>19</v>
      </c>
      <c r="C33" s="19">
        <v>20593967</v>
      </c>
      <c r="D33" s="19">
        <v>20468756</v>
      </c>
      <c r="E33" s="20">
        <v>15895810</v>
      </c>
      <c r="F33" s="21">
        <v>27000000</v>
      </c>
      <c r="G33" s="19">
        <v>27000000</v>
      </c>
      <c r="H33" s="20">
        <v>27000000</v>
      </c>
      <c r="I33" s="22">
        <v>-380669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48934027</v>
      </c>
      <c r="D34" s="31">
        <f t="shared" ref="D34:L34" si="3">SUM(D29:D33)</f>
        <v>41753282</v>
      </c>
      <c r="E34" s="32">
        <f t="shared" si="3"/>
        <v>58246415</v>
      </c>
      <c r="F34" s="33">
        <f t="shared" si="3"/>
        <v>-222572160</v>
      </c>
      <c r="G34" s="31">
        <f t="shared" si="3"/>
        <v>-222572136</v>
      </c>
      <c r="H34" s="32">
        <f t="shared" si="3"/>
        <v>-222572136</v>
      </c>
      <c r="I34" s="34">
        <f t="shared" si="3"/>
        <v>-3136287</v>
      </c>
      <c r="J34" s="35">
        <f t="shared" si="3"/>
        <v>148949200</v>
      </c>
      <c r="K34" s="31">
        <f t="shared" si="3"/>
        <v>265000</v>
      </c>
      <c r="L34" s="32">
        <f t="shared" si="3"/>
        <v>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779237</v>
      </c>
      <c r="D37" s="19">
        <v>0</v>
      </c>
      <c r="E37" s="20">
        <v>0</v>
      </c>
      <c r="F37" s="21">
        <v>371872</v>
      </c>
      <c r="G37" s="19">
        <v>371868</v>
      </c>
      <c r="H37" s="20">
        <v>371868</v>
      </c>
      <c r="I37" s="22">
        <v>0</v>
      </c>
      <c r="J37" s="23">
        <v>-730000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12946613</v>
      </c>
      <c r="D38" s="19">
        <v>13895114</v>
      </c>
      <c r="E38" s="20">
        <v>13558000</v>
      </c>
      <c r="F38" s="21">
        <v>11500000</v>
      </c>
      <c r="G38" s="19">
        <v>11500004</v>
      </c>
      <c r="H38" s="20">
        <v>11500004</v>
      </c>
      <c r="I38" s="22">
        <v>-4044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13725850</v>
      </c>
      <c r="D39" s="38">
        <f t="shared" ref="D39:L39" si="4">SUM(D37:D38)</f>
        <v>13895114</v>
      </c>
      <c r="E39" s="39">
        <f t="shared" si="4"/>
        <v>13558000</v>
      </c>
      <c r="F39" s="40">
        <f t="shared" si="4"/>
        <v>11871872</v>
      </c>
      <c r="G39" s="38">
        <f t="shared" si="4"/>
        <v>11871872</v>
      </c>
      <c r="H39" s="39">
        <f t="shared" si="4"/>
        <v>11871872</v>
      </c>
      <c r="I39" s="40">
        <f t="shared" si="4"/>
        <v>-4044</v>
      </c>
      <c r="J39" s="42">
        <f t="shared" si="4"/>
        <v>-730000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62659877</v>
      </c>
      <c r="D40" s="31">
        <f t="shared" ref="D40:L40" si="5">+D34+D39</f>
        <v>55648396</v>
      </c>
      <c r="E40" s="32">
        <f t="shared" si="5"/>
        <v>71804415</v>
      </c>
      <c r="F40" s="33">
        <f t="shared" si="5"/>
        <v>-210700288</v>
      </c>
      <c r="G40" s="31">
        <f t="shared" si="5"/>
        <v>-210700264</v>
      </c>
      <c r="H40" s="32">
        <f t="shared" si="5"/>
        <v>-210700264</v>
      </c>
      <c r="I40" s="34">
        <f t="shared" si="5"/>
        <v>-3140331</v>
      </c>
      <c r="J40" s="35">
        <f t="shared" si="5"/>
        <v>148219200</v>
      </c>
      <c r="K40" s="31">
        <f t="shared" si="5"/>
        <v>265000</v>
      </c>
      <c r="L40" s="32">
        <f t="shared" si="5"/>
        <v>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406217866</v>
      </c>
      <c r="D42" s="46">
        <f t="shared" ref="D42:L42" si="6">+D25-D40</f>
        <v>421397756</v>
      </c>
      <c r="E42" s="47">
        <f t="shared" si="6"/>
        <v>477945517</v>
      </c>
      <c r="F42" s="48">
        <f t="shared" si="6"/>
        <v>699750450</v>
      </c>
      <c r="G42" s="46">
        <f t="shared" si="6"/>
        <v>707255450</v>
      </c>
      <c r="H42" s="47">
        <f t="shared" si="6"/>
        <v>707255450</v>
      </c>
      <c r="I42" s="49">
        <f t="shared" si="6"/>
        <v>7861522</v>
      </c>
      <c r="J42" s="50">
        <f t="shared" si="6"/>
        <v>114176252</v>
      </c>
      <c r="K42" s="46">
        <f t="shared" si="6"/>
        <v>253539935</v>
      </c>
      <c r="L42" s="47">
        <f t="shared" si="6"/>
        <v>244854646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409745932</v>
      </c>
      <c r="D45" s="19">
        <v>418180914</v>
      </c>
      <c r="E45" s="20">
        <v>406057945</v>
      </c>
      <c r="F45" s="21">
        <v>373004230</v>
      </c>
      <c r="G45" s="19">
        <v>373004230</v>
      </c>
      <c r="H45" s="20">
        <v>373004230</v>
      </c>
      <c r="I45" s="22">
        <v>-5793600</v>
      </c>
      <c r="J45" s="23">
        <v>0</v>
      </c>
      <c r="K45" s="19">
        <v>0</v>
      </c>
      <c r="L45" s="20">
        <v>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409745932</v>
      </c>
      <c r="D48" s="53">
        <f t="shared" ref="D48:L48" si="7">SUM(D45:D47)</f>
        <v>418180914</v>
      </c>
      <c r="E48" s="54">
        <f t="shared" si="7"/>
        <v>406057945</v>
      </c>
      <c r="F48" s="55">
        <f t="shared" si="7"/>
        <v>373004230</v>
      </c>
      <c r="G48" s="53">
        <f t="shared" si="7"/>
        <v>373004230</v>
      </c>
      <c r="H48" s="54">
        <f t="shared" si="7"/>
        <v>373004230</v>
      </c>
      <c r="I48" s="56">
        <f t="shared" si="7"/>
        <v>-5793600</v>
      </c>
      <c r="J48" s="57">
        <f t="shared" si="7"/>
        <v>0</v>
      </c>
      <c r="K48" s="53">
        <f t="shared" si="7"/>
        <v>0</v>
      </c>
      <c r="L48" s="54">
        <f t="shared" si="7"/>
        <v>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49062032</v>
      </c>
      <c r="D6" s="19">
        <v>22740290</v>
      </c>
      <c r="E6" s="20">
        <v>99320013</v>
      </c>
      <c r="F6" s="21">
        <v>68149990</v>
      </c>
      <c r="G6" s="19">
        <v>98315133</v>
      </c>
      <c r="H6" s="20">
        <v>98315133</v>
      </c>
      <c r="I6" s="22">
        <v>-35930733</v>
      </c>
      <c r="J6" s="23">
        <v>98101522</v>
      </c>
      <c r="K6" s="19">
        <v>105585674</v>
      </c>
      <c r="L6" s="20">
        <v>107190765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43018959</v>
      </c>
      <c r="E7" s="20">
        <v>-1</v>
      </c>
      <c r="F7" s="21">
        <v>295433</v>
      </c>
      <c r="G7" s="19">
        <v>0</v>
      </c>
      <c r="H7" s="20">
        <v>0</v>
      </c>
      <c r="I7" s="22">
        <v>31311783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1559743</v>
      </c>
      <c r="D8" s="19">
        <v>1903204</v>
      </c>
      <c r="E8" s="20">
        <v>1932462</v>
      </c>
      <c r="F8" s="21">
        <v>765929</v>
      </c>
      <c r="G8" s="19">
        <v>-289075</v>
      </c>
      <c r="H8" s="20">
        <v>-289075</v>
      </c>
      <c r="I8" s="22">
        <v>3456668</v>
      </c>
      <c r="J8" s="23">
        <v>-2197600</v>
      </c>
      <c r="K8" s="19">
        <v>-2318269</v>
      </c>
      <c r="L8" s="20">
        <v>-2447111</v>
      </c>
    </row>
    <row r="9" spans="1:12" ht="13.5" x14ac:dyDescent="0.25">
      <c r="A9" s="24" t="s">
        <v>24</v>
      </c>
      <c r="B9" s="18" t="s">
        <v>19</v>
      </c>
      <c r="C9" s="19">
        <v>688901</v>
      </c>
      <c r="D9" s="19">
        <v>2790748</v>
      </c>
      <c r="E9" s="20">
        <v>1919913</v>
      </c>
      <c r="F9" s="21">
        <v>2568191</v>
      </c>
      <c r="G9" s="19">
        <v>1752734</v>
      </c>
      <c r="H9" s="20">
        <v>1752734</v>
      </c>
      <c r="I9" s="22">
        <v>1230306</v>
      </c>
      <c r="J9" s="23">
        <v>1752734</v>
      </c>
      <c r="K9" s="19">
        <v>1752734</v>
      </c>
      <c r="L9" s="20">
        <v>1752734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51310676</v>
      </c>
      <c r="D12" s="31">
        <f t="shared" ref="D12:L12" si="0">SUM(D6:D11)</f>
        <v>70453201</v>
      </c>
      <c r="E12" s="32">
        <f t="shared" si="0"/>
        <v>103172387</v>
      </c>
      <c r="F12" s="33">
        <f t="shared" si="0"/>
        <v>71779543</v>
      </c>
      <c r="G12" s="31">
        <f t="shared" si="0"/>
        <v>99778792</v>
      </c>
      <c r="H12" s="32">
        <f t="shared" si="0"/>
        <v>99778792</v>
      </c>
      <c r="I12" s="34">
        <f t="shared" si="0"/>
        <v>68024</v>
      </c>
      <c r="J12" s="35">
        <f t="shared" si="0"/>
        <v>97656656</v>
      </c>
      <c r="K12" s="31">
        <f t="shared" si="0"/>
        <v>105020139</v>
      </c>
      <c r="L12" s="32">
        <f t="shared" si="0"/>
        <v>106496388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4161669</v>
      </c>
      <c r="D17" s="19">
        <v>8040992</v>
      </c>
      <c r="E17" s="20">
        <v>7916709</v>
      </c>
      <c r="F17" s="21">
        <v>6494822</v>
      </c>
      <c r="G17" s="19">
        <v>7852812</v>
      </c>
      <c r="H17" s="20">
        <v>7852812</v>
      </c>
      <c r="I17" s="22">
        <v>0</v>
      </c>
      <c r="J17" s="23">
        <v>7852812</v>
      </c>
      <c r="K17" s="19">
        <v>7852812</v>
      </c>
      <c r="L17" s="20">
        <v>7852812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382401661</v>
      </c>
      <c r="D19" s="19">
        <v>425313278</v>
      </c>
      <c r="E19" s="20">
        <v>478497404</v>
      </c>
      <c r="F19" s="21">
        <v>444977466</v>
      </c>
      <c r="G19" s="19">
        <v>518669638</v>
      </c>
      <c r="H19" s="20">
        <v>518669638</v>
      </c>
      <c r="I19" s="22">
        <v>89809859</v>
      </c>
      <c r="J19" s="23">
        <v>494911755</v>
      </c>
      <c r="K19" s="19">
        <v>500155320</v>
      </c>
      <c r="L19" s="20">
        <v>470324866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18624484</v>
      </c>
      <c r="D22" s="19">
        <v>-726977</v>
      </c>
      <c r="E22" s="20">
        <v>17456343</v>
      </c>
      <c r="F22" s="21">
        <v>1043968</v>
      </c>
      <c r="G22" s="19">
        <v>36303</v>
      </c>
      <c r="H22" s="20">
        <v>36303</v>
      </c>
      <c r="I22" s="22">
        <v>0</v>
      </c>
      <c r="J22" s="23">
        <v>36303</v>
      </c>
      <c r="K22" s="19">
        <v>36303</v>
      </c>
      <c r="L22" s="20">
        <v>36303</v>
      </c>
    </row>
    <row r="23" spans="1:12" ht="13.5" x14ac:dyDescent="0.25">
      <c r="A23" s="24" t="s">
        <v>39</v>
      </c>
      <c r="B23" s="18" t="s">
        <v>19</v>
      </c>
      <c r="C23" s="19">
        <v>5482648</v>
      </c>
      <c r="D23" s="19">
        <v>2077261</v>
      </c>
      <c r="E23" s="20">
        <v>5651786</v>
      </c>
      <c r="F23" s="25">
        <v>2406511</v>
      </c>
      <c r="G23" s="26">
        <v>2077261</v>
      </c>
      <c r="H23" s="27">
        <v>2077261</v>
      </c>
      <c r="I23" s="21">
        <v>0</v>
      </c>
      <c r="J23" s="28">
        <v>2077261</v>
      </c>
      <c r="K23" s="26">
        <v>2077261</v>
      </c>
      <c r="L23" s="27">
        <v>2077261</v>
      </c>
    </row>
    <row r="24" spans="1:12" ht="13.5" x14ac:dyDescent="0.25">
      <c r="A24" s="29" t="s">
        <v>40</v>
      </c>
      <c r="B24" s="37" t="s">
        <v>19</v>
      </c>
      <c r="C24" s="31">
        <f>SUM(C15:C23)</f>
        <v>410670462</v>
      </c>
      <c r="D24" s="38">
        <f t="shared" ref="D24:L24" si="1">SUM(D15:D23)</f>
        <v>434704554</v>
      </c>
      <c r="E24" s="39">
        <f t="shared" si="1"/>
        <v>509522242</v>
      </c>
      <c r="F24" s="40">
        <f t="shared" si="1"/>
        <v>454922767</v>
      </c>
      <c r="G24" s="38">
        <f t="shared" si="1"/>
        <v>528636014</v>
      </c>
      <c r="H24" s="39">
        <f t="shared" si="1"/>
        <v>528636014</v>
      </c>
      <c r="I24" s="41">
        <f t="shared" si="1"/>
        <v>89809859</v>
      </c>
      <c r="J24" s="42">
        <f t="shared" si="1"/>
        <v>504878131</v>
      </c>
      <c r="K24" s="38">
        <f t="shared" si="1"/>
        <v>510121696</v>
      </c>
      <c r="L24" s="39">
        <f t="shared" si="1"/>
        <v>480291242</v>
      </c>
    </row>
    <row r="25" spans="1:12" ht="13.5" x14ac:dyDescent="0.25">
      <c r="A25" s="29" t="s">
        <v>41</v>
      </c>
      <c r="B25" s="30" t="s">
        <v>19</v>
      </c>
      <c r="C25" s="31">
        <f>+C12+C24</f>
        <v>461981138</v>
      </c>
      <c r="D25" s="31">
        <f t="shared" ref="D25:L25" si="2">+D12+D24</f>
        <v>505157755</v>
      </c>
      <c r="E25" s="32">
        <f t="shared" si="2"/>
        <v>612694629</v>
      </c>
      <c r="F25" s="33">
        <f t="shared" si="2"/>
        <v>526702310</v>
      </c>
      <c r="G25" s="31">
        <f t="shared" si="2"/>
        <v>628414806</v>
      </c>
      <c r="H25" s="32">
        <f t="shared" si="2"/>
        <v>628414806</v>
      </c>
      <c r="I25" s="34">
        <f t="shared" si="2"/>
        <v>89877883</v>
      </c>
      <c r="J25" s="35">
        <f t="shared" si="2"/>
        <v>602534787</v>
      </c>
      <c r="K25" s="31">
        <f t="shared" si="2"/>
        <v>615141835</v>
      </c>
      <c r="L25" s="32">
        <f t="shared" si="2"/>
        <v>586787630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16129923</v>
      </c>
      <c r="D32" s="19">
        <v>13271853</v>
      </c>
      <c r="E32" s="20">
        <v>16058719</v>
      </c>
      <c r="F32" s="21">
        <v>5178795</v>
      </c>
      <c r="G32" s="19">
        <v>14846437</v>
      </c>
      <c r="H32" s="20">
        <v>14846437</v>
      </c>
      <c r="I32" s="22">
        <v>-27451881</v>
      </c>
      <c r="J32" s="23">
        <v>38697070</v>
      </c>
      <c r="K32" s="19">
        <v>38697070</v>
      </c>
      <c r="L32" s="20">
        <v>38697070</v>
      </c>
    </row>
    <row r="33" spans="1:12" ht="13.5" x14ac:dyDescent="0.25">
      <c r="A33" s="24" t="s">
        <v>49</v>
      </c>
      <c r="B33" s="18" t="s">
        <v>19</v>
      </c>
      <c r="C33" s="19">
        <v>24864762</v>
      </c>
      <c r="D33" s="19">
        <v>26232423</v>
      </c>
      <c r="E33" s="20">
        <v>29127784</v>
      </c>
      <c r="F33" s="21">
        <v>0</v>
      </c>
      <c r="G33" s="19">
        <v>29127784</v>
      </c>
      <c r="H33" s="20">
        <v>29127784</v>
      </c>
      <c r="I33" s="22">
        <v>0</v>
      </c>
      <c r="J33" s="23">
        <v>29127784</v>
      </c>
      <c r="K33" s="19">
        <v>29127784</v>
      </c>
      <c r="L33" s="20">
        <v>29127784</v>
      </c>
    </row>
    <row r="34" spans="1:12" ht="13.5" x14ac:dyDescent="0.25">
      <c r="A34" s="29" t="s">
        <v>50</v>
      </c>
      <c r="B34" s="30" t="s">
        <v>19</v>
      </c>
      <c r="C34" s="31">
        <f>SUM(C29:C33)</f>
        <v>40994685</v>
      </c>
      <c r="D34" s="31">
        <f t="shared" ref="D34:L34" si="3">SUM(D29:D33)</f>
        <v>39504276</v>
      </c>
      <c r="E34" s="32">
        <f t="shared" si="3"/>
        <v>45186503</v>
      </c>
      <c r="F34" s="33">
        <f t="shared" si="3"/>
        <v>5178795</v>
      </c>
      <c r="G34" s="31">
        <f t="shared" si="3"/>
        <v>43974221</v>
      </c>
      <c r="H34" s="32">
        <f t="shared" si="3"/>
        <v>43974221</v>
      </c>
      <c r="I34" s="34">
        <f t="shared" si="3"/>
        <v>-27451881</v>
      </c>
      <c r="J34" s="35">
        <f t="shared" si="3"/>
        <v>67824854</v>
      </c>
      <c r="K34" s="31">
        <f t="shared" si="3"/>
        <v>67824854</v>
      </c>
      <c r="L34" s="32">
        <f t="shared" si="3"/>
        <v>67824854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144000</v>
      </c>
      <c r="E37" s="20">
        <v>24939</v>
      </c>
      <c r="F37" s="21">
        <v>28800</v>
      </c>
      <c r="G37" s="19">
        <v>24939</v>
      </c>
      <c r="H37" s="20">
        <v>24939</v>
      </c>
      <c r="I37" s="22">
        <v>-25904</v>
      </c>
      <c r="J37" s="23">
        <v>24939</v>
      </c>
      <c r="K37" s="19">
        <v>24939</v>
      </c>
      <c r="L37" s="20">
        <v>24939</v>
      </c>
    </row>
    <row r="38" spans="1:12" ht="13.5" x14ac:dyDescent="0.25">
      <c r="A38" s="24" t="s">
        <v>49</v>
      </c>
      <c r="B38" s="18" t="s">
        <v>19</v>
      </c>
      <c r="C38" s="19">
        <v>7326243</v>
      </c>
      <c r="D38" s="19">
        <v>7608399</v>
      </c>
      <c r="E38" s="20">
        <v>8054399</v>
      </c>
      <c r="F38" s="21">
        <v>27784629</v>
      </c>
      <c r="G38" s="19">
        <v>8054399</v>
      </c>
      <c r="H38" s="20">
        <v>8054399</v>
      </c>
      <c r="I38" s="22">
        <v>0</v>
      </c>
      <c r="J38" s="23">
        <v>8054399</v>
      </c>
      <c r="K38" s="19">
        <v>8054399</v>
      </c>
      <c r="L38" s="20">
        <v>8054399</v>
      </c>
    </row>
    <row r="39" spans="1:12" ht="13.5" x14ac:dyDescent="0.25">
      <c r="A39" s="29" t="s">
        <v>53</v>
      </c>
      <c r="B39" s="37" t="s">
        <v>19</v>
      </c>
      <c r="C39" s="31">
        <f>SUM(C37:C38)</f>
        <v>7326243</v>
      </c>
      <c r="D39" s="38">
        <f t="shared" ref="D39:L39" si="4">SUM(D37:D38)</f>
        <v>7752399</v>
      </c>
      <c r="E39" s="39">
        <f t="shared" si="4"/>
        <v>8079338</v>
      </c>
      <c r="F39" s="40">
        <f t="shared" si="4"/>
        <v>27813429</v>
      </c>
      <c r="G39" s="38">
        <f t="shared" si="4"/>
        <v>8079338</v>
      </c>
      <c r="H39" s="39">
        <f t="shared" si="4"/>
        <v>8079338</v>
      </c>
      <c r="I39" s="40">
        <f t="shared" si="4"/>
        <v>-25904</v>
      </c>
      <c r="J39" s="42">
        <f t="shared" si="4"/>
        <v>8079338</v>
      </c>
      <c r="K39" s="38">
        <f t="shared" si="4"/>
        <v>8079338</v>
      </c>
      <c r="L39" s="39">
        <f t="shared" si="4"/>
        <v>8079338</v>
      </c>
    </row>
    <row r="40" spans="1:12" ht="13.5" x14ac:dyDescent="0.25">
      <c r="A40" s="29" t="s">
        <v>54</v>
      </c>
      <c r="B40" s="30" t="s">
        <v>19</v>
      </c>
      <c r="C40" s="31">
        <f>+C34+C39</f>
        <v>48320928</v>
      </c>
      <c r="D40" s="31">
        <f t="shared" ref="D40:L40" si="5">+D34+D39</f>
        <v>47256675</v>
      </c>
      <c r="E40" s="32">
        <f t="shared" si="5"/>
        <v>53265841</v>
      </c>
      <c r="F40" s="33">
        <f t="shared" si="5"/>
        <v>32992224</v>
      </c>
      <c r="G40" s="31">
        <f t="shared" si="5"/>
        <v>52053559</v>
      </c>
      <c r="H40" s="32">
        <f t="shared" si="5"/>
        <v>52053559</v>
      </c>
      <c r="I40" s="34">
        <f t="shared" si="5"/>
        <v>-27477785</v>
      </c>
      <c r="J40" s="35">
        <f t="shared" si="5"/>
        <v>75904192</v>
      </c>
      <c r="K40" s="31">
        <f t="shared" si="5"/>
        <v>75904192</v>
      </c>
      <c r="L40" s="32">
        <f t="shared" si="5"/>
        <v>75904192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413660210</v>
      </c>
      <c r="D42" s="46">
        <f t="shared" ref="D42:L42" si="6">+D25-D40</f>
        <v>457901080</v>
      </c>
      <c r="E42" s="47">
        <f t="shared" si="6"/>
        <v>559428788</v>
      </c>
      <c r="F42" s="48">
        <f t="shared" si="6"/>
        <v>493710086</v>
      </c>
      <c r="G42" s="46">
        <f t="shared" si="6"/>
        <v>576361247</v>
      </c>
      <c r="H42" s="47">
        <f t="shared" si="6"/>
        <v>576361247</v>
      </c>
      <c r="I42" s="49">
        <f t="shared" si="6"/>
        <v>117355668</v>
      </c>
      <c r="J42" s="50">
        <f t="shared" si="6"/>
        <v>526630595</v>
      </c>
      <c r="K42" s="46">
        <f t="shared" si="6"/>
        <v>539237643</v>
      </c>
      <c r="L42" s="47">
        <f t="shared" si="6"/>
        <v>510883438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441428482</v>
      </c>
      <c r="D45" s="19">
        <v>427654052</v>
      </c>
      <c r="E45" s="20">
        <v>440811593</v>
      </c>
      <c r="F45" s="21">
        <v>485814169</v>
      </c>
      <c r="G45" s="19">
        <v>552510614</v>
      </c>
      <c r="H45" s="20">
        <v>552510614</v>
      </c>
      <c r="I45" s="22">
        <v>0</v>
      </c>
      <c r="J45" s="23">
        <v>526630595</v>
      </c>
      <c r="K45" s="19">
        <v>539237643</v>
      </c>
      <c r="L45" s="20">
        <v>510883438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441428482</v>
      </c>
      <c r="D48" s="53">
        <f t="shared" ref="D48:L48" si="7">SUM(D45:D47)</f>
        <v>427654052</v>
      </c>
      <c r="E48" s="54">
        <f t="shared" si="7"/>
        <v>440811593</v>
      </c>
      <c r="F48" s="55">
        <f t="shared" si="7"/>
        <v>485814169</v>
      </c>
      <c r="G48" s="53">
        <f t="shared" si="7"/>
        <v>552510614</v>
      </c>
      <c r="H48" s="54">
        <f t="shared" si="7"/>
        <v>552510614</v>
      </c>
      <c r="I48" s="56">
        <f t="shared" si="7"/>
        <v>0</v>
      </c>
      <c r="J48" s="57">
        <f t="shared" si="7"/>
        <v>526630595</v>
      </c>
      <c r="K48" s="53">
        <f t="shared" si="7"/>
        <v>539237643</v>
      </c>
      <c r="L48" s="54">
        <f t="shared" si="7"/>
        <v>510883438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12994080</v>
      </c>
      <c r="D6" s="19">
        <v>554973</v>
      </c>
      <c r="E6" s="20">
        <v>418026</v>
      </c>
      <c r="F6" s="21">
        <v>26300888</v>
      </c>
      <c r="G6" s="19">
        <v>26300892</v>
      </c>
      <c r="H6" s="20">
        <v>26300892</v>
      </c>
      <c r="I6" s="22">
        <v>4457898</v>
      </c>
      <c r="J6" s="23">
        <v>32048567</v>
      </c>
      <c r="K6" s="19">
        <v>26916567</v>
      </c>
      <c r="L6" s="20">
        <v>27241567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3069664</v>
      </c>
      <c r="E7" s="20">
        <v>18665368</v>
      </c>
      <c r="F7" s="21">
        <v>86</v>
      </c>
      <c r="G7" s="19">
        <v>100</v>
      </c>
      <c r="H7" s="20">
        <v>100</v>
      </c>
      <c r="I7" s="22">
        <v>11138162</v>
      </c>
      <c r="J7" s="23">
        <v>92</v>
      </c>
      <c r="K7" s="19">
        <v>92</v>
      </c>
      <c r="L7" s="20">
        <v>92</v>
      </c>
    </row>
    <row r="8" spans="1:12" ht="13.5" x14ac:dyDescent="0.25">
      <c r="A8" s="24" t="s">
        <v>23</v>
      </c>
      <c r="B8" s="18" t="s">
        <v>9</v>
      </c>
      <c r="C8" s="19">
        <v>3364550</v>
      </c>
      <c r="D8" s="19">
        <v>19165381</v>
      </c>
      <c r="E8" s="20">
        <v>29240475</v>
      </c>
      <c r="F8" s="21">
        <v>125180276</v>
      </c>
      <c r="G8" s="19">
        <v>125180283</v>
      </c>
      <c r="H8" s="20">
        <v>125180283</v>
      </c>
      <c r="I8" s="22">
        <v>46406581</v>
      </c>
      <c r="J8" s="23">
        <v>132492636</v>
      </c>
      <c r="K8" s="19">
        <v>132492636</v>
      </c>
      <c r="L8" s="20">
        <v>132492636</v>
      </c>
    </row>
    <row r="9" spans="1:12" ht="13.5" x14ac:dyDescent="0.25">
      <c r="A9" s="24" t="s">
        <v>24</v>
      </c>
      <c r="B9" s="18" t="s">
        <v>19</v>
      </c>
      <c r="C9" s="19">
        <v>13598770</v>
      </c>
      <c r="D9" s="19">
        <v>3227906</v>
      </c>
      <c r="E9" s="20">
        <v>10357495</v>
      </c>
      <c r="F9" s="21">
        <v>418962</v>
      </c>
      <c r="G9" s="19">
        <v>418977</v>
      </c>
      <c r="H9" s="20">
        <v>418977</v>
      </c>
      <c r="I9" s="22">
        <v>14536218</v>
      </c>
      <c r="J9" s="23">
        <v>4252741</v>
      </c>
      <c r="K9" s="19">
        <v>4252741</v>
      </c>
      <c r="L9" s="20">
        <v>4252741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579683</v>
      </c>
      <c r="D11" s="19">
        <v>805288</v>
      </c>
      <c r="E11" s="20">
        <v>574830</v>
      </c>
      <c r="F11" s="21">
        <v>639094</v>
      </c>
      <c r="G11" s="19">
        <v>639095</v>
      </c>
      <c r="H11" s="20">
        <v>639095</v>
      </c>
      <c r="I11" s="22">
        <v>574830</v>
      </c>
      <c r="J11" s="23">
        <v>668492</v>
      </c>
      <c r="K11" s="19">
        <v>668492</v>
      </c>
      <c r="L11" s="20">
        <v>668492</v>
      </c>
    </row>
    <row r="12" spans="1:12" ht="13.5" x14ac:dyDescent="0.25">
      <c r="A12" s="29" t="s">
        <v>28</v>
      </c>
      <c r="B12" s="30" t="s">
        <v>19</v>
      </c>
      <c r="C12" s="31">
        <f>SUM(C6:C11)</f>
        <v>30537083</v>
      </c>
      <c r="D12" s="31">
        <f t="shared" ref="D12:L12" si="0">SUM(D6:D11)</f>
        <v>26823212</v>
      </c>
      <c r="E12" s="32">
        <f t="shared" si="0"/>
        <v>59256194</v>
      </c>
      <c r="F12" s="33">
        <f t="shared" si="0"/>
        <v>152539306</v>
      </c>
      <c r="G12" s="31">
        <f t="shared" si="0"/>
        <v>152539347</v>
      </c>
      <c r="H12" s="32">
        <f t="shared" si="0"/>
        <v>152539347</v>
      </c>
      <c r="I12" s="34">
        <f t="shared" si="0"/>
        <v>77113689</v>
      </c>
      <c r="J12" s="35">
        <f t="shared" si="0"/>
        <v>169462528</v>
      </c>
      <c r="K12" s="31">
        <f t="shared" si="0"/>
        <v>164330528</v>
      </c>
      <c r="L12" s="32">
        <f t="shared" si="0"/>
        <v>164655528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12282339</v>
      </c>
      <c r="D17" s="19">
        <v>12277500</v>
      </c>
      <c r="E17" s="20">
        <v>12272661</v>
      </c>
      <c r="F17" s="21">
        <v>13541084</v>
      </c>
      <c r="G17" s="19">
        <v>13541084</v>
      </c>
      <c r="H17" s="20">
        <v>13541084</v>
      </c>
      <c r="I17" s="22">
        <v>12272661</v>
      </c>
      <c r="J17" s="23">
        <v>14163974</v>
      </c>
      <c r="K17" s="19">
        <v>14163974</v>
      </c>
      <c r="L17" s="20">
        <v>14163974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202116255</v>
      </c>
      <c r="D19" s="19">
        <v>205085261</v>
      </c>
      <c r="E19" s="20">
        <v>218694651</v>
      </c>
      <c r="F19" s="21">
        <v>242618000</v>
      </c>
      <c r="G19" s="19">
        <v>239805330</v>
      </c>
      <c r="H19" s="20">
        <v>239805330</v>
      </c>
      <c r="I19" s="22">
        <v>242493472</v>
      </c>
      <c r="J19" s="23">
        <v>257806182</v>
      </c>
      <c r="K19" s="19">
        <v>254216731</v>
      </c>
      <c r="L19" s="20">
        <v>252027731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23466597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237865191</v>
      </c>
      <c r="D24" s="38">
        <f t="shared" ref="D24:L24" si="1">SUM(D15:D23)</f>
        <v>217362761</v>
      </c>
      <c r="E24" s="39">
        <f t="shared" si="1"/>
        <v>230967312</v>
      </c>
      <c r="F24" s="40">
        <f t="shared" si="1"/>
        <v>256159084</v>
      </c>
      <c r="G24" s="38">
        <f t="shared" si="1"/>
        <v>253346414</v>
      </c>
      <c r="H24" s="39">
        <f t="shared" si="1"/>
        <v>253346414</v>
      </c>
      <c r="I24" s="41">
        <f t="shared" si="1"/>
        <v>254766133</v>
      </c>
      <c r="J24" s="42">
        <f t="shared" si="1"/>
        <v>271970156</v>
      </c>
      <c r="K24" s="38">
        <f t="shared" si="1"/>
        <v>268380705</v>
      </c>
      <c r="L24" s="39">
        <f t="shared" si="1"/>
        <v>266191705</v>
      </c>
    </row>
    <row r="25" spans="1:12" ht="13.5" x14ac:dyDescent="0.25">
      <c r="A25" s="29" t="s">
        <v>41</v>
      </c>
      <c r="B25" s="30" t="s">
        <v>19</v>
      </c>
      <c r="C25" s="31">
        <f>+C12+C24</f>
        <v>268402274</v>
      </c>
      <c r="D25" s="31">
        <f t="shared" ref="D25:L25" si="2">+D12+D24</f>
        <v>244185973</v>
      </c>
      <c r="E25" s="32">
        <f t="shared" si="2"/>
        <v>290223506</v>
      </c>
      <c r="F25" s="33">
        <f t="shared" si="2"/>
        <v>408698390</v>
      </c>
      <c r="G25" s="31">
        <f t="shared" si="2"/>
        <v>405885761</v>
      </c>
      <c r="H25" s="32">
        <f t="shared" si="2"/>
        <v>405885761</v>
      </c>
      <c r="I25" s="34">
        <f t="shared" si="2"/>
        <v>331879822</v>
      </c>
      <c r="J25" s="35">
        <f t="shared" si="2"/>
        <v>441432684</v>
      </c>
      <c r="K25" s="31">
        <f t="shared" si="2"/>
        <v>432711233</v>
      </c>
      <c r="L25" s="32">
        <f t="shared" si="2"/>
        <v>430847233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1116200</v>
      </c>
      <c r="D30" s="19">
        <v>2000000</v>
      </c>
      <c r="E30" s="20">
        <v>2000000</v>
      </c>
      <c r="F30" s="21">
        <v>548330</v>
      </c>
      <c r="G30" s="19">
        <v>548330</v>
      </c>
      <c r="H30" s="20">
        <v>548330</v>
      </c>
      <c r="I30" s="22">
        <v>2000000</v>
      </c>
      <c r="J30" s="23">
        <v>548329</v>
      </c>
      <c r="K30" s="19">
        <v>548329</v>
      </c>
      <c r="L30" s="20">
        <v>548329</v>
      </c>
    </row>
    <row r="31" spans="1:12" ht="13.5" x14ac:dyDescent="0.25">
      <c r="A31" s="24" t="s">
        <v>47</v>
      </c>
      <c r="B31" s="18" t="s">
        <v>19</v>
      </c>
      <c r="C31" s="19">
        <v>84663</v>
      </c>
      <c r="D31" s="19">
        <v>87125</v>
      </c>
      <c r="E31" s="20">
        <v>84765</v>
      </c>
      <c r="F31" s="21">
        <v>822814</v>
      </c>
      <c r="G31" s="19">
        <v>822816</v>
      </c>
      <c r="H31" s="20">
        <v>822816</v>
      </c>
      <c r="I31" s="22">
        <v>104669</v>
      </c>
      <c r="J31" s="23">
        <v>822814</v>
      </c>
      <c r="K31" s="19">
        <v>822814</v>
      </c>
      <c r="L31" s="20">
        <v>822814</v>
      </c>
    </row>
    <row r="32" spans="1:12" ht="13.5" x14ac:dyDescent="0.25">
      <c r="A32" s="24" t="s">
        <v>48</v>
      </c>
      <c r="B32" s="18" t="s">
        <v>46</v>
      </c>
      <c r="C32" s="19">
        <v>35738586</v>
      </c>
      <c r="D32" s="19">
        <v>12639255</v>
      </c>
      <c r="E32" s="20">
        <v>36484185</v>
      </c>
      <c r="F32" s="21">
        <v>18923260</v>
      </c>
      <c r="G32" s="19">
        <v>18923263</v>
      </c>
      <c r="H32" s="20">
        <v>18923263</v>
      </c>
      <c r="I32" s="22">
        <v>28144176</v>
      </c>
      <c r="J32" s="23">
        <v>18923241</v>
      </c>
      <c r="K32" s="19">
        <v>18923241</v>
      </c>
      <c r="L32" s="20">
        <v>18923241</v>
      </c>
    </row>
    <row r="33" spans="1:12" ht="13.5" x14ac:dyDescent="0.25">
      <c r="A33" s="24" t="s">
        <v>49</v>
      </c>
      <c r="B33" s="18" t="s">
        <v>19</v>
      </c>
      <c r="C33" s="19">
        <v>1644154</v>
      </c>
      <c r="D33" s="19">
        <v>27295977</v>
      </c>
      <c r="E33" s="20">
        <v>26539117</v>
      </c>
      <c r="F33" s="21">
        <v>23609569</v>
      </c>
      <c r="G33" s="19">
        <v>23609568</v>
      </c>
      <c r="H33" s="20">
        <v>23609568</v>
      </c>
      <c r="I33" s="22">
        <v>25474770</v>
      </c>
      <c r="J33" s="23">
        <v>1896035</v>
      </c>
      <c r="K33" s="19">
        <v>1896035</v>
      </c>
      <c r="L33" s="20">
        <v>1896035</v>
      </c>
    </row>
    <row r="34" spans="1:12" ht="13.5" x14ac:dyDescent="0.25">
      <c r="A34" s="29" t="s">
        <v>50</v>
      </c>
      <c r="B34" s="30" t="s">
        <v>19</v>
      </c>
      <c r="C34" s="31">
        <f>SUM(C29:C33)</f>
        <v>38583603</v>
      </c>
      <c r="D34" s="31">
        <f t="shared" ref="D34:L34" si="3">SUM(D29:D33)</f>
        <v>42022357</v>
      </c>
      <c r="E34" s="32">
        <f t="shared" si="3"/>
        <v>65108067</v>
      </c>
      <c r="F34" s="33">
        <f t="shared" si="3"/>
        <v>43903973</v>
      </c>
      <c r="G34" s="31">
        <f t="shared" si="3"/>
        <v>43903977</v>
      </c>
      <c r="H34" s="32">
        <f t="shared" si="3"/>
        <v>43903977</v>
      </c>
      <c r="I34" s="34">
        <f t="shared" si="3"/>
        <v>55723615</v>
      </c>
      <c r="J34" s="35">
        <f t="shared" si="3"/>
        <v>22190419</v>
      </c>
      <c r="K34" s="31">
        <f t="shared" si="3"/>
        <v>22190419</v>
      </c>
      <c r="L34" s="32">
        <f t="shared" si="3"/>
        <v>22190419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548333</v>
      </c>
      <c r="D37" s="19">
        <v>546313</v>
      </c>
      <c r="E37" s="20">
        <v>283247</v>
      </c>
      <c r="F37" s="21">
        <v>604507</v>
      </c>
      <c r="G37" s="19">
        <v>604488</v>
      </c>
      <c r="H37" s="20">
        <v>604488</v>
      </c>
      <c r="I37" s="22">
        <v>283247</v>
      </c>
      <c r="J37" s="23">
        <v>632312</v>
      </c>
      <c r="K37" s="19">
        <v>632312</v>
      </c>
      <c r="L37" s="20">
        <v>632312</v>
      </c>
    </row>
    <row r="38" spans="1:12" ht="13.5" x14ac:dyDescent="0.25">
      <c r="A38" s="24" t="s">
        <v>49</v>
      </c>
      <c r="B38" s="18" t="s">
        <v>19</v>
      </c>
      <c r="C38" s="19">
        <v>21639292</v>
      </c>
      <c r="D38" s="19">
        <v>-25077</v>
      </c>
      <c r="E38" s="20">
        <v>-7108821</v>
      </c>
      <c r="F38" s="21">
        <v>23856970</v>
      </c>
      <c r="G38" s="19">
        <v>23856976</v>
      </c>
      <c r="H38" s="20">
        <v>23856976</v>
      </c>
      <c r="I38" s="22">
        <v>-7108821</v>
      </c>
      <c r="J38" s="23">
        <v>24954397</v>
      </c>
      <c r="K38" s="19">
        <v>24954397</v>
      </c>
      <c r="L38" s="20">
        <v>24954397</v>
      </c>
    </row>
    <row r="39" spans="1:12" ht="13.5" x14ac:dyDescent="0.25">
      <c r="A39" s="29" t="s">
        <v>53</v>
      </c>
      <c r="B39" s="37" t="s">
        <v>19</v>
      </c>
      <c r="C39" s="31">
        <f>SUM(C37:C38)</f>
        <v>22187625</v>
      </c>
      <c r="D39" s="38">
        <f t="shared" ref="D39:L39" si="4">SUM(D37:D38)</f>
        <v>521236</v>
      </c>
      <c r="E39" s="39">
        <f t="shared" si="4"/>
        <v>-6825574</v>
      </c>
      <c r="F39" s="40">
        <f t="shared" si="4"/>
        <v>24461477</v>
      </c>
      <c r="G39" s="38">
        <f t="shared" si="4"/>
        <v>24461464</v>
      </c>
      <c r="H39" s="39">
        <f t="shared" si="4"/>
        <v>24461464</v>
      </c>
      <c r="I39" s="40">
        <f t="shared" si="4"/>
        <v>-6825574</v>
      </c>
      <c r="J39" s="42">
        <f t="shared" si="4"/>
        <v>25586709</v>
      </c>
      <c r="K39" s="38">
        <f t="shared" si="4"/>
        <v>25586709</v>
      </c>
      <c r="L39" s="39">
        <f t="shared" si="4"/>
        <v>25586709</v>
      </c>
    </row>
    <row r="40" spans="1:12" ht="13.5" x14ac:dyDescent="0.25">
      <c r="A40" s="29" t="s">
        <v>54</v>
      </c>
      <c r="B40" s="30" t="s">
        <v>19</v>
      </c>
      <c r="C40" s="31">
        <f>+C34+C39</f>
        <v>60771228</v>
      </c>
      <c r="D40" s="31">
        <f t="shared" ref="D40:L40" si="5">+D34+D39</f>
        <v>42543593</v>
      </c>
      <c r="E40" s="32">
        <f t="shared" si="5"/>
        <v>58282493</v>
      </c>
      <c r="F40" s="33">
        <f t="shared" si="5"/>
        <v>68365450</v>
      </c>
      <c r="G40" s="31">
        <f t="shared" si="5"/>
        <v>68365441</v>
      </c>
      <c r="H40" s="32">
        <f t="shared" si="5"/>
        <v>68365441</v>
      </c>
      <c r="I40" s="34">
        <f t="shared" si="5"/>
        <v>48898041</v>
      </c>
      <c r="J40" s="35">
        <f t="shared" si="5"/>
        <v>47777128</v>
      </c>
      <c r="K40" s="31">
        <f t="shared" si="5"/>
        <v>47777128</v>
      </c>
      <c r="L40" s="32">
        <f t="shared" si="5"/>
        <v>47777128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207631046</v>
      </c>
      <c r="D42" s="46">
        <f t="shared" ref="D42:L42" si="6">+D25-D40</f>
        <v>201642380</v>
      </c>
      <c r="E42" s="47">
        <f t="shared" si="6"/>
        <v>231941013</v>
      </c>
      <c r="F42" s="48">
        <f t="shared" si="6"/>
        <v>340332940</v>
      </c>
      <c r="G42" s="46">
        <f t="shared" si="6"/>
        <v>337520320</v>
      </c>
      <c r="H42" s="47">
        <f t="shared" si="6"/>
        <v>337520320</v>
      </c>
      <c r="I42" s="49">
        <f t="shared" si="6"/>
        <v>282981781</v>
      </c>
      <c r="J42" s="50">
        <f t="shared" si="6"/>
        <v>393655556</v>
      </c>
      <c r="K42" s="46">
        <f t="shared" si="6"/>
        <v>384934105</v>
      </c>
      <c r="L42" s="47">
        <f t="shared" si="6"/>
        <v>383070105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199304759</v>
      </c>
      <c r="D45" s="19">
        <v>211114651</v>
      </c>
      <c r="E45" s="20">
        <v>195623973</v>
      </c>
      <c r="F45" s="21">
        <v>357055184</v>
      </c>
      <c r="G45" s="19">
        <v>357055184</v>
      </c>
      <c r="H45" s="20">
        <v>357055184</v>
      </c>
      <c r="I45" s="22">
        <v>231913072</v>
      </c>
      <c r="J45" s="23">
        <v>373382949</v>
      </c>
      <c r="K45" s="19">
        <v>373382949</v>
      </c>
      <c r="L45" s="20">
        <v>373382949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199304759</v>
      </c>
      <c r="D48" s="53">
        <f t="shared" ref="D48:L48" si="7">SUM(D45:D47)</f>
        <v>211114651</v>
      </c>
      <c r="E48" s="54">
        <f t="shared" si="7"/>
        <v>195623973</v>
      </c>
      <c r="F48" s="55">
        <f t="shared" si="7"/>
        <v>357055184</v>
      </c>
      <c r="G48" s="53">
        <f t="shared" si="7"/>
        <v>357055184</v>
      </c>
      <c r="H48" s="54">
        <f t="shared" si="7"/>
        <v>357055184</v>
      </c>
      <c r="I48" s="56">
        <f t="shared" si="7"/>
        <v>231913072</v>
      </c>
      <c r="J48" s="57">
        <f t="shared" si="7"/>
        <v>373382949</v>
      </c>
      <c r="K48" s="53">
        <f t="shared" si="7"/>
        <v>373382949</v>
      </c>
      <c r="L48" s="54">
        <f t="shared" si="7"/>
        <v>373382949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2267056</v>
      </c>
      <c r="D6" s="19">
        <v>-12891020</v>
      </c>
      <c r="E6" s="20">
        <v>242133821</v>
      </c>
      <c r="F6" s="21">
        <v>9925624</v>
      </c>
      <c r="G6" s="19">
        <v>9925624</v>
      </c>
      <c r="H6" s="20">
        <v>9925624</v>
      </c>
      <c r="I6" s="22">
        <v>42185566</v>
      </c>
      <c r="J6" s="23">
        <v>16414302</v>
      </c>
      <c r="K6" s="19">
        <v>18451793</v>
      </c>
      <c r="L6" s="20">
        <v>28874382</v>
      </c>
    </row>
    <row r="7" spans="1:12" ht="13.5" x14ac:dyDescent="0.25">
      <c r="A7" s="24" t="s">
        <v>22</v>
      </c>
      <c r="B7" s="18" t="s">
        <v>9</v>
      </c>
      <c r="C7" s="19">
        <v>9676759</v>
      </c>
      <c r="D7" s="19">
        <v>57936738</v>
      </c>
      <c r="E7" s="20">
        <v>-204535430</v>
      </c>
      <c r="F7" s="21">
        <v>17411015</v>
      </c>
      <c r="G7" s="19">
        <v>17411015</v>
      </c>
      <c r="H7" s="20">
        <v>17411015</v>
      </c>
      <c r="I7" s="22">
        <v>11845620</v>
      </c>
      <c r="J7" s="23">
        <v>27411015</v>
      </c>
      <c r="K7" s="19">
        <v>29241041</v>
      </c>
      <c r="L7" s="20">
        <v>29230450</v>
      </c>
    </row>
    <row r="8" spans="1:12" ht="13.5" x14ac:dyDescent="0.25">
      <c r="A8" s="24" t="s">
        <v>23</v>
      </c>
      <c r="B8" s="18" t="s">
        <v>9</v>
      </c>
      <c r="C8" s="19">
        <v>171284054</v>
      </c>
      <c r="D8" s="19">
        <v>171089502</v>
      </c>
      <c r="E8" s="20">
        <v>106088796</v>
      </c>
      <c r="F8" s="21">
        <v>229411744</v>
      </c>
      <c r="G8" s="19">
        <v>155085796</v>
      </c>
      <c r="H8" s="20">
        <v>155085796</v>
      </c>
      <c r="I8" s="22">
        <v>317550092</v>
      </c>
      <c r="J8" s="23">
        <v>179411744</v>
      </c>
      <c r="K8" s="19">
        <v>180338574</v>
      </c>
      <c r="L8" s="20">
        <v>182427377</v>
      </c>
    </row>
    <row r="9" spans="1:12" ht="13.5" x14ac:dyDescent="0.25">
      <c r="A9" s="24" t="s">
        <v>24</v>
      </c>
      <c r="B9" s="18" t="s">
        <v>19</v>
      </c>
      <c r="C9" s="19">
        <v>176030527</v>
      </c>
      <c r="D9" s="19">
        <v>204465058</v>
      </c>
      <c r="E9" s="20">
        <v>246006119</v>
      </c>
      <c r="F9" s="21">
        <v>249156788</v>
      </c>
      <c r="G9" s="19">
        <v>156987472</v>
      </c>
      <c r="H9" s="20">
        <v>156987472</v>
      </c>
      <c r="I9" s="22">
        <v>309026452</v>
      </c>
      <c r="J9" s="23">
        <v>106244560</v>
      </c>
      <c r="K9" s="19">
        <v>196514785</v>
      </c>
      <c r="L9" s="20">
        <v>197410259</v>
      </c>
    </row>
    <row r="10" spans="1:12" ht="13.5" x14ac:dyDescent="0.25">
      <c r="A10" s="24" t="s">
        <v>25</v>
      </c>
      <c r="B10" s="18" t="s">
        <v>19</v>
      </c>
      <c r="C10" s="19">
        <v>1050000</v>
      </c>
      <c r="D10" s="19">
        <v>1050000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360308396</v>
      </c>
      <c r="D12" s="31">
        <f t="shared" ref="D12:L12" si="0">SUM(D6:D11)</f>
        <v>421650278</v>
      </c>
      <c r="E12" s="32">
        <f t="shared" si="0"/>
        <v>389693306</v>
      </c>
      <c r="F12" s="33">
        <f t="shared" si="0"/>
        <v>505905171</v>
      </c>
      <c r="G12" s="31">
        <f t="shared" si="0"/>
        <v>339409907</v>
      </c>
      <c r="H12" s="32">
        <f t="shared" si="0"/>
        <v>339409907</v>
      </c>
      <c r="I12" s="34">
        <f t="shared" si="0"/>
        <v>680607730</v>
      </c>
      <c r="J12" s="35">
        <f t="shared" si="0"/>
        <v>329481621</v>
      </c>
      <c r="K12" s="31">
        <f t="shared" si="0"/>
        <v>424546193</v>
      </c>
      <c r="L12" s="32">
        <f t="shared" si="0"/>
        <v>437942468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3285522</v>
      </c>
      <c r="D17" s="19">
        <v>3285522</v>
      </c>
      <c r="E17" s="20">
        <v>3285522</v>
      </c>
      <c r="F17" s="21">
        <v>326352511</v>
      </c>
      <c r="G17" s="19">
        <v>326352511</v>
      </c>
      <c r="H17" s="20">
        <v>326352511</v>
      </c>
      <c r="I17" s="22">
        <v>3285522</v>
      </c>
      <c r="J17" s="23">
        <v>326352511</v>
      </c>
      <c r="K17" s="19">
        <v>326352511</v>
      </c>
      <c r="L17" s="20">
        <v>326352511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1755855868</v>
      </c>
      <c r="D19" s="19">
        <v>1422758254</v>
      </c>
      <c r="E19" s="20">
        <v>1496617592</v>
      </c>
      <c r="F19" s="21">
        <v>1228494992</v>
      </c>
      <c r="G19" s="19">
        <v>1286923957</v>
      </c>
      <c r="H19" s="20">
        <v>1286923957</v>
      </c>
      <c r="I19" s="22">
        <v>1609999533</v>
      </c>
      <c r="J19" s="23">
        <v>1361094992</v>
      </c>
      <c r="K19" s="19">
        <v>1278354995</v>
      </c>
      <c r="L19" s="20">
        <v>1361245709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4189300</v>
      </c>
      <c r="D21" s="19">
        <v>4586500</v>
      </c>
      <c r="E21" s="20">
        <v>5527600</v>
      </c>
      <c r="F21" s="21">
        <v>4586500</v>
      </c>
      <c r="G21" s="19">
        <v>4586500</v>
      </c>
      <c r="H21" s="20">
        <v>4586500</v>
      </c>
      <c r="I21" s="22">
        <v>5527600</v>
      </c>
      <c r="J21" s="23">
        <v>5527600</v>
      </c>
      <c r="K21" s="19">
        <v>6463504</v>
      </c>
      <c r="L21" s="20">
        <v>6592775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250002</v>
      </c>
      <c r="G22" s="19">
        <v>250002</v>
      </c>
      <c r="H22" s="20">
        <v>250002</v>
      </c>
      <c r="I22" s="22">
        <v>0</v>
      </c>
      <c r="J22" s="23">
        <v>250002</v>
      </c>
      <c r="K22" s="19">
        <v>253752</v>
      </c>
      <c r="L22" s="20">
        <v>257051</v>
      </c>
    </row>
    <row r="23" spans="1:12" ht="13.5" x14ac:dyDescent="0.25">
      <c r="A23" s="24" t="s">
        <v>39</v>
      </c>
      <c r="B23" s="18" t="s">
        <v>19</v>
      </c>
      <c r="C23" s="19">
        <v>2539920</v>
      </c>
      <c r="D23" s="19">
        <v>2539920</v>
      </c>
      <c r="E23" s="20">
        <v>2539920</v>
      </c>
      <c r="F23" s="25">
        <v>2539920</v>
      </c>
      <c r="G23" s="26">
        <v>2539920</v>
      </c>
      <c r="H23" s="27">
        <v>2539920</v>
      </c>
      <c r="I23" s="21">
        <v>2539920</v>
      </c>
      <c r="J23" s="28">
        <v>137162</v>
      </c>
      <c r="K23" s="26">
        <v>182665</v>
      </c>
      <c r="L23" s="27">
        <v>191200</v>
      </c>
    </row>
    <row r="24" spans="1:12" ht="13.5" x14ac:dyDescent="0.25">
      <c r="A24" s="29" t="s">
        <v>40</v>
      </c>
      <c r="B24" s="37" t="s">
        <v>19</v>
      </c>
      <c r="C24" s="31">
        <f>SUM(C15:C23)</f>
        <v>1765870610</v>
      </c>
      <c r="D24" s="38">
        <f t="shared" ref="D24:L24" si="1">SUM(D15:D23)</f>
        <v>1433170196</v>
      </c>
      <c r="E24" s="39">
        <f t="shared" si="1"/>
        <v>1507970634</v>
      </c>
      <c r="F24" s="40">
        <f t="shared" si="1"/>
        <v>1562223925</v>
      </c>
      <c r="G24" s="38">
        <f t="shared" si="1"/>
        <v>1620652890</v>
      </c>
      <c r="H24" s="39">
        <f t="shared" si="1"/>
        <v>1620652890</v>
      </c>
      <c r="I24" s="41">
        <f t="shared" si="1"/>
        <v>1621352575</v>
      </c>
      <c r="J24" s="42">
        <f t="shared" si="1"/>
        <v>1693362267</v>
      </c>
      <c r="K24" s="38">
        <f t="shared" si="1"/>
        <v>1611607427</v>
      </c>
      <c r="L24" s="39">
        <f t="shared" si="1"/>
        <v>1694639246</v>
      </c>
    </row>
    <row r="25" spans="1:12" ht="13.5" x14ac:dyDescent="0.25">
      <c r="A25" s="29" t="s">
        <v>41</v>
      </c>
      <c r="B25" s="30" t="s">
        <v>19</v>
      </c>
      <c r="C25" s="31">
        <f>+C12+C24</f>
        <v>2126179006</v>
      </c>
      <c r="D25" s="31">
        <f t="shared" ref="D25:L25" si="2">+D12+D24</f>
        <v>1854820474</v>
      </c>
      <c r="E25" s="32">
        <f t="shared" si="2"/>
        <v>1897663940</v>
      </c>
      <c r="F25" s="33">
        <f t="shared" si="2"/>
        <v>2068129096</v>
      </c>
      <c r="G25" s="31">
        <f t="shared" si="2"/>
        <v>1960062797</v>
      </c>
      <c r="H25" s="32">
        <f t="shared" si="2"/>
        <v>1960062797</v>
      </c>
      <c r="I25" s="34">
        <f t="shared" si="2"/>
        <v>2301960305</v>
      </c>
      <c r="J25" s="35">
        <f t="shared" si="2"/>
        <v>2022843888</v>
      </c>
      <c r="K25" s="31">
        <f t="shared" si="2"/>
        <v>2036153620</v>
      </c>
      <c r="L25" s="32">
        <f t="shared" si="2"/>
        <v>2132581714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1201892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10207500</v>
      </c>
      <c r="D31" s="19">
        <v>10239855</v>
      </c>
      <c r="E31" s="20">
        <v>10474452</v>
      </c>
      <c r="F31" s="21">
        <v>10260866</v>
      </c>
      <c r="G31" s="19">
        <v>10260866</v>
      </c>
      <c r="H31" s="20">
        <v>10260866</v>
      </c>
      <c r="I31" s="22">
        <v>10913398</v>
      </c>
      <c r="J31" s="23">
        <v>10474452</v>
      </c>
      <c r="K31" s="19">
        <v>10481387</v>
      </c>
      <c r="L31" s="20">
        <v>10535608</v>
      </c>
    </row>
    <row r="32" spans="1:12" ht="13.5" x14ac:dyDescent="0.25">
      <c r="A32" s="24" t="s">
        <v>48</v>
      </c>
      <c r="B32" s="18" t="s">
        <v>46</v>
      </c>
      <c r="C32" s="19">
        <v>490018230</v>
      </c>
      <c r="D32" s="19">
        <v>762915931</v>
      </c>
      <c r="E32" s="20">
        <v>891570325</v>
      </c>
      <c r="F32" s="21">
        <v>547356820</v>
      </c>
      <c r="G32" s="19">
        <v>636663935</v>
      </c>
      <c r="H32" s="20">
        <v>636663935</v>
      </c>
      <c r="I32" s="22">
        <v>1260766251</v>
      </c>
      <c r="J32" s="23">
        <v>710552635</v>
      </c>
      <c r="K32" s="19">
        <v>546951815</v>
      </c>
      <c r="L32" s="20">
        <v>622756378</v>
      </c>
    </row>
    <row r="33" spans="1:12" ht="13.5" x14ac:dyDescent="0.25">
      <c r="A33" s="24" t="s">
        <v>49</v>
      </c>
      <c r="B33" s="18" t="s">
        <v>19</v>
      </c>
      <c r="C33" s="19">
        <v>91382991</v>
      </c>
      <c r="D33" s="19">
        <v>84674020</v>
      </c>
      <c r="E33" s="20">
        <v>96686900</v>
      </c>
      <c r="F33" s="21">
        <v>34861320</v>
      </c>
      <c r="G33" s="19">
        <v>34861320</v>
      </c>
      <c r="H33" s="20">
        <v>34861320</v>
      </c>
      <c r="I33" s="22">
        <v>95372900</v>
      </c>
      <c r="J33" s="23">
        <v>54435346</v>
      </c>
      <c r="K33" s="19">
        <v>54663411</v>
      </c>
      <c r="L33" s="20">
        <v>55012664</v>
      </c>
    </row>
    <row r="34" spans="1:12" ht="13.5" x14ac:dyDescent="0.25">
      <c r="A34" s="29" t="s">
        <v>50</v>
      </c>
      <c r="B34" s="30" t="s">
        <v>19</v>
      </c>
      <c r="C34" s="31">
        <f>SUM(C29:C33)</f>
        <v>591608721</v>
      </c>
      <c r="D34" s="31">
        <f t="shared" ref="D34:L34" si="3">SUM(D29:D33)</f>
        <v>859031698</v>
      </c>
      <c r="E34" s="32">
        <f t="shared" si="3"/>
        <v>998731677</v>
      </c>
      <c r="F34" s="33">
        <f t="shared" si="3"/>
        <v>592479006</v>
      </c>
      <c r="G34" s="31">
        <f t="shared" si="3"/>
        <v>681786121</v>
      </c>
      <c r="H34" s="32">
        <f t="shared" si="3"/>
        <v>681786121</v>
      </c>
      <c r="I34" s="34">
        <f t="shared" si="3"/>
        <v>1367052549</v>
      </c>
      <c r="J34" s="35">
        <f t="shared" si="3"/>
        <v>775462433</v>
      </c>
      <c r="K34" s="31">
        <f t="shared" si="3"/>
        <v>612096613</v>
      </c>
      <c r="L34" s="32">
        <f t="shared" si="3"/>
        <v>688304650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30375523</v>
      </c>
      <c r="D38" s="19">
        <v>32918007</v>
      </c>
      <c r="E38" s="20">
        <v>33925870</v>
      </c>
      <c r="F38" s="21">
        <v>68505200</v>
      </c>
      <c r="G38" s="19">
        <v>68505200</v>
      </c>
      <c r="H38" s="20">
        <v>68505200</v>
      </c>
      <c r="I38" s="22">
        <v>32650870</v>
      </c>
      <c r="J38" s="23">
        <v>73453900</v>
      </c>
      <c r="K38" s="19">
        <v>74496450</v>
      </c>
      <c r="L38" s="20">
        <v>75011450</v>
      </c>
    </row>
    <row r="39" spans="1:12" ht="13.5" x14ac:dyDescent="0.25">
      <c r="A39" s="29" t="s">
        <v>53</v>
      </c>
      <c r="B39" s="37" t="s">
        <v>19</v>
      </c>
      <c r="C39" s="31">
        <f>SUM(C37:C38)</f>
        <v>30375523</v>
      </c>
      <c r="D39" s="38">
        <f t="shared" ref="D39:L39" si="4">SUM(D37:D38)</f>
        <v>32918007</v>
      </c>
      <c r="E39" s="39">
        <f t="shared" si="4"/>
        <v>33925870</v>
      </c>
      <c r="F39" s="40">
        <f t="shared" si="4"/>
        <v>68505200</v>
      </c>
      <c r="G39" s="38">
        <f t="shared" si="4"/>
        <v>68505200</v>
      </c>
      <c r="H39" s="39">
        <f t="shared" si="4"/>
        <v>68505200</v>
      </c>
      <c r="I39" s="40">
        <f t="shared" si="4"/>
        <v>32650870</v>
      </c>
      <c r="J39" s="42">
        <f t="shared" si="4"/>
        <v>73453900</v>
      </c>
      <c r="K39" s="38">
        <f t="shared" si="4"/>
        <v>74496450</v>
      </c>
      <c r="L39" s="39">
        <f t="shared" si="4"/>
        <v>75011450</v>
      </c>
    </row>
    <row r="40" spans="1:12" ht="13.5" x14ac:dyDescent="0.25">
      <c r="A40" s="29" t="s">
        <v>54</v>
      </c>
      <c r="B40" s="30" t="s">
        <v>19</v>
      </c>
      <c r="C40" s="31">
        <f>+C34+C39</f>
        <v>621984244</v>
      </c>
      <c r="D40" s="31">
        <f t="shared" ref="D40:L40" si="5">+D34+D39</f>
        <v>891949705</v>
      </c>
      <c r="E40" s="32">
        <f t="shared" si="5"/>
        <v>1032657547</v>
      </c>
      <c r="F40" s="33">
        <f t="shared" si="5"/>
        <v>660984206</v>
      </c>
      <c r="G40" s="31">
        <f t="shared" si="5"/>
        <v>750291321</v>
      </c>
      <c r="H40" s="32">
        <f t="shared" si="5"/>
        <v>750291321</v>
      </c>
      <c r="I40" s="34">
        <f t="shared" si="5"/>
        <v>1399703419</v>
      </c>
      <c r="J40" s="35">
        <f t="shared" si="5"/>
        <v>848916333</v>
      </c>
      <c r="K40" s="31">
        <f t="shared" si="5"/>
        <v>686593063</v>
      </c>
      <c r="L40" s="32">
        <f t="shared" si="5"/>
        <v>763316100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1504194762</v>
      </c>
      <c r="D42" s="46">
        <f t="shared" ref="D42:L42" si="6">+D25-D40</f>
        <v>962870769</v>
      </c>
      <c r="E42" s="47">
        <f t="shared" si="6"/>
        <v>865006393</v>
      </c>
      <c r="F42" s="48">
        <f t="shared" si="6"/>
        <v>1407144890</v>
      </c>
      <c r="G42" s="46">
        <f t="shared" si="6"/>
        <v>1209771476</v>
      </c>
      <c r="H42" s="47">
        <f t="shared" si="6"/>
        <v>1209771476</v>
      </c>
      <c r="I42" s="49">
        <f t="shared" si="6"/>
        <v>902256886</v>
      </c>
      <c r="J42" s="50">
        <f t="shared" si="6"/>
        <v>1173927555</v>
      </c>
      <c r="K42" s="46">
        <f t="shared" si="6"/>
        <v>1349560557</v>
      </c>
      <c r="L42" s="47">
        <f t="shared" si="6"/>
        <v>1369265614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1480763357</v>
      </c>
      <c r="D45" s="19">
        <v>991713122</v>
      </c>
      <c r="E45" s="20">
        <v>865125396</v>
      </c>
      <c r="F45" s="21">
        <v>1409061385</v>
      </c>
      <c r="G45" s="19">
        <v>1165085162</v>
      </c>
      <c r="H45" s="20">
        <v>1165085162</v>
      </c>
      <c r="I45" s="22">
        <v>902256882</v>
      </c>
      <c r="J45" s="23">
        <v>1173927555</v>
      </c>
      <c r="K45" s="19">
        <v>1349560557</v>
      </c>
      <c r="L45" s="20">
        <v>1369265614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1480763357</v>
      </c>
      <c r="D48" s="53">
        <f t="shared" ref="D48:L48" si="7">SUM(D45:D47)</f>
        <v>991713122</v>
      </c>
      <c r="E48" s="54">
        <f t="shared" si="7"/>
        <v>865125396</v>
      </c>
      <c r="F48" s="55">
        <f t="shared" si="7"/>
        <v>1409061385</v>
      </c>
      <c r="G48" s="53">
        <f t="shared" si="7"/>
        <v>1165085162</v>
      </c>
      <c r="H48" s="54">
        <f t="shared" si="7"/>
        <v>1165085162</v>
      </c>
      <c r="I48" s="56">
        <f t="shared" si="7"/>
        <v>902256882</v>
      </c>
      <c r="J48" s="57">
        <f t="shared" si="7"/>
        <v>1173927555</v>
      </c>
      <c r="K48" s="53">
        <f t="shared" si="7"/>
        <v>1349560557</v>
      </c>
      <c r="L48" s="54">
        <f t="shared" si="7"/>
        <v>1369265614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104256795</v>
      </c>
      <c r="D6" s="19">
        <v>21498302</v>
      </c>
      <c r="E6" s="20">
        <v>770654960</v>
      </c>
      <c r="F6" s="21">
        <v>1540969</v>
      </c>
      <c r="G6" s="19">
        <v>336540969</v>
      </c>
      <c r="H6" s="20">
        <v>336540969</v>
      </c>
      <c r="I6" s="22">
        <v>-68648781</v>
      </c>
      <c r="J6" s="23">
        <v>271151000</v>
      </c>
      <c r="K6" s="19">
        <v>283081644</v>
      </c>
      <c r="L6" s="20">
        <v>295820318</v>
      </c>
    </row>
    <row r="7" spans="1:12" ht="13.5" x14ac:dyDescent="0.25">
      <c r="A7" s="24" t="s">
        <v>22</v>
      </c>
      <c r="B7" s="18" t="s">
        <v>9</v>
      </c>
      <c r="C7" s="19">
        <v>273662473</v>
      </c>
      <c r="D7" s="19">
        <v>20748756</v>
      </c>
      <c r="E7" s="20">
        <v>-599434352</v>
      </c>
      <c r="F7" s="21">
        <v>39351000</v>
      </c>
      <c r="G7" s="19">
        <v>39351000</v>
      </c>
      <c r="H7" s="20">
        <v>39351000</v>
      </c>
      <c r="I7" s="22">
        <v>250830994</v>
      </c>
      <c r="J7" s="23">
        <v>41122236</v>
      </c>
      <c r="K7" s="19">
        <v>42767126</v>
      </c>
      <c r="L7" s="20">
        <v>44477810</v>
      </c>
    </row>
    <row r="8" spans="1:12" ht="13.5" x14ac:dyDescent="0.25">
      <c r="A8" s="24" t="s">
        <v>23</v>
      </c>
      <c r="B8" s="18" t="s">
        <v>9</v>
      </c>
      <c r="C8" s="19">
        <v>409442752</v>
      </c>
      <c r="D8" s="19">
        <v>318406003</v>
      </c>
      <c r="E8" s="20">
        <v>419757351</v>
      </c>
      <c r="F8" s="21">
        <v>393177083</v>
      </c>
      <c r="G8" s="19">
        <v>223650398</v>
      </c>
      <c r="H8" s="20">
        <v>223650398</v>
      </c>
      <c r="I8" s="22">
        <v>778077566</v>
      </c>
      <c r="J8" s="23">
        <v>846259277</v>
      </c>
      <c r="K8" s="19">
        <v>96819360</v>
      </c>
      <c r="L8" s="20">
        <v>41614590</v>
      </c>
    </row>
    <row r="9" spans="1:12" ht="13.5" x14ac:dyDescent="0.25">
      <c r="A9" s="24" t="s">
        <v>24</v>
      </c>
      <c r="B9" s="18" t="s">
        <v>19</v>
      </c>
      <c r="C9" s="19">
        <v>938984513</v>
      </c>
      <c r="D9" s="19">
        <v>1028514600</v>
      </c>
      <c r="E9" s="20">
        <v>1143668908</v>
      </c>
      <c r="F9" s="21">
        <v>55670569</v>
      </c>
      <c r="G9" s="19">
        <v>1262297486</v>
      </c>
      <c r="H9" s="20">
        <v>1262297486</v>
      </c>
      <c r="I9" s="22">
        <v>1144443416</v>
      </c>
      <c r="J9" s="23">
        <v>1262297486</v>
      </c>
      <c r="K9" s="19">
        <v>1202188082</v>
      </c>
      <c r="L9" s="20">
        <v>1262297486</v>
      </c>
    </row>
    <row r="10" spans="1:12" ht="13.5" x14ac:dyDescent="0.25">
      <c r="A10" s="24" t="s">
        <v>25</v>
      </c>
      <c r="B10" s="18" t="s">
        <v>19</v>
      </c>
      <c r="C10" s="19">
        <v>91473</v>
      </c>
      <c r="D10" s="19">
        <v>128322</v>
      </c>
      <c r="E10" s="20">
        <v>-193547</v>
      </c>
      <c r="F10" s="25">
        <v>0</v>
      </c>
      <c r="G10" s="26">
        <v>0</v>
      </c>
      <c r="H10" s="27">
        <v>0</v>
      </c>
      <c r="I10" s="22">
        <v>-207182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11790363</v>
      </c>
      <c r="D11" s="19">
        <v>17063195</v>
      </c>
      <c r="E11" s="20">
        <v>14001320</v>
      </c>
      <c r="F11" s="21">
        <v>9845893</v>
      </c>
      <c r="G11" s="19">
        <v>22322169</v>
      </c>
      <c r="H11" s="20">
        <v>22322169</v>
      </c>
      <c r="I11" s="22">
        <v>14001320</v>
      </c>
      <c r="J11" s="23">
        <v>28878011</v>
      </c>
      <c r="K11" s="19">
        <v>28878011</v>
      </c>
      <c r="L11" s="20">
        <v>28878011</v>
      </c>
    </row>
    <row r="12" spans="1:12" ht="13.5" x14ac:dyDescent="0.25">
      <c r="A12" s="29" t="s">
        <v>28</v>
      </c>
      <c r="B12" s="30" t="s">
        <v>19</v>
      </c>
      <c r="C12" s="31">
        <f>SUM(C6:C11)</f>
        <v>1738228369</v>
      </c>
      <c r="D12" s="31">
        <f t="shared" ref="D12:L12" si="0">SUM(D6:D11)</f>
        <v>1406359178</v>
      </c>
      <c r="E12" s="32">
        <f t="shared" si="0"/>
        <v>1748454640</v>
      </c>
      <c r="F12" s="33">
        <f t="shared" si="0"/>
        <v>499585514</v>
      </c>
      <c r="G12" s="31">
        <f t="shared" si="0"/>
        <v>1884162022</v>
      </c>
      <c r="H12" s="32">
        <f t="shared" si="0"/>
        <v>1884162022</v>
      </c>
      <c r="I12" s="34">
        <f t="shared" si="0"/>
        <v>2118497333</v>
      </c>
      <c r="J12" s="35">
        <f t="shared" si="0"/>
        <v>2449708010</v>
      </c>
      <c r="K12" s="31">
        <f t="shared" si="0"/>
        <v>1653734223</v>
      </c>
      <c r="L12" s="32">
        <f t="shared" si="0"/>
        <v>1673088215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352292</v>
      </c>
      <c r="D15" s="19">
        <v>352292</v>
      </c>
      <c r="E15" s="20">
        <v>352292</v>
      </c>
      <c r="F15" s="21">
        <v>0</v>
      </c>
      <c r="G15" s="19">
        <v>0</v>
      </c>
      <c r="H15" s="20">
        <v>0</v>
      </c>
      <c r="I15" s="22">
        <v>352292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1500000</v>
      </c>
      <c r="D18" s="19">
        <v>1500000</v>
      </c>
      <c r="E18" s="20">
        <v>1500000</v>
      </c>
      <c r="F18" s="21">
        <v>1500000</v>
      </c>
      <c r="G18" s="19">
        <v>1500000</v>
      </c>
      <c r="H18" s="20">
        <v>1500000</v>
      </c>
      <c r="I18" s="22">
        <v>1500000</v>
      </c>
      <c r="J18" s="23">
        <v>1500000</v>
      </c>
      <c r="K18" s="19">
        <v>1500000</v>
      </c>
      <c r="L18" s="20">
        <v>1500000</v>
      </c>
    </row>
    <row r="19" spans="1:12" ht="13.5" x14ac:dyDescent="0.25">
      <c r="A19" s="24" t="s">
        <v>35</v>
      </c>
      <c r="B19" s="18" t="s">
        <v>36</v>
      </c>
      <c r="C19" s="19">
        <v>4099067122</v>
      </c>
      <c r="D19" s="19">
        <v>4270136173</v>
      </c>
      <c r="E19" s="20">
        <v>4593316154</v>
      </c>
      <c r="F19" s="21">
        <v>4013692456</v>
      </c>
      <c r="G19" s="19">
        <v>4079587440</v>
      </c>
      <c r="H19" s="20">
        <v>4079587440</v>
      </c>
      <c r="I19" s="22">
        <v>5160234301</v>
      </c>
      <c r="J19" s="23">
        <v>4673160912</v>
      </c>
      <c r="K19" s="19">
        <v>4964639211</v>
      </c>
      <c r="L19" s="20">
        <v>5422665162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1489707</v>
      </c>
      <c r="D22" s="19">
        <v>728301</v>
      </c>
      <c r="E22" s="20">
        <v>260692</v>
      </c>
      <c r="F22" s="21">
        <v>1490000</v>
      </c>
      <c r="G22" s="19">
        <v>1490000</v>
      </c>
      <c r="H22" s="20">
        <v>1490000</v>
      </c>
      <c r="I22" s="22">
        <v>260692</v>
      </c>
      <c r="J22" s="23">
        <v>1490000</v>
      </c>
      <c r="K22" s="19">
        <v>1490000</v>
      </c>
      <c r="L22" s="20">
        <v>1490000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4102409121</v>
      </c>
      <c r="D24" s="38">
        <f t="shared" ref="D24:L24" si="1">SUM(D15:D23)</f>
        <v>4272716766</v>
      </c>
      <c r="E24" s="39">
        <f t="shared" si="1"/>
        <v>4595429138</v>
      </c>
      <c r="F24" s="40">
        <f t="shared" si="1"/>
        <v>4016682456</v>
      </c>
      <c r="G24" s="38">
        <f t="shared" si="1"/>
        <v>4082577440</v>
      </c>
      <c r="H24" s="39">
        <f t="shared" si="1"/>
        <v>4082577440</v>
      </c>
      <c r="I24" s="41">
        <f t="shared" si="1"/>
        <v>5162347285</v>
      </c>
      <c r="J24" s="42">
        <f t="shared" si="1"/>
        <v>4676150912</v>
      </c>
      <c r="K24" s="38">
        <f t="shared" si="1"/>
        <v>4967629211</v>
      </c>
      <c r="L24" s="39">
        <f t="shared" si="1"/>
        <v>5425655162</v>
      </c>
    </row>
    <row r="25" spans="1:12" ht="13.5" x14ac:dyDescent="0.25">
      <c r="A25" s="29" t="s">
        <v>41</v>
      </c>
      <c r="B25" s="30" t="s">
        <v>19</v>
      </c>
      <c r="C25" s="31">
        <f>+C12+C24</f>
        <v>5840637490</v>
      </c>
      <c r="D25" s="31">
        <f t="shared" ref="D25:L25" si="2">+D12+D24</f>
        <v>5679075944</v>
      </c>
      <c r="E25" s="32">
        <f t="shared" si="2"/>
        <v>6343883778</v>
      </c>
      <c r="F25" s="33">
        <f t="shared" si="2"/>
        <v>4516267970</v>
      </c>
      <c r="G25" s="31">
        <f t="shared" si="2"/>
        <v>5966739462</v>
      </c>
      <c r="H25" s="32">
        <f t="shared" si="2"/>
        <v>5966739462</v>
      </c>
      <c r="I25" s="34">
        <f t="shared" si="2"/>
        <v>7280844618</v>
      </c>
      <c r="J25" s="35">
        <f t="shared" si="2"/>
        <v>7125858922</v>
      </c>
      <c r="K25" s="31">
        <f t="shared" si="2"/>
        <v>6621363434</v>
      </c>
      <c r="L25" s="32">
        <f t="shared" si="2"/>
        <v>7098743377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600219</v>
      </c>
      <c r="D30" s="19">
        <v>1291772</v>
      </c>
      <c r="E30" s="20">
        <v>2113591</v>
      </c>
      <c r="F30" s="21">
        <v>0</v>
      </c>
      <c r="G30" s="19">
        <v>0</v>
      </c>
      <c r="H30" s="20">
        <v>0</v>
      </c>
      <c r="I30" s="22">
        <v>2113591</v>
      </c>
      <c r="J30" s="23">
        <v>2215042</v>
      </c>
      <c r="K30" s="19">
        <v>2312504</v>
      </c>
      <c r="L30" s="20">
        <v>2416567</v>
      </c>
    </row>
    <row r="31" spans="1:12" ht="13.5" x14ac:dyDescent="0.25">
      <c r="A31" s="24" t="s">
        <v>47</v>
      </c>
      <c r="B31" s="18" t="s">
        <v>19</v>
      </c>
      <c r="C31" s="19">
        <v>441108</v>
      </c>
      <c r="D31" s="19">
        <v>507696</v>
      </c>
      <c r="E31" s="20">
        <v>649011</v>
      </c>
      <c r="F31" s="21">
        <v>458640</v>
      </c>
      <c r="G31" s="19">
        <v>458640</v>
      </c>
      <c r="H31" s="20">
        <v>458640</v>
      </c>
      <c r="I31" s="22">
        <v>774363</v>
      </c>
      <c r="J31" s="23">
        <v>777844</v>
      </c>
      <c r="K31" s="19">
        <v>812069</v>
      </c>
      <c r="L31" s="20">
        <v>848612</v>
      </c>
    </row>
    <row r="32" spans="1:12" ht="13.5" x14ac:dyDescent="0.25">
      <c r="A32" s="24" t="s">
        <v>48</v>
      </c>
      <c r="B32" s="18" t="s">
        <v>46</v>
      </c>
      <c r="C32" s="19">
        <v>1521747925</v>
      </c>
      <c r="D32" s="19">
        <v>1336768794</v>
      </c>
      <c r="E32" s="20">
        <v>1520150632</v>
      </c>
      <c r="F32" s="21">
        <v>316708480</v>
      </c>
      <c r="G32" s="19">
        <v>1663709273</v>
      </c>
      <c r="H32" s="20">
        <v>1663709273</v>
      </c>
      <c r="I32" s="22">
        <v>1704103561</v>
      </c>
      <c r="J32" s="23">
        <v>1530275263</v>
      </c>
      <c r="K32" s="19">
        <v>1522483501</v>
      </c>
      <c r="L32" s="20">
        <v>1548767809</v>
      </c>
    </row>
    <row r="33" spans="1:12" ht="13.5" x14ac:dyDescent="0.25">
      <c r="A33" s="24" t="s">
        <v>49</v>
      </c>
      <c r="B33" s="18" t="s">
        <v>19</v>
      </c>
      <c r="C33" s="19">
        <v>-12249056</v>
      </c>
      <c r="D33" s="19">
        <v>3205778</v>
      </c>
      <c r="E33" s="20">
        <v>86972318</v>
      </c>
      <c r="F33" s="21">
        <v>3975164</v>
      </c>
      <c r="G33" s="19">
        <v>84122918</v>
      </c>
      <c r="H33" s="20">
        <v>84122918</v>
      </c>
      <c r="I33" s="22">
        <v>86972318</v>
      </c>
      <c r="J33" s="23">
        <v>88160818</v>
      </c>
      <c r="K33" s="19">
        <v>92039894</v>
      </c>
      <c r="L33" s="20">
        <v>96181689</v>
      </c>
    </row>
    <row r="34" spans="1:12" ht="13.5" x14ac:dyDescent="0.25">
      <c r="A34" s="29" t="s">
        <v>50</v>
      </c>
      <c r="B34" s="30" t="s">
        <v>19</v>
      </c>
      <c r="C34" s="31">
        <f>SUM(C29:C33)</f>
        <v>1510540196</v>
      </c>
      <c r="D34" s="31">
        <f t="shared" ref="D34:L34" si="3">SUM(D29:D33)</f>
        <v>1341774040</v>
      </c>
      <c r="E34" s="32">
        <f t="shared" si="3"/>
        <v>1609885552</v>
      </c>
      <c r="F34" s="33">
        <f t="shared" si="3"/>
        <v>321142284</v>
      </c>
      <c r="G34" s="31">
        <f t="shared" si="3"/>
        <v>1748290831</v>
      </c>
      <c r="H34" s="32">
        <f t="shared" si="3"/>
        <v>1748290831</v>
      </c>
      <c r="I34" s="34">
        <f t="shared" si="3"/>
        <v>1793963833</v>
      </c>
      <c r="J34" s="35">
        <f t="shared" si="3"/>
        <v>1621428967</v>
      </c>
      <c r="K34" s="31">
        <f t="shared" si="3"/>
        <v>1617647968</v>
      </c>
      <c r="L34" s="32">
        <f t="shared" si="3"/>
        <v>1648214677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81040493</v>
      </c>
      <c r="D38" s="19">
        <v>63435950</v>
      </c>
      <c r="E38" s="20">
        <v>73072530</v>
      </c>
      <c r="F38" s="21">
        <v>65509214</v>
      </c>
      <c r="G38" s="19">
        <v>73072530</v>
      </c>
      <c r="H38" s="20">
        <v>73072530</v>
      </c>
      <c r="I38" s="22">
        <v>73072530</v>
      </c>
      <c r="J38" s="23">
        <v>134732303</v>
      </c>
      <c r="K38" s="19">
        <v>140660524</v>
      </c>
      <c r="L38" s="20">
        <v>146990248</v>
      </c>
    </row>
    <row r="39" spans="1:12" ht="13.5" x14ac:dyDescent="0.25">
      <c r="A39" s="29" t="s">
        <v>53</v>
      </c>
      <c r="B39" s="37" t="s">
        <v>19</v>
      </c>
      <c r="C39" s="31">
        <f>SUM(C37:C38)</f>
        <v>81040493</v>
      </c>
      <c r="D39" s="38">
        <f t="shared" ref="D39:L39" si="4">SUM(D37:D38)</f>
        <v>63435950</v>
      </c>
      <c r="E39" s="39">
        <f t="shared" si="4"/>
        <v>73072530</v>
      </c>
      <c r="F39" s="40">
        <f t="shared" si="4"/>
        <v>65509214</v>
      </c>
      <c r="G39" s="38">
        <f t="shared" si="4"/>
        <v>73072530</v>
      </c>
      <c r="H39" s="39">
        <f t="shared" si="4"/>
        <v>73072530</v>
      </c>
      <c r="I39" s="40">
        <f t="shared" si="4"/>
        <v>73072530</v>
      </c>
      <c r="J39" s="42">
        <f t="shared" si="4"/>
        <v>134732303</v>
      </c>
      <c r="K39" s="38">
        <f t="shared" si="4"/>
        <v>140660524</v>
      </c>
      <c r="L39" s="39">
        <f t="shared" si="4"/>
        <v>146990248</v>
      </c>
    </row>
    <row r="40" spans="1:12" ht="13.5" x14ac:dyDescent="0.25">
      <c r="A40" s="29" t="s">
        <v>54</v>
      </c>
      <c r="B40" s="30" t="s">
        <v>19</v>
      </c>
      <c r="C40" s="31">
        <f>+C34+C39</f>
        <v>1591580689</v>
      </c>
      <c r="D40" s="31">
        <f t="shared" ref="D40:L40" si="5">+D34+D39</f>
        <v>1405209990</v>
      </c>
      <c r="E40" s="32">
        <f t="shared" si="5"/>
        <v>1682958082</v>
      </c>
      <c r="F40" s="33">
        <f t="shared" si="5"/>
        <v>386651498</v>
      </c>
      <c r="G40" s="31">
        <f t="shared" si="5"/>
        <v>1821363361</v>
      </c>
      <c r="H40" s="32">
        <f t="shared" si="5"/>
        <v>1821363361</v>
      </c>
      <c r="I40" s="34">
        <f t="shared" si="5"/>
        <v>1867036363</v>
      </c>
      <c r="J40" s="35">
        <f t="shared" si="5"/>
        <v>1756161270</v>
      </c>
      <c r="K40" s="31">
        <f t="shared" si="5"/>
        <v>1758308492</v>
      </c>
      <c r="L40" s="32">
        <f t="shared" si="5"/>
        <v>1795204925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4249056801</v>
      </c>
      <c r="D42" s="46">
        <f t="shared" ref="D42:L42" si="6">+D25-D40</f>
        <v>4273865954</v>
      </c>
      <c r="E42" s="47">
        <f t="shared" si="6"/>
        <v>4660925696</v>
      </c>
      <c r="F42" s="48">
        <f t="shared" si="6"/>
        <v>4129616472</v>
      </c>
      <c r="G42" s="46">
        <f t="shared" si="6"/>
        <v>4145376101</v>
      </c>
      <c r="H42" s="47">
        <f t="shared" si="6"/>
        <v>4145376101</v>
      </c>
      <c r="I42" s="49">
        <f t="shared" si="6"/>
        <v>5413808255</v>
      </c>
      <c r="J42" s="50">
        <f t="shared" si="6"/>
        <v>5369697652</v>
      </c>
      <c r="K42" s="46">
        <f t="shared" si="6"/>
        <v>4863054942</v>
      </c>
      <c r="L42" s="47">
        <f t="shared" si="6"/>
        <v>5303538452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1557732900</v>
      </c>
      <c r="D45" s="19">
        <v>1583806427</v>
      </c>
      <c r="E45" s="20">
        <v>1970864580</v>
      </c>
      <c r="F45" s="21">
        <v>4129616472</v>
      </c>
      <c r="G45" s="19">
        <v>3986762669</v>
      </c>
      <c r="H45" s="20">
        <v>3986762669</v>
      </c>
      <c r="I45" s="22">
        <v>2725268752</v>
      </c>
      <c r="J45" s="23">
        <v>5369797652</v>
      </c>
      <c r="K45" s="19">
        <v>5099351272</v>
      </c>
      <c r="L45" s="20">
        <v>5549343117</v>
      </c>
    </row>
    <row r="46" spans="1:12" ht="13.5" x14ac:dyDescent="0.25">
      <c r="A46" s="24" t="s">
        <v>59</v>
      </c>
      <c r="B46" s="18" t="s">
        <v>46</v>
      </c>
      <c r="C46" s="19">
        <v>2690061121</v>
      </c>
      <c r="D46" s="19">
        <v>2690061121</v>
      </c>
      <c r="E46" s="20">
        <v>2690061121</v>
      </c>
      <c r="F46" s="21">
        <v>0</v>
      </c>
      <c r="G46" s="19">
        <v>0</v>
      </c>
      <c r="H46" s="20">
        <v>0</v>
      </c>
      <c r="I46" s="22">
        <v>2690061121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4247794021</v>
      </c>
      <c r="D48" s="53">
        <f t="shared" ref="D48:L48" si="7">SUM(D45:D47)</f>
        <v>4273867548</v>
      </c>
      <c r="E48" s="54">
        <f t="shared" si="7"/>
        <v>4660925701</v>
      </c>
      <c r="F48" s="55">
        <f t="shared" si="7"/>
        <v>4129616472</v>
      </c>
      <c r="G48" s="53">
        <f t="shared" si="7"/>
        <v>3986762669</v>
      </c>
      <c r="H48" s="54">
        <f t="shared" si="7"/>
        <v>3986762669</v>
      </c>
      <c r="I48" s="56">
        <f t="shared" si="7"/>
        <v>5415329873</v>
      </c>
      <c r="J48" s="57">
        <f t="shared" si="7"/>
        <v>5369797652</v>
      </c>
      <c r="K48" s="53">
        <f t="shared" si="7"/>
        <v>5099351272</v>
      </c>
      <c r="L48" s="54">
        <f t="shared" si="7"/>
        <v>5549343117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76454343</v>
      </c>
      <c r="D6" s="19">
        <v>83919473</v>
      </c>
      <c r="E6" s="20">
        <v>87661836</v>
      </c>
      <c r="F6" s="21">
        <v>118306070</v>
      </c>
      <c r="G6" s="19">
        <v>117672594</v>
      </c>
      <c r="H6" s="20">
        <v>117672594</v>
      </c>
      <c r="I6" s="22">
        <v>83160482</v>
      </c>
      <c r="J6" s="23">
        <v>155057961</v>
      </c>
      <c r="K6" s="19">
        <v>208371018</v>
      </c>
      <c r="L6" s="20">
        <v>265045452</v>
      </c>
    </row>
    <row r="7" spans="1:12" ht="13.5" x14ac:dyDescent="0.25">
      <c r="A7" s="24" t="s">
        <v>22</v>
      </c>
      <c r="B7" s="18" t="s">
        <v>9</v>
      </c>
      <c r="C7" s="19">
        <v>670571</v>
      </c>
      <c r="D7" s="19">
        <v>1334352</v>
      </c>
      <c r="E7" s="20">
        <v>22867360</v>
      </c>
      <c r="F7" s="21">
        <v>164277470</v>
      </c>
      <c r="G7" s="19">
        <v>164277470</v>
      </c>
      <c r="H7" s="20">
        <v>164277470</v>
      </c>
      <c r="I7" s="22">
        <v>-10297789</v>
      </c>
      <c r="J7" s="23">
        <v>164277470</v>
      </c>
      <c r="K7" s="19">
        <v>164277470</v>
      </c>
      <c r="L7" s="20">
        <v>164277470</v>
      </c>
    </row>
    <row r="8" spans="1:12" ht="13.5" x14ac:dyDescent="0.25">
      <c r="A8" s="24" t="s">
        <v>23</v>
      </c>
      <c r="B8" s="18" t="s">
        <v>9</v>
      </c>
      <c r="C8" s="19">
        <v>23246245</v>
      </c>
      <c r="D8" s="19">
        <v>26079536</v>
      </c>
      <c r="E8" s="20">
        <v>24809676</v>
      </c>
      <c r="F8" s="21">
        <v>78143535</v>
      </c>
      <c r="G8" s="19">
        <v>84728825</v>
      </c>
      <c r="H8" s="20">
        <v>84728825</v>
      </c>
      <c r="I8" s="22">
        <v>32927398</v>
      </c>
      <c r="J8" s="23">
        <v>92159624</v>
      </c>
      <c r="K8" s="19">
        <v>94767802</v>
      </c>
      <c r="L8" s="20">
        <v>97493353</v>
      </c>
    </row>
    <row r="9" spans="1:12" ht="13.5" x14ac:dyDescent="0.25">
      <c r="A9" s="24" t="s">
        <v>24</v>
      </c>
      <c r="B9" s="18" t="s">
        <v>19</v>
      </c>
      <c r="C9" s="19">
        <v>9696233</v>
      </c>
      <c r="D9" s="19">
        <v>7529125</v>
      </c>
      <c r="E9" s="20">
        <v>7803258</v>
      </c>
      <c r="F9" s="21">
        <v>11342583</v>
      </c>
      <c r="G9" s="19">
        <v>11342583</v>
      </c>
      <c r="H9" s="20">
        <v>11342583</v>
      </c>
      <c r="I9" s="22">
        <v>5827606</v>
      </c>
      <c r="J9" s="23">
        <v>11342583</v>
      </c>
      <c r="K9" s="19">
        <v>11342583</v>
      </c>
      <c r="L9" s="20">
        <v>11342583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177988</v>
      </c>
      <c r="D11" s="19">
        <v>0</v>
      </c>
      <c r="E11" s="20">
        <v>0</v>
      </c>
      <c r="F11" s="21">
        <v>0</v>
      </c>
      <c r="G11" s="19">
        <v>24000</v>
      </c>
      <c r="H11" s="20">
        <v>24000</v>
      </c>
      <c r="I11" s="22">
        <v>0</v>
      </c>
      <c r="J11" s="23">
        <v>0</v>
      </c>
      <c r="K11" s="19">
        <v>0</v>
      </c>
      <c r="L11" s="20">
        <v>7</v>
      </c>
    </row>
    <row r="12" spans="1:12" ht="13.5" x14ac:dyDescent="0.25">
      <c r="A12" s="29" t="s">
        <v>28</v>
      </c>
      <c r="B12" s="30" t="s">
        <v>19</v>
      </c>
      <c r="C12" s="31">
        <f>SUM(C6:C11)</f>
        <v>110245380</v>
      </c>
      <c r="D12" s="31">
        <f t="shared" ref="D12:L12" si="0">SUM(D6:D11)</f>
        <v>118862486</v>
      </c>
      <c r="E12" s="32">
        <f t="shared" si="0"/>
        <v>143142130</v>
      </c>
      <c r="F12" s="33">
        <f t="shared" si="0"/>
        <v>372069658</v>
      </c>
      <c r="G12" s="31">
        <f t="shared" si="0"/>
        <v>378045472</v>
      </c>
      <c r="H12" s="32">
        <f t="shared" si="0"/>
        <v>378045472</v>
      </c>
      <c r="I12" s="34">
        <f t="shared" si="0"/>
        <v>111617697</v>
      </c>
      <c r="J12" s="35">
        <f t="shared" si="0"/>
        <v>422837638</v>
      </c>
      <c r="K12" s="31">
        <f t="shared" si="0"/>
        <v>478758873</v>
      </c>
      <c r="L12" s="32">
        <f t="shared" si="0"/>
        <v>538158865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40436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46067087</v>
      </c>
      <c r="D17" s="19">
        <v>45586567</v>
      </c>
      <c r="E17" s="20">
        <v>45107468</v>
      </c>
      <c r="F17" s="21">
        <v>42006959</v>
      </c>
      <c r="G17" s="19">
        <v>42006959</v>
      </c>
      <c r="H17" s="20">
        <v>42006959</v>
      </c>
      <c r="I17" s="22">
        <v>44867918</v>
      </c>
      <c r="J17" s="23">
        <v>42006959</v>
      </c>
      <c r="K17" s="19">
        <v>42006959</v>
      </c>
      <c r="L17" s="20">
        <v>42006959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420691256</v>
      </c>
      <c r="D19" s="19">
        <v>468559366</v>
      </c>
      <c r="E19" s="20">
        <v>511051961</v>
      </c>
      <c r="F19" s="21">
        <v>586509708</v>
      </c>
      <c r="G19" s="19">
        <v>592599661</v>
      </c>
      <c r="H19" s="20">
        <v>592599661</v>
      </c>
      <c r="I19" s="22">
        <v>561210713</v>
      </c>
      <c r="J19" s="23">
        <v>631305577</v>
      </c>
      <c r="K19" s="19">
        <v>680358037</v>
      </c>
      <c r="L19" s="20">
        <v>732873733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7</v>
      </c>
      <c r="D22" s="19">
        <v>4776</v>
      </c>
      <c r="E22" s="20">
        <v>2100</v>
      </c>
      <c r="F22" s="21">
        <v>7000</v>
      </c>
      <c r="G22" s="19">
        <v>521922</v>
      </c>
      <c r="H22" s="20">
        <v>521922</v>
      </c>
      <c r="I22" s="22">
        <v>8400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466758350</v>
      </c>
      <c r="D24" s="38">
        <f t="shared" ref="D24:L24" si="1">SUM(D15:D23)</f>
        <v>514150709</v>
      </c>
      <c r="E24" s="39">
        <f t="shared" si="1"/>
        <v>556161529</v>
      </c>
      <c r="F24" s="40">
        <f t="shared" si="1"/>
        <v>628523667</v>
      </c>
      <c r="G24" s="38">
        <f t="shared" si="1"/>
        <v>635128542</v>
      </c>
      <c r="H24" s="39">
        <f t="shared" si="1"/>
        <v>635128542</v>
      </c>
      <c r="I24" s="41">
        <f t="shared" si="1"/>
        <v>606127467</v>
      </c>
      <c r="J24" s="42">
        <f t="shared" si="1"/>
        <v>673312536</v>
      </c>
      <c r="K24" s="38">
        <f t="shared" si="1"/>
        <v>722364996</v>
      </c>
      <c r="L24" s="39">
        <f t="shared" si="1"/>
        <v>774880692</v>
      </c>
    </row>
    <row r="25" spans="1:12" ht="13.5" x14ac:dyDescent="0.25">
      <c r="A25" s="29" t="s">
        <v>41</v>
      </c>
      <c r="B25" s="30" t="s">
        <v>19</v>
      </c>
      <c r="C25" s="31">
        <f>+C12+C24</f>
        <v>577003730</v>
      </c>
      <c r="D25" s="31">
        <f t="shared" ref="D25:L25" si="2">+D12+D24</f>
        <v>633013195</v>
      </c>
      <c r="E25" s="32">
        <f t="shared" si="2"/>
        <v>699303659</v>
      </c>
      <c r="F25" s="33">
        <f t="shared" si="2"/>
        <v>1000593325</v>
      </c>
      <c r="G25" s="31">
        <f t="shared" si="2"/>
        <v>1013174014</v>
      </c>
      <c r="H25" s="32">
        <f t="shared" si="2"/>
        <v>1013174014</v>
      </c>
      <c r="I25" s="34">
        <f t="shared" si="2"/>
        <v>717745164</v>
      </c>
      <c r="J25" s="35">
        <f t="shared" si="2"/>
        <v>1096150174</v>
      </c>
      <c r="K25" s="31">
        <f t="shared" si="2"/>
        <v>1201123869</v>
      </c>
      <c r="L25" s="32">
        <f t="shared" si="2"/>
        <v>1313039557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64506</v>
      </c>
      <c r="D30" s="19">
        <v>288280</v>
      </c>
      <c r="E30" s="20">
        <v>269728</v>
      </c>
      <c r="F30" s="21">
        <v>0</v>
      </c>
      <c r="G30" s="19">
        <v>0</v>
      </c>
      <c r="H30" s="20">
        <v>0</v>
      </c>
      <c r="I30" s="22">
        <v>269728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384679</v>
      </c>
      <c r="D31" s="19">
        <v>383429</v>
      </c>
      <c r="E31" s="20">
        <v>655701</v>
      </c>
      <c r="F31" s="21">
        <v>376958</v>
      </c>
      <c r="G31" s="19">
        <v>376958</v>
      </c>
      <c r="H31" s="20">
        <v>376958</v>
      </c>
      <c r="I31" s="22">
        <v>745576</v>
      </c>
      <c r="J31" s="23">
        <v>376958</v>
      </c>
      <c r="K31" s="19">
        <v>376958</v>
      </c>
      <c r="L31" s="20">
        <v>376958</v>
      </c>
    </row>
    <row r="32" spans="1:12" ht="13.5" x14ac:dyDescent="0.25">
      <c r="A32" s="24" t="s">
        <v>48</v>
      </c>
      <c r="B32" s="18" t="s">
        <v>46</v>
      </c>
      <c r="C32" s="19">
        <v>56267685</v>
      </c>
      <c r="D32" s="19">
        <v>58450487</v>
      </c>
      <c r="E32" s="20">
        <v>57936751</v>
      </c>
      <c r="F32" s="21">
        <v>59997287</v>
      </c>
      <c r="G32" s="19">
        <v>60381287</v>
      </c>
      <c r="H32" s="20">
        <v>60381287</v>
      </c>
      <c r="I32" s="22">
        <v>49004435</v>
      </c>
      <c r="J32" s="23">
        <v>58689826</v>
      </c>
      <c r="K32" s="19">
        <v>58689826</v>
      </c>
      <c r="L32" s="20">
        <v>58689826</v>
      </c>
    </row>
    <row r="33" spans="1:12" ht="13.5" x14ac:dyDescent="0.25">
      <c r="A33" s="24" t="s">
        <v>49</v>
      </c>
      <c r="B33" s="18" t="s">
        <v>19</v>
      </c>
      <c r="C33" s="19">
        <v>19251000</v>
      </c>
      <c r="D33" s="19">
        <v>24926180</v>
      </c>
      <c r="E33" s="20">
        <v>28028236</v>
      </c>
      <c r="F33" s="21">
        <v>5277028</v>
      </c>
      <c r="G33" s="19">
        <v>5277028</v>
      </c>
      <c r="H33" s="20">
        <v>5277028</v>
      </c>
      <c r="I33" s="22">
        <v>26748083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75967870</v>
      </c>
      <c r="D34" s="31">
        <f t="shared" ref="D34:L34" si="3">SUM(D29:D33)</f>
        <v>84048376</v>
      </c>
      <c r="E34" s="32">
        <f t="shared" si="3"/>
        <v>86890416</v>
      </c>
      <c r="F34" s="33">
        <f t="shared" si="3"/>
        <v>65651273</v>
      </c>
      <c r="G34" s="31">
        <f t="shared" si="3"/>
        <v>66035273</v>
      </c>
      <c r="H34" s="32">
        <f t="shared" si="3"/>
        <v>66035273</v>
      </c>
      <c r="I34" s="34">
        <f t="shared" si="3"/>
        <v>76767822</v>
      </c>
      <c r="J34" s="35">
        <f t="shared" si="3"/>
        <v>59066784</v>
      </c>
      <c r="K34" s="31">
        <f t="shared" si="3"/>
        <v>59066784</v>
      </c>
      <c r="L34" s="32">
        <f t="shared" si="3"/>
        <v>59066784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93031</v>
      </c>
      <c r="D37" s="19">
        <v>417214</v>
      </c>
      <c r="E37" s="20">
        <v>147486</v>
      </c>
      <c r="F37" s="21">
        <v>30000000</v>
      </c>
      <c r="G37" s="19">
        <v>30000000</v>
      </c>
      <c r="H37" s="20">
        <v>30000000</v>
      </c>
      <c r="I37" s="22">
        <v>-3400959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13268679</v>
      </c>
      <c r="D38" s="19">
        <v>14666700</v>
      </c>
      <c r="E38" s="20">
        <v>16169857</v>
      </c>
      <c r="F38" s="21">
        <v>19151035</v>
      </c>
      <c r="G38" s="19">
        <v>19151035</v>
      </c>
      <c r="H38" s="20">
        <v>19151035</v>
      </c>
      <c r="I38" s="22">
        <v>16169857</v>
      </c>
      <c r="J38" s="23">
        <v>49151000</v>
      </c>
      <c r="K38" s="19">
        <v>49151000</v>
      </c>
      <c r="L38" s="20">
        <v>49151000</v>
      </c>
    </row>
    <row r="39" spans="1:12" ht="13.5" x14ac:dyDescent="0.25">
      <c r="A39" s="29" t="s">
        <v>53</v>
      </c>
      <c r="B39" s="37" t="s">
        <v>19</v>
      </c>
      <c r="C39" s="31">
        <f>SUM(C37:C38)</f>
        <v>13361710</v>
      </c>
      <c r="D39" s="38">
        <f t="shared" ref="D39:L39" si="4">SUM(D37:D38)</f>
        <v>15083914</v>
      </c>
      <c r="E39" s="39">
        <f t="shared" si="4"/>
        <v>16317343</v>
      </c>
      <c r="F39" s="40">
        <f t="shared" si="4"/>
        <v>49151035</v>
      </c>
      <c r="G39" s="38">
        <f t="shared" si="4"/>
        <v>49151035</v>
      </c>
      <c r="H39" s="39">
        <f t="shared" si="4"/>
        <v>49151035</v>
      </c>
      <c r="I39" s="40">
        <f t="shared" si="4"/>
        <v>12768898</v>
      </c>
      <c r="J39" s="42">
        <f t="shared" si="4"/>
        <v>49151000</v>
      </c>
      <c r="K39" s="38">
        <f t="shared" si="4"/>
        <v>49151000</v>
      </c>
      <c r="L39" s="39">
        <f t="shared" si="4"/>
        <v>49151000</v>
      </c>
    </row>
    <row r="40" spans="1:12" ht="13.5" x14ac:dyDescent="0.25">
      <c r="A40" s="29" t="s">
        <v>54</v>
      </c>
      <c r="B40" s="30" t="s">
        <v>19</v>
      </c>
      <c r="C40" s="31">
        <f>+C34+C39</f>
        <v>89329580</v>
      </c>
      <c r="D40" s="31">
        <f t="shared" ref="D40:L40" si="5">+D34+D39</f>
        <v>99132290</v>
      </c>
      <c r="E40" s="32">
        <f t="shared" si="5"/>
        <v>103207759</v>
      </c>
      <c r="F40" s="33">
        <f t="shared" si="5"/>
        <v>114802308</v>
      </c>
      <c r="G40" s="31">
        <f t="shared" si="5"/>
        <v>115186308</v>
      </c>
      <c r="H40" s="32">
        <f t="shared" si="5"/>
        <v>115186308</v>
      </c>
      <c r="I40" s="34">
        <f t="shared" si="5"/>
        <v>89536720</v>
      </c>
      <c r="J40" s="35">
        <f t="shared" si="5"/>
        <v>108217784</v>
      </c>
      <c r="K40" s="31">
        <f t="shared" si="5"/>
        <v>108217784</v>
      </c>
      <c r="L40" s="32">
        <f t="shared" si="5"/>
        <v>108217784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487674150</v>
      </c>
      <c r="D42" s="46">
        <f t="shared" ref="D42:L42" si="6">+D25-D40</f>
        <v>533880905</v>
      </c>
      <c r="E42" s="47">
        <f t="shared" si="6"/>
        <v>596095900</v>
      </c>
      <c r="F42" s="48">
        <f t="shared" si="6"/>
        <v>885791017</v>
      </c>
      <c r="G42" s="46">
        <f t="shared" si="6"/>
        <v>897987706</v>
      </c>
      <c r="H42" s="47">
        <f t="shared" si="6"/>
        <v>897987706</v>
      </c>
      <c r="I42" s="49">
        <f t="shared" si="6"/>
        <v>628208444</v>
      </c>
      <c r="J42" s="50">
        <f t="shared" si="6"/>
        <v>987932390</v>
      </c>
      <c r="K42" s="46">
        <f t="shared" si="6"/>
        <v>1092906085</v>
      </c>
      <c r="L42" s="47">
        <f t="shared" si="6"/>
        <v>1204821773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465984905</v>
      </c>
      <c r="D45" s="19">
        <v>499165189</v>
      </c>
      <c r="E45" s="20">
        <v>596095890</v>
      </c>
      <c r="F45" s="21">
        <v>826636994</v>
      </c>
      <c r="G45" s="19">
        <v>838833681</v>
      </c>
      <c r="H45" s="20">
        <v>838833681</v>
      </c>
      <c r="I45" s="22">
        <v>628208439</v>
      </c>
      <c r="J45" s="23">
        <v>987932390</v>
      </c>
      <c r="K45" s="19">
        <v>1092906086</v>
      </c>
      <c r="L45" s="20">
        <v>1204821770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59154023</v>
      </c>
      <c r="G46" s="19">
        <v>59154023</v>
      </c>
      <c r="H46" s="20">
        <v>59154023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465984905</v>
      </c>
      <c r="D48" s="53">
        <f t="shared" ref="D48:L48" si="7">SUM(D45:D47)</f>
        <v>499165189</v>
      </c>
      <c r="E48" s="54">
        <f t="shared" si="7"/>
        <v>596095890</v>
      </c>
      <c r="F48" s="55">
        <f t="shared" si="7"/>
        <v>885791017</v>
      </c>
      <c r="G48" s="53">
        <f t="shared" si="7"/>
        <v>897987704</v>
      </c>
      <c r="H48" s="54">
        <f t="shared" si="7"/>
        <v>897987704</v>
      </c>
      <c r="I48" s="56">
        <f t="shared" si="7"/>
        <v>628208439</v>
      </c>
      <c r="J48" s="57">
        <f t="shared" si="7"/>
        <v>987932390</v>
      </c>
      <c r="K48" s="53">
        <f t="shared" si="7"/>
        <v>1092906086</v>
      </c>
      <c r="L48" s="54">
        <f t="shared" si="7"/>
        <v>1204821770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1483464</v>
      </c>
      <c r="D6" s="19">
        <v>3598912</v>
      </c>
      <c r="E6" s="20">
        <v>1957039</v>
      </c>
      <c r="F6" s="21">
        <v>37940113</v>
      </c>
      <c r="G6" s="19">
        <v>44290354</v>
      </c>
      <c r="H6" s="20">
        <v>44290354</v>
      </c>
      <c r="I6" s="22">
        <v>5063423</v>
      </c>
      <c r="J6" s="23">
        <v>34586755</v>
      </c>
      <c r="K6" s="19">
        <v>27007907</v>
      </c>
      <c r="L6" s="20">
        <v>31791908</v>
      </c>
    </row>
    <row r="7" spans="1:12" ht="13.5" x14ac:dyDescent="0.25">
      <c r="A7" s="24" t="s">
        <v>22</v>
      </c>
      <c r="B7" s="18" t="s">
        <v>9</v>
      </c>
      <c r="C7" s="19">
        <v>311611936</v>
      </c>
      <c r="D7" s="19">
        <v>347828527</v>
      </c>
      <c r="E7" s="20">
        <v>440267097</v>
      </c>
      <c r="F7" s="21">
        <v>197857999</v>
      </c>
      <c r="G7" s="19">
        <v>340267097</v>
      </c>
      <c r="H7" s="20">
        <v>340267097</v>
      </c>
      <c r="I7" s="22">
        <v>453330278</v>
      </c>
      <c r="J7" s="23">
        <v>289227033</v>
      </c>
      <c r="K7" s="19">
        <v>254519788</v>
      </c>
      <c r="L7" s="20">
        <v>223977414</v>
      </c>
    </row>
    <row r="8" spans="1:12" ht="13.5" x14ac:dyDescent="0.25">
      <c r="A8" s="24" t="s">
        <v>23</v>
      </c>
      <c r="B8" s="18" t="s">
        <v>9</v>
      </c>
      <c r="C8" s="19">
        <v>13128987</v>
      </c>
      <c r="D8" s="19">
        <v>17703011</v>
      </c>
      <c r="E8" s="20">
        <v>16620444</v>
      </c>
      <c r="F8" s="21">
        <v>18273422</v>
      </c>
      <c r="G8" s="19">
        <v>20799451</v>
      </c>
      <c r="H8" s="20">
        <v>20799451</v>
      </c>
      <c r="I8" s="22">
        <v>29927410</v>
      </c>
      <c r="J8" s="23">
        <v>28546635</v>
      </c>
      <c r="K8" s="19">
        <v>35558493</v>
      </c>
      <c r="L8" s="20">
        <v>41868617</v>
      </c>
    </row>
    <row r="9" spans="1:12" ht="13.5" x14ac:dyDescent="0.25">
      <c r="A9" s="24" t="s">
        <v>24</v>
      </c>
      <c r="B9" s="18" t="s">
        <v>19</v>
      </c>
      <c r="C9" s="19">
        <v>10116227</v>
      </c>
      <c r="D9" s="19">
        <v>13205223</v>
      </c>
      <c r="E9" s="20">
        <v>10888950</v>
      </c>
      <c r="F9" s="21">
        <v>5378148</v>
      </c>
      <c r="G9" s="19">
        <v>7888966</v>
      </c>
      <c r="H9" s="20">
        <v>7888966</v>
      </c>
      <c r="I9" s="22">
        <v>16199931</v>
      </c>
      <c r="J9" s="23">
        <v>6887954</v>
      </c>
      <c r="K9" s="19">
        <v>6037107</v>
      </c>
      <c r="L9" s="20">
        <v>5313888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411148</v>
      </c>
      <c r="D11" s="19">
        <v>1121059</v>
      </c>
      <c r="E11" s="20">
        <v>1177446</v>
      </c>
      <c r="F11" s="21">
        <v>411147</v>
      </c>
      <c r="G11" s="19">
        <v>1177448</v>
      </c>
      <c r="H11" s="20">
        <v>1177448</v>
      </c>
      <c r="I11" s="22">
        <v>1344906</v>
      </c>
      <c r="J11" s="23">
        <v>977447</v>
      </c>
      <c r="K11" s="19">
        <v>777447</v>
      </c>
      <c r="L11" s="20">
        <v>577447</v>
      </c>
    </row>
    <row r="12" spans="1:12" ht="13.5" x14ac:dyDescent="0.25">
      <c r="A12" s="29" t="s">
        <v>28</v>
      </c>
      <c r="B12" s="30" t="s">
        <v>19</v>
      </c>
      <c r="C12" s="31">
        <f>SUM(C6:C11)</f>
        <v>336751762</v>
      </c>
      <c r="D12" s="31">
        <f t="shared" ref="D12:L12" si="0">SUM(D6:D11)</f>
        <v>383456732</v>
      </c>
      <c r="E12" s="32">
        <f t="shared" si="0"/>
        <v>470910976</v>
      </c>
      <c r="F12" s="33">
        <f t="shared" si="0"/>
        <v>259860829</v>
      </c>
      <c r="G12" s="31">
        <f t="shared" si="0"/>
        <v>414423316</v>
      </c>
      <c r="H12" s="32">
        <f t="shared" si="0"/>
        <v>414423316</v>
      </c>
      <c r="I12" s="34">
        <f t="shared" si="0"/>
        <v>505865948</v>
      </c>
      <c r="J12" s="35">
        <f t="shared" si="0"/>
        <v>360225824</v>
      </c>
      <c r="K12" s="31">
        <f t="shared" si="0"/>
        <v>323900742</v>
      </c>
      <c r="L12" s="32">
        <f t="shared" si="0"/>
        <v>303529274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45607000</v>
      </c>
      <c r="D17" s="19">
        <v>46031000</v>
      </c>
      <c r="E17" s="20">
        <v>45488000</v>
      </c>
      <c r="F17" s="21">
        <v>45607000</v>
      </c>
      <c r="G17" s="19">
        <v>45488000</v>
      </c>
      <c r="H17" s="20">
        <v>45488000</v>
      </c>
      <c r="I17" s="22">
        <v>45488000</v>
      </c>
      <c r="J17" s="23">
        <v>45488000</v>
      </c>
      <c r="K17" s="19">
        <v>45488000</v>
      </c>
      <c r="L17" s="20">
        <v>45488000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414471878</v>
      </c>
      <c r="D19" s="19">
        <v>432363339</v>
      </c>
      <c r="E19" s="20">
        <v>439639903</v>
      </c>
      <c r="F19" s="21">
        <v>653980980</v>
      </c>
      <c r="G19" s="19">
        <v>501492607</v>
      </c>
      <c r="H19" s="20">
        <v>501492607</v>
      </c>
      <c r="I19" s="22">
        <v>474873752</v>
      </c>
      <c r="J19" s="23">
        <v>552954451</v>
      </c>
      <c r="K19" s="19">
        <v>602398078</v>
      </c>
      <c r="L19" s="20">
        <v>634688637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265403</v>
      </c>
      <c r="D22" s="19">
        <v>174999</v>
      </c>
      <c r="E22" s="20">
        <v>186478</v>
      </c>
      <c r="F22" s="21">
        <v>126961</v>
      </c>
      <c r="G22" s="19">
        <v>91590</v>
      </c>
      <c r="H22" s="20">
        <v>91590</v>
      </c>
      <c r="I22" s="22">
        <v>186479</v>
      </c>
      <c r="J22" s="23">
        <v>63857</v>
      </c>
      <c r="K22" s="19">
        <v>1658117</v>
      </c>
      <c r="L22" s="20">
        <v>1636548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460344281</v>
      </c>
      <c r="D24" s="38">
        <f t="shared" ref="D24:L24" si="1">SUM(D15:D23)</f>
        <v>478569338</v>
      </c>
      <c r="E24" s="39">
        <f t="shared" si="1"/>
        <v>485314381</v>
      </c>
      <c r="F24" s="40">
        <f t="shared" si="1"/>
        <v>699714941</v>
      </c>
      <c r="G24" s="38">
        <f t="shared" si="1"/>
        <v>547072197</v>
      </c>
      <c r="H24" s="39">
        <f t="shared" si="1"/>
        <v>547072197</v>
      </c>
      <c r="I24" s="41">
        <f t="shared" si="1"/>
        <v>520548231</v>
      </c>
      <c r="J24" s="42">
        <f t="shared" si="1"/>
        <v>598506308</v>
      </c>
      <c r="K24" s="38">
        <f t="shared" si="1"/>
        <v>649544195</v>
      </c>
      <c r="L24" s="39">
        <f t="shared" si="1"/>
        <v>681813185</v>
      </c>
    </row>
    <row r="25" spans="1:12" ht="13.5" x14ac:dyDescent="0.25">
      <c r="A25" s="29" t="s">
        <v>41</v>
      </c>
      <c r="B25" s="30" t="s">
        <v>19</v>
      </c>
      <c r="C25" s="31">
        <f>+C12+C24</f>
        <v>797096043</v>
      </c>
      <c r="D25" s="31">
        <f t="shared" ref="D25:L25" si="2">+D12+D24</f>
        <v>862026070</v>
      </c>
      <c r="E25" s="32">
        <f t="shared" si="2"/>
        <v>956225357</v>
      </c>
      <c r="F25" s="33">
        <f t="shared" si="2"/>
        <v>959575770</v>
      </c>
      <c r="G25" s="31">
        <f t="shared" si="2"/>
        <v>961495513</v>
      </c>
      <c r="H25" s="32">
        <f t="shared" si="2"/>
        <v>961495513</v>
      </c>
      <c r="I25" s="34">
        <f t="shared" si="2"/>
        <v>1026414179</v>
      </c>
      <c r="J25" s="35">
        <f t="shared" si="2"/>
        <v>958732132</v>
      </c>
      <c r="K25" s="31">
        <f t="shared" si="2"/>
        <v>973444937</v>
      </c>
      <c r="L25" s="32">
        <f t="shared" si="2"/>
        <v>985342459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854848</v>
      </c>
      <c r="D30" s="19">
        <v>870196</v>
      </c>
      <c r="E30" s="20">
        <v>886600</v>
      </c>
      <c r="F30" s="21">
        <v>904395</v>
      </c>
      <c r="G30" s="19">
        <v>904394</v>
      </c>
      <c r="H30" s="20">
        <v>904394</v>
      </c>
      <c r="I30" s="22">
        <v>886600</v>
      </c>
      <c r="J30" s="23">
        <v>923104</v>
      </c>
      <c r="K30" s="19">
        <v>942485</v>
      </c>
      <c r="L30" s="20">
        <v>964071</v>
      </c>
    </row>
    <row r="31" spans="1:12" ht="13.5" x14ac:dyDescent="0.25">
      <c r="A31" s="24" t="s">
        <v>47</v>
      </c>
      <c r="B31" s="18" t="s">
        <v>19</v>
      </c>
      <c r="C31" s="19">
        <v>1629794</v>
      </c>
      <c r="D31" s="19">
        <v>1665387</v>
      </c>
      <c r="E31" s="20">
        <v>1759041</v>
      </c>
      <c r="F31" s="21">
        <v>1901215</v>
      </c>
      <c r="G31" s="19">
        <v>1901205</v>
      </c>
      <c r="H31" s="20">
        <v>1901205</v>
      </c>
      <c r="I31" s="22">
        <v>1865494</v>
      </c>
      <c r="J31" s="23">
        <v>2015288</v>
      </c>
      <c r="K31" s="19">
        <v>2136205</v>
      </c>
      <c r="L31" s="20">
        <v>2264378</v>
      </c>
    </row>
    <row r="32" spans="1:12" ht="13.5" x14ac:dyDescent="0.25">
      <c r="A32" s="24" t="s">
        <v>48</v>
      </c>
      <c r="B32" s="18" t="s">
        <v>46</v>
      </c>
      <c r="C32" s="19">
        <v>29998833</v>
      </c>
      <c r="D32" s="19">
        <v>28971835</v>
      </c>
      <c r="E32" s="20">
        <v>45958167</v>
      </c>
      <c r="F32" s="21">
        <v>31215767</v>
      </c>
      <c r="G32" s="19">
        <v>30995320</v>
      </c>
      <c r="H32" s="20">
        <v>30995320</v>
      </c>
      <c r="I32" s="22">
        <v>19588509</v>
      </c>
      <c r="J32" s="23">
        <v>30231097</v>
      </c>
      <c r="K32" s="19">
        <v>30136676</v>
      </c>
      <c r="L32" s="20">
        <v>30515298</v>
      </c>
    </row>
    <row r="33" spans="1:12" ht="13.5" x14ac:dyDescent="0.25">
      <c r="A33" s="24" t="s">
        <v>49</v>
      </c>
      <c r="B33" s="18" t="s">
        <v>19</v>
      </c>
      <c r="C33" s="19">
        <v>12571506</v>
      </c>
      <c r="D33" s="19">
        <v>14863949</v>
      </c>
      <c r="E33" s="20">
        <v>16308248</v>
      </c>
      <c r="F33" s="21">
        <v>16933643</v>
      </c>
      <c r="G33" s="19">
        <v>17773735</v>
      </c>
      <c r="H33" s="20">
        <v>17773735</v>
      </c>
      <c r="I33" s="22">
        <v>9646942</v>
      </c>
      <c r="J33" s="23">
        <v>19128828</v>
      </c>
      <c r="K33" s="19">
        <v>20469975</v>
      </c>
      <c r="L33" s="20">
        <v>21851010</v>
      </c>
    </row>
    <row r="34" spans="1:12" ht="13.5" x14ac:dyDescent="0.25">
      <c r="A34" s="29" t="s">
        <v>50</v>
      </c>
      <c r="B34" s="30" t="s">
        <v>19</v>
      </c>
      <c r="C34" s="31">
        <f>SUM(C29:C33)</f>
        <v>45054981</v>
      </c>
      <c r="D34" s="31">
        <f t="shared" ref="D34:L34" si="3">SUM(D29:D33)</f>
        <v>46371367</v>
      </c>
      <c r="E34" s="32">
        <f t="shared" si="3"/>
        <v>64912056</v>
      </c>
      <c r="F34" s="33">
        <f t="shared" si="3"/>
        <v>50955020</v>
      </c>
      <c r="G34" s="31">
        <f t="shared" si="3"/>
        <v>51574654</v>
      </c>
      <c r="H34" s="32">
        <f t="shared" si="3"/>
        <v>51574654</v>
      </c>
      <c r="I34" s="34">
        <f t="shared" si="3"/>
        <v>31987545</v>
      </c>
      <c r="J34" s="35">
        <f t="shared" si="3"/>
        <v>52298317</v>
      </c>
      <c r="K34" s="31">
        <f t="shared" si="3"/>
        <v>53685341</v>
      </c>
      <c r="L34" s="32">
        <f t="shared" si="3"/>
        <v>55594757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9511719</v>
      </c>
      <c r="D37" s="19">
        <v>8644036</v>
      </c>
      <c r="E37" s="20">
        <v>7748035</v>
      </c>
      <c r="F37" s="21">
        <v>6847878</v>
      </c>
      <c r="G37" s="19">
        <v>6847847</v>
      </c>
      <c r="H37" s="20">
        <v>6847847</v>
      </c>
      <c r="I37" s="22">
        <v>6869415</v>
      </c>
      <c r="J37" s="23">
        <v>5924750</v>
      </c>
      <c r="K37" s="19">
        <v>4978049</v>
      </c>
      <c r="L37" s="20">
        <v>4013977</v>
      </c>
    </row>
    <row r="38" spans="1:12" ht="13.5" x14ac:dyDescent="0.25">
      <c r="A38" s="24" t="s">
        <v>49</v>
      </c>
      <c r="B38" s="18" t="s">
        <v>19</v>
      </c>
      <c r="C38" s="19">
        <v>21501473</v>
      </c>
      <c r="D38" s="19">
        <v>20188791</v>
      </c>
      <c r="E38" s="20">
        <v>24830987</v>
      </c>
      <c r="F38" s="21">
        <v>25787791</v>
      </c>
      <c r="G38" s="19">
        <v>27889987</v>
      </c>
      <c r="H38" s="20">
        <v>27889987</v>
      </c>
      <c r="I38" s="22">
        <v>28851686</v>
      </c>
      <c r="J38" s="23">
        <v>31404987</v>
      </c>
      <c r="K38" s="19">
        <v>35175987</v>
      </c>
      <c r="L38" s="20">
        <v>39202987</v>
      </c>
    </row>
    <row r="39" spans="1:12" ht="13.5" x14ac:dyDescent="0.25">
      <c r="A39" s="29" t="s">
        <v>53</v>
      </c>
      <c r="B39" s="37" t="s">
        <v>19</v>
      </c>
      <c r="C39" s="31">
        <f>SUM(C37:C38)</f>
        <v>31013192</v>
      </c>
      <c r="D39" s="38">
        <f t="shared" ref="D39:L39" si="4">SUM(D37:D38)</f>
        <v>28832827</v>
      </c>
      <c r="E39" s="39">
        <f t="shared" si="4"/>
        <v>32579022</v>
      </c>
      <c r="F39" s="40">
        <f t="shared" si="4"/>
        <v>32635669</v>
      </c>
      <c r="G39" s="38">
        <f t="shared" si="4"/>
        <v>34737834</v>
      </c>
      <c r="H39" s="39">
        <f t="shared" si="4"/>
        <v>34737834</v>
      </c>
      <c r="I39" s="40">
        <f t="shared" si="4"/>
        <v>35721101</v>
      </c>
      <c r="J39" s="42">
        <f t="shared" si="4"/>
        <v>37329737</v>
      </c>
      <c r="K39" s="38">
        <f t="shared" si="4"/>
        <v>40154036</v>
      </c>
      <c r="L39" s="39">
        <f t="shared" si="4"/>
        <v>43216964</v>
      </c>
    </row>
    <row r="40" spans="1:12" ht="13.5" x14ac:dyDescent="0.25">
      <c r="A40" s="29" t="s">
        <v>54</v>
      </c>
      <c r="B40" s="30" t="s">
        <v>19</v>
      </c>
      <c r="C40" s="31">
        <f>+C34+C39</f>
        <v>76068173</v>
      </c>
      <c r="D40" s="31">
        <f t="shared" ref="D40:L40" si="5">+D34+D39</f>
        <v>75204194</v>
      </c>
      <c r="E40" s="32">
        <f t="shared" si="5"/>
        <v>97491078</v>
      </c>
      <c r="F40" s="33">
        <f t="shared" si="5"/>
        <v>83590689</v>
      </c>
      <c r="G40" s="31">
        <f t="shared" si="5"/>
        <v>86312488</v>
      </c>
      <c r="H40" s="32">
        <f t="shared" si="5"/>
        <v>86312488</v>
      </c>
      <c r="I40" s="34">
        <f t="shared" si="5"/>
        <v>67708646</v>
      </c>
      <c r="J40" s="35">
        <f t="shared" si="5"/>
        <v>89628054</v>
      </c>
      <c r="K40" s="31">
        <f t="shared" si="5"/>
        <v>93839377</v>
      </c>
      <c r="L40" s="32">
        <f t="shared" si="5"/>
        <v>98811721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721027870</v>
      </c>
      <c r="D42" s="46">
        <f t="shared" ref="D42:L42" si="6">+D25-D40</f>
        <v>786821876</v>
      </c>
      <c r="E42" s="47">
        <f t="shared" si="6"/>
        <v>858734279</v>
      </c>
      <c r="F42" s="48">
        <f t="shared" si="6"/>
        <v>875985081</v>
      </c>
      <c r="G42" s="46">
        <f t="shared" si="6"/>
        <v>875183025</v>
      </c>
      <c r="H42" s="47">
        <f t="shared" si="6"/>
        <v>875183025</v>
      </c>
      <c r="I42" s="49">
        <f t="shared" si="6"/>
        <v>958705533</v>
      </c>
      <c r="J42" s="50">
        <f t="shared" si="6"/>
        <v>869104078</v>
      </c>
      <c r="K42" s="46">
        <f t="shared" si="6"/>
        <v>879605560</v>
      </c>
      <c r="L42" s="47">
        <f t="shared" si="6"/>
        <v>886530738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373307674</v>
      </c>
      <c r="D45" s="19">
        <v>420920080</v>
      </c>
      <c r="E45" s="20">
        <v>474032547</v>
      </c>
      <c r="F45" s="21">
        <v>530937913</v>
      </c>
      <c r="G45" s="19">
        <v>514779758</v>
      </c>
      <c r="H45" s="20">
        <v>514779758</v>
      </c>
      <c r="I45" s="22">
        <v>537685433</v>
      </c>
      <c r="J45" s="23">
        <v>501788232</v>
      </c>
      <c r="K45" s="19">
        <v>539276242</v>
      </c>
      <c r="L45" s="20">
        <v>559245816</v>
      </c>
    </row>
    <row r="46" spans="1:12" ht="13.5" x14ac:dyDescent="0.25">
      <c r="A46" s="24" t="s">
        <v>59</v>
      </c>
      <c r="B46" s="18" t="s">
        <v>46</v>
      </c>
      <c r="C46" s="19">
        <v>278458283</v>
      </c>
      <c r="D46" s="19">
        <v>294176421</v>
      </c>
      <c r="E46" s="20">
        <v>321048838</v>
      </c>
      <c r="F46" s="21">
        <v>264776912</v>
      </c>
      <c r="G46" s="19">
        <v>360403093</v>
      </c>
      <c r="H46" s="20">
        <v>360403093</v>
      </c>
      <c r="I46" s="22">
        <v>321048837</v>
      </c>
      <c r="J46" s="23">
        <v>366115836</v>
      </c>
      <c r="K46" s="19">
        <v>332756995</v>
      </c>
      <c r="L46" s="20">
        <v>314623715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651765957</v>
      </c>
      <c r="D48" s="53">
        <f t="shared" ref="D48:L48" si="7">SUM(D45:D47)</f>
        <v>715096501</v>
      </c>
      <c r="E48" s="54">
        <f t="shared" si="7"/>
        <v>795081385</v>
      </c>
      <c r="F48" s="55">
        <f t="shared" si="7"/>
        <v>795714825</v>
      </c>
      <c r="G48" s="53">
        <f t="shared" si="7"/>
        <v>875182851</v>
      </c>
      <c r="H48" s="54">
        <f t="shared" si="7"/>
        <v>875182851</v>
      </c>
      <c r="I48" s="56">
        <f t="shared" si="7"/>
        <v>858734270</v>
      </c>
      <c r="J48" s="57">
        <f t="shared" si="7"/>
        <v>867904068</v>
      </c>
      <c r="K48" s="53">
        <f t="shared" si="7"/>
        <v>872033237</v>
      </c>
      <c r="L48" s="54">
        <f t="shared" si="7"/>
        <v>873869531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2225141</v>
      </c>
      <c r="D6" s="19">
        <v>1514727</v>
      </c>
      <c r="E6" s="20">
        <v>10149535</v>
      </c>
      <c r="F6" s="21">
        <v>-7085808</v>
      </c>
      <c r="G6" s="19">
        <v>-7085808</v>
      </c>
      <c r="H6" s="20">
        <v>-7085808</v>
      </c>
      <c r="I6" s="22">
        <v>178614163</v>
      </c>
      <c r="J6" s="23">
        <v>-24141383</v>
      </c>
      <c r="K6" s="19">
        <v>1058466</v>
      </c>
      <c r="L6" s="20">
        <v>1146389</v>
      </c>
    </row>
    <row r="7" spans="1:12" ht="13.5" x14ac:dyDescent="0.25">
      <c r="A7" s="24" t="s">
        <v>22</v>
      </c>
      <c r="B7" s="18" t="s">
        <v>9</v>
      </c>
      <c r="C7" s="19">
        <v>8999828</v>
      </c>
      <c r="D7" s="19">
        <v>10670968</v>
      </c>
      <c r="E7" s="20">
        <v>120613</v>
      </c>
      <c r="F7" s="21">
        <v>10994367</v>
      </c>
      <c r="G7" s="19">
        <v>10994367</v>
      </c>
      <c r="H7" s="20">
        <v>10994367</v>
      </c>
      <c r="I7" s="22">
        <v>-6961396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38694441</v>
      </c>
      <c r="D8" s="19">
        <v>35234655</v>
      </c>
      <c r="E8" s="20">
        <v>73314245</v>
      </c>
      <c r="F8" s="21">
        <v>31387845</v>
      </c>
      <c r="G8" s="19">
        <v>31387845</v>
      </c>
      <c r="H8" s="20">
        <v>31387845</v>
      </c>
      <c r="I8" s="22">
        <v>99010134</v>
      </c>
      <c r="J8" s="23">
        <v>-34108166</v>
      </c>
      <c r="K8" s="19">
        <v>-33490598</v>
      </c>
      <c r="L8" s="20">
        <v>-33155912</v>
      </c>
    </row>
    <row r="9" spans="1:12" ht="13.5" x14ac:dyDescent="0.25">
      <c r="A9" s="24" t="s">
        <v>24</v>
      </c>
      <c r="B9" s="18" t="s">
        <v>19</v>
      </c>
      <c r="C9" s="19">
        <v>58915297</v>
      </c>
      <c r="D9" s="19">
        <v>12729296</v>
      </c>
      <c r="E9" s="20">
        <v>19817865</v>
      </c>
      <c r="F9" s="21">
        <v>59261944</v>
      </c>
      <c r="G9" s="19">
        <v>59261944</v>
      </c>
      <c r="H9" s="20">
        <v>59261944</v>
      </c>
      <c r="I9" s="22">
        <v>2292264</v>
      </c>
      <c r="J9" s="23">
        <v>57852525</v>
      </c>
      <c r="K9" s="19">
        <v>60166626</v>
      </c>
      <c r="L9" s="20">
        <v>63174957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387456</v>
      </c>
      <c r="D11" s="19">
        <v>326476</v>
      </c>
      <c r="E11" s="20">
        <v>347278</v>
      </c>
      <c r="F11" s="21">
        <v>326476</v>
      </c>
      <c r="G11" s="19">
        <v>326476</v>
      </c>
      <c r="H11" s="20">
        <v>326476</v>
      </c>
      <c r="I11" s="22">
        <v>140380</v>
      </c>
      <c r="J11" s="23">
        <v>347278</v>
      </c>
      <c r="K11" s="19">
        <v>361169</v>
      </c>
      <c r="L11" s="20">
        <v>379228</v>
      </c>
    </row>
    <row r="12" spans="1:12" ht="13.5" x14ac:dyDescent="0.25">
      <c r="A12" s="29" t="s">
        <v>28</v>
      </c>
      <c r="B12" s="30" t="s">
        <v>19</v>
      </c>
      <c r="C12" s="31">
        <f>SUM(C6:C11)</f>
        <v>109222163</v>
      </c>
      <c r="D12" s="31">
        <f t="shared" ref="D12:L12" si="0">SUM(D6:D11)</f>
        <v>60476122</v>
      </c>
      <c r="E12" s="32">
        <f t="shared" si="0"/>
        <v>103749536</v>
      </c>
      <c r="F12" s="33">
        <f t="shared" si="0"/>
        <v>94884824</v>
      </c>
      <c r="G12" s="31">
        <f t="shared" si="0"/>
        <v>94884824</v>
      </c>
      <c r="H12" s="32">
        <f t="shared" si="0"/>
        <v>94884824</v>
      </c>
      <c r="I12" s="34">
        <f t="shared" si="0"/>
        <v>273095545</v>
      </c>
      <c r="J12" s="35">
        <f t="shared" si="0"/>
        <v>-49746</v>
      </c>
      <c r="K12" s="31">
        <f t="shared" si="0"/>
        <v>28095663</v>
      </c>
      <c r="L12" s="32">
        <f t="shared" si="0"/>
        <v>31544662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9973387</v>
      </c>
      <c r="E15" s="20">
        <v>1520034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1598248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152030308</v>
      </c>
      <c r="D17" s="19">
        <v>150579544</v>
      </c>
      <c r="E17" s="20">
        <v>150995942</v>
      </c>
      <c r="F17" s="21">
        <v>146783601</v>
      </c>
      <c r="G17" s="19">
        <v>0</v>
      </c>
      <c r="H17" s="20">
        <v>0</v>
      </c>
      <c r="I17" s="22">
        <v>-435235</v>
      </c>
      <c r="J17" s="23">
        <v>-154995942</v>
      </c>
      <c r="K17" s="19">
        <v>-161227780</v>
      </c>
      <c r="L17" s="20">
        <v>-169322705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507239600</v>
      </c>
      <c r="D19" s="19">
        <v>572514361</v>
      </c>
      <c r="E19" s="20">
        <v>535732215</v>
      </c>
      <c r="F19" s="21">
        <v>527290917</v>
      </c>
      <c r="G19" s="19">
        <v>20014100</v>
      </c>
      <c r="H19" s="20">
        <v>20014100</v>
      </c>
      <c r="I19" s="22">
        <v>-5170499</v>
      </c>
      <c r="J19" s="23">
        <v>477183912</v>
      </c>
      <c r="K19" s="19">
        <v>4137687</v>
      </c>
      <c r="L19" s="20">
        <v>4959404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991654</v>
      </c>
      <c r="D21" s="19">
        <v>4312900</v>
      </c>
      <c r="E21" s="20">
        <v>3369384</v>
      </c>
      <c r="F21" s="21">
        <v>4312900</v>
      </c>
      <c r="G21" s="19">
        <v>0</v>
      </c>
      <c r="H21" s="20">
        <v>0</v>
      </c>
      <c r="I21" s="22">
        <v>-810</v>
      </c>
      <c r="J21" s="23">
        <v>352075928</v>
      </c>
      <c r="K21" s="19">
        <v>1268838548</v>
      </c>
      <c r="L21" s="20">
        <v>1350390216</v>
      </c>
    </row>
    <row r="22" spans="1:12" ht="13.5" x14ac:dyDescent="0.25">
      <c r="A22" s="24" t="s">
        <v>38</v>
      </c>
      <c r="B22" s="18" t="s">
        <v>19</v>
      </c>
      <c r="C22" s="19">
        <v>500776</v>
      </c>
      <c r="D22" s="19">
        <v>239905</v>
      </c>
      <c r="E22" s="20">
        <v>3235845</v>
      </c>
      <c r="F22" s="21">
        <v>398786</v>
      </c>
      <c r="G22" s="19">
        <v>652347659</v>
      </c>
      <c r="H22" s="20">
        <v>652347659</v>
      </c>
      <c r="I22" s="22">
        <v>97692</v>
      </c>
      <c r="J22" s="23">
        <v>9643307</v>
      </c>
      <c r="K22" s="19">
        <v>10108072</v>
      </c>
      <c r="L22" s="20">
        <v>10700740</v>
      </c>
    </row>
    <row r="23" spans="1:12" ht="13.5" x14ac:dyDescent="0.25">
      <c r="A23" s="24" t="s">
        <v>39</v>
      </c>
      <c r="B23" s="18" t="s">
        <v>19</v>
      </c>
      <c r="C23" s="19">
        <v>2984705</v>
      </c>
      <c r="D23" s="19">
        <v>2984705</v>
      </c>
      <c r="E23" s="20">
        <v>2984705</v>
      </c>
      <c r="F23" s="25">
        <v>2984705</v>
      </c>
      <c r="G23" s="26">
        <v>0</v>
      </c>
      <c r="H23" s="27">
        <v>0</v>
      </c>
      <c r="I23" s="21">
        <v>0</v>
      </c>
      <c r="J23" s="28">
        <v>2984705</v>
      </c>
      <c r="K23" s="26">
        <v>3104093</v>
      </c>
      <c r="L23" s="27">
        <v>3259298</v>
      </c>
    </row>
    <row r="24" spans="1:12" ht="13.5" x14ac:dyDescent="0.25">
      <c r="A24" s="29" t="s">
        <v>40</v>
      </c>
      <c r="B24" s="37" t="s">
        <v>19</v>
      </c>
      <c r="C24" s="31">
        <f>SUM(C15:C23)</f>
        <v>665345291</v>
      </c>
      <c r="D24" s="38">
        <f t="shared" ref="D24:L24" si="1">SUM(D15:D23)</f>
        <v>740604802</v>
      </c>
      <c r="E24" s="39">
        <f t="shared" si="1"/>
        <v>697838125</v>
      </c>
      <c r="F24" s="40">
        <f t="shared" si="1"/>
        <v>681770909</v>
      </c>
      <c r="G24" s="38">
        <f t="shared" si="1"/>
        <v>672361759</v>
      </c>
      <c r="H24" s="39">
        <f t="shared" si="1"/>
        <v>672361759</v>
      </c>
      <c r="I24" s="41">
        <f t="shared" si="1"/>
        <v>-5508852</v>
      </c>
      <c r="J24" s="42">
        <f t="shared" si="1"/>
        <v>686891910</v>
      </c>
      <c r="K24" s="38">
        <f t="shared" si="1"/>
        <v>1124960620</v>
      </c>
      <c r="L24" s="39">
        <f t="shared" si="1"/>
        <v>1199986953</v>
      </c>
    </row>
    <row r="25" spans="1:12" ht="13.5" x14ac:dyDescent="0.25">
      <c r="A25" s="29" t="s">
        <v>41</v>
      </c>
      <c r="B25" s="30" t="s">
        <v>19</v>
      </c>
      <c r="C25" s="31">
        <f>+C12+C24</f>
        <v>774567454</v>
      </c>
      <c r="D25" s="31">
        <f t="shared" ref="D25:L25" si="2">+D12+D24</f>
        <v>801080924</v>
      </c>
      <c r="E25" s="32">
        <f t="shared" si="2"/>
        <v>801587661</v>
      </c>
      <c r="F25" s="33">
        <f t="shared" si="2"/>
        <v>776655733</v>
      </c>
      <c r="G25" s="31">
        <f t="shared" si="2"/>
        <v>767246583</v>
      </c>
      <c r="H25" s="32">
        <f t="shared" si="2"/>
        <v>767246583</v>
      </c>
      <c r="I25" s="34">
        <f t="shared" si="2"/>
        <v>267586693</v>
      </c>
      <c r="J25" s="35">
        <f t="shared" si="2"/>
        <v>686842164</v>
      </c>
      <c r="K25" s="31">
        <f t="shared" si="2"/>
        <v>1153056283</v>
      </c>
      <c r="L25" s="32">
        <f t="shared" si="2"/>
        <v>1231531615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315964</v>
      </c>
      <c r="D30" s="19">
        <v>345780</v>
      </c>
      <c r="E30" s="20">
        <v>297890</v>
      </c>
      <c r="F30" s="21">
        <v>528555</v>
      </c>
      <c r="G30" s="19">
        <v>528555</v>
      </c>
      <c r="H30" s="20">
        <v>528555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2349540</v>
      </c>
      <c r="D31" s="19">
        <v>2352444</v>
      </c>
      <c r="E31" s="20">
        <v>2373874</v>
      </c>
      <c r="F31" s="21">
        <v>2352444</v>
      </c>
      <c r="G31" s="19">
        <v>2352444</v>
      </c>
      <c r="H31" s="20">
        <v>2352444</v>
      </c>
      <c r="I31" s="22">
        <v>35950</v>
      </c>
      <c r="J31" s="23">
        <v>2397373</v>
      </c>
      <c r="K31" s="19">
        <v>2493268</v>
      </c>
      <c r="L31" s="20">
        <v>2617931</v>
      </c>
    </row>
    <row r="32" spans="1:12" ht="13.5" x14ac:dyDescent="0.25">
      <c r="A32" s="24" t="s">
        <v>48</v>
      </c>
      <c r="B32" s="18" t="s">
        <v>46</v>
      </c>
      <c r="C32" s="19">
        <v>304472750</v>
      </c>
      <c r="D32" s="19">
        <v>325185493</v>
      </c>
      <c r="E32" s="20">
        <v>386664136</v>
      </c>
      <c r="F32" s="21">
        <v>71312099</v>
      </c>
      <c r="G32" s="19">
        <v>-57423901</v>
      </c>
      <c r="H32" s="20">
        <v>-57423901</v>
      </c>
      <c r="I32" s="22">
        <v>15274649</v>
      </c>
      <c r="J32" s="23">
        <v>537015432</v>
      </c>
      <c r="K32" s="19">
        <v>554199544</v>
      </c>
      <c r="L32" s="20">
        <v>581909521</v>
      </c>
    </row>
    <row r="33" spans="1:12" ht="13.5" x14ac:dyDescent="0.25">
      <c r="A33" s="24" t="s">
        <v>49</v>
      </c>
      <c r="B33" s="18" t="s">
        <v>19</v>
      </c>
      <c r="C33" s="19">
        <v>894400</v>
      </c>
      <c r="D33" s="19">
        <v>37740829</v>
      </c>
      <c r="E33" s="20">
        <v>42858702</v>
      </c>
      <c r="F33" s="21">
        <v>2119580</v>
      </c>
      <c r="G33" s="19">
        <v>2119580</v>
      </c>
      <c r="H33" s="20">
        <v>2119580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308032654</v>
      </c>
      <c r="D34" s="31">
        <f t="shared" ref="D34:L34" si="3">SUM(D29:D33)</f>
        <v>365624546</v>
      </c>
      <c r="E34" s="32">
        <f t="shared" si="3"/>
        <v>432194602</v>
      </c>
      <c r="F34" s="33">
        <f t="shared" si="3"/>
        <v>76312678</v>
      </c>
      <c r="G34" s="31">
        <f t="shared" si="3"/>
        <v>-52423322</v>
      </c>
      <c r="H34" s="32">
        <f t="shared" si="3"/>
        <v>-52423322</v>
      </c>
      <c r="I34" s="34">
        <f t="shared" si="3"/>
        <v>15310599</v>
      </c>
      <c r="J34" s="35">
        <f t="shared" si="3"/>
        <v>539412805</v>
      </c>
      <c r="K34" s="31">
        <f t="shared" si="3"/>
        <v>556692812</v>
      </c>
      <c r="L34" s="32">
        <f t="shared" si="3"/>
        <v>584527452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2069916</v>
      </c>
      <c r="D37" s="19">
        <v>1655833</v>
      </c>
      <c r="E37" s="20">
        <v>1441287</v>
      </c>
      <c r="F37" s="21">
        <v>0</v>
      </c>
      <c r="G37" s="19">
        <v>0</v>
      </c>
      <c r="H37" s="20">
        <v>0</v>
      </c>
      <c r="I37" s="22">
        <v>0</v>
      </c>
      <c r="J37" s="23">
        <v>547617</v>
      </c>
      <c r="K37" s="19">
        <v>249727</v>
      </c>
      <c r="L37" s="20">
        <v>-48163</v>
      </c>
    </row>
    <row r="38" spans="1:12" ht="13.5" x14ac:dyDescent="0.25">
      <c r="A38" s="24" t="s">
        <v>49</v>
      </c>
      <c r="B38" s="18" t="s">
        <v>19</v>
      </c>
      <c r="C38" s="19">
        <v>59124785</v>
      </c>
      <c r="D38" s="19">
        <v>31609731</v>
      </c>
      <c r="E38" s="20">
        <v>33970852</v>
      </c>
      <c r="F38" s="21">
        <v>5129311</v>
      </c>
      <c r="G38" s="19">
        <v>5129311</v>
      </c>
      <c r="H38" s="20">
        <v>5129311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61194701</v>
      </c>
      <c r="D39" s="38">
        <f t="shared" ref="D39:L39" si="4">SUM(D37:D38)</f>
        <v>33265564</v>
      </c>
      <c r="E39" s="39">
        <f t="shared" si="4"/>
        <v>35412139</v>
      </c>
      <c r="F39" s="40">
        <f t="shared" si="4"/>
        <v>5129311</v>
      </c>
      <c r="G39" s="38">
        <f t="shared" si="4"/>
        <v>5129311</v>
      </c>
      <c r="H39" s="39">
        <f t="shared" si="4"/>
        <v>5129311</v>
      </c>
      <c r="I39" s="40">
        <f t="shared" si="4"/>
        <v>0</v>
      </c>
      <c r="J39" s="42">
        <f t="shared" si="4"/>
        <v>547617</v>
      </c>
      <c r="K39" s="38">
        <f t="shared" si="4"/>
        <v>249727</v>
      </c>
      <c r="L39" s="39">
        <f t="shared" si="4"/>
        <v>-48163</v>
      </c>
    </row>
    <row r="40" spans="1:12" ht="13.5" x14ac:dyDescent="0.25">
      <c r="A40" s="29" t="s">
        <v>54</v>
      </c>
      <c r="B40" s="30" t="s">
        <v>19</v>
      </c>
      <c r="C40" s="31">
        <f>+C34+C39</f>
        <v>369227355</v>
      </c>
      <c r="D40" s="31">
        <f t="shared" ref="D40:L40" si="5">+D34+D39</f>
        <v>398890110</v>
      </c>
      <c r="E40" s="32">
        <f t="shared" si="5"/>
        <v>467606741</v>
      </c>
      <c r="F40" s="33">
        <f t="shared" si="5"/>
        <v>81441989</v>
      </c>
      <c r="G40" s="31">
        <f t="shared" si="5"/>
        <v>-47294011</v>
      </c>
      <c r="H40" s="32">
        <f t="shared" si="5"/>
        <v>-47294011</v>
      </c>
      <c r="I40" s="34">
        <f t="shared" si="5"/>
        <v>15310599</v>
      </c>
      <c r="J40" s="35">
        <f t="shared" si="5"/>
        <v>539960422</v>
      </c>
      <c r="K40" s="31">
        <f t="shared" si="5"/>
        <v>556942539</v>
      </c>
      <c r="L40" s="32">
        <f t="shared" si="5"/>
        <v>584479289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405340099</v>
      </c>
      <c r="D42" s="46">
        <f t="shared" ref="D42:L42" si="6">+D25-D40</f>
        <v>402190814</v>
      </c>
      <c r="E42" s="47">
        <f t="shared" si="6"/>
        <v>333980920</v>
      </c>
      <c r="F42" s="48">
        <f t="shared" si="6"/>
        <v>695213744</v>
      </c>
      <c r="G42" s="46">
        <f t="shared" si="6"/>
        <v>814540594</v>
      </c>
      <c r="H42" s="47">
        <f t="shared" si="6"/>
        <v>814540594</v>
      </c>
      <c r="I42" s="49">
        <f t="shared" si="6"/>
        <v>252276094</v>
      </c>
      <c r="J42" s="50">
        <f t="shared" si="6"/>
        <v>146881742</v>
      </c>
      <c r="K42" s="46">
        <f t="shared" si="6"/>
        <v>596113744</v>
      </c>
      <c r="L42" s="47">
        <f t="shared" si="6"/>
        <v>647052326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429037633</v>
      </c>
      <c r="D45" s="19">
        <v>469257331</v>
      </c>
      <c r="E45" s="20">
        <v>333980936</v>
      </c>
      <c r="F45" s="21">
        <v>665607302</v>
      </c>
      <c r="G45" s="19">
        <v>814540594</v>
      </c>
      <c r="H45" s="20">
        <v>814540594</v>
      </c>
      <c r="I45" s="22">
        <v>-15879973</v>
      </c>
      <c r="J45" s="23">
        <v>146881742</v>
      </c>
      <c r="K45" s="19">
        <v>596113744</v>
      </c>
      <c r="L45" s="20">
        <v>647052326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429037633</v>
      </c>
      <c r="D48" s="53">
        <f t="shared" ref="D48:L48" si="7">SUM(D45:D47)</f>
        <v>469257331</v>
      </c>
      <c r="E48" s="54">
        <f t="shared" si="7"/>
        <v>333980936</v>
      </c>
      <c r="F48" s="55">
        <f t="shared" si="7"/>
        <v>665607302</v>
      </c>
      <c r="G48" s="53">
        <f t="shared" si="7"/>
        <v>814540594</v>
      </c>
      <c r="H48" s="54">
        <f t="shared" si="7"/>
        <v>814540594</v>
      </c>
      <c r="I48" s="56">
        <f t="shared" si="7"/>
        <v>-15879973</v>
      </c>
      <c r="J48" s="57">
        <f t="shared" si="7"/>
        <v>146881742</v>
      </c>
      <c r="K48" s="53">
        <f t="shared" si="7"/>
        <v>596113744</v>
      </c>
      <c r="L48" s="54">
        <f t="shared" si="7"/>
        <v>647052326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1309968</v>
      </c>
      <c r="D6" s="19">
        <v>61664100</v>
      </c>
      <c r="E6" s="20">
        <v>253796</v>
      </c>
      <c r="F6" s="21">
        <v>4347018</v>
      </c>
      <c r="G6" s="19">
        <v>4347018</v>
      </c>
      <c r="H6" s="20">
        <v>4347018</v>
      </c>
      <c r="I6" s="22">
        <v>-86361172</v>
      </c>
      <c r="J6" s="23">
        <v>4447998</v>
      </c>
      <c r="K6" s="19">
        <v>3623619</v>
      </c>
      <c r="L6" s="20">
        <v>2762142</v>
      </c>
    </row>
    <row r="7" spans="1:12" ht="13.5" x14ac:dyDescent="0.25">
      <c r="A7" s="24" t="s">
        <v>22</v>
      </c>
      <c r="B7" s="18" t="s">
        <v>9</v>
      </c>
      <c r="C7" s="19">
        <v>4115511</v>
      </c>
      <c r="D7" s="19">
        <v>21824285</v>
      </c>
      <c r="E7" s="20">
        <v>4988903</v>
      </c>
      <c r="F7" s="21">
        <v>5000000</v>
      </c>
      <c r="G7" s="19">
        <v>5000000</v>
      </c>
      <c r="H7" s="20">
        <v>5000000</v>
      </c>
      <c r="I7" s="22">
        <v>16606802</v>
      </c>
      <c r="J7" s="23">
        <v>4789902</v>
      </c>
      <c r="K7" s="19">
        <v>4989902</v>
      </c>
      <c r="L7" s="20">
        <v>4989902</v>
      </c>
    </row>
    <row r="8" spans="1:12" ht="13.5" x14ac:dyDescent="0.25">
      <c r="A8" s="24" t="s">
        <v>23</v>
      </c>
      <c r="B8" s="18" t="s">
        <v>9</v>
      </c>
      <c r="C8" s="19">
        <v>207410522</v>
      </c>
      <c r="D8" s="19">
        <v>273327968</v>
      </c>
      <c r="E8" s="20">
        <v>372931005</v>
      </c>
      <c r="F8" s="21">
        <v>554284265</v>
      </c>
      <c r="G8" s="19">
        <v>554284265</v>
      </c>
      <c r="H8" s="20">
        <v>554284265</v>
      </c>
      <c r="I8" s="22">
        <v>79556642</v>
      </c>
      <c r="J8" s="23">
        <v>330373602</v>
      </c>
      <c r="K8" s="19">
        <v>235721434</v>
      </c>
      <c r="L8" s="20">
        <v>184797328</v>
      </c>
    </row>
    <row r="9" spans="1:12" ht="13.5" x14ac:dyDescent="0.25">
      <c r="A9" s="24" t="s">
        <v>24</v>
      </c>
      <c r="B9" s="18" t="s">
        <v>19</v>
      </c>
      <c r="C9" s="19">
        <v>42659128</v>
      </c>
      <c r="D9" s="19">
        <v>43605742</v>
      </c>
      <c r="E9" s="20">
        <v>83913623</v>
      </c>
      <c r="F9" s="21">
        <v>13074059</v>
      </c>
      <c r="G9" s="19">
        <v>13074059</v>
      </c>
      <c r="H9" s="20">
        <v>13074059</v>
      </c>
      <c r="I9" s="22">
        <v>26444321</v>
      </c>
      <c r="J9" s="23">
        <v>124344441</v>
      </c>
      <c r="K9" s="19">
        <v>68662156</v>
      </c>
      <c r="L9" s="20">
        <v>68660156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2177544</v>
      </c>
      <c r="D11" s="19">
        <v>2185576</v>
      </c>
      <c r="E11" s="20">
        <v>2069519</v>
      </c>
      <c r="F11" s="21">
        <v>2262754</v>
      </c>
      <c r="G11" s="19">
        <v>2262754</v>
      </c>
      <c r="H11" s="20">
        <v>2262754</v>
      </c>
      <c r="I11" s="22">
        <v>0</v>
      </c>
      <c r="J11" s="23">
        <v>2443074</v>
      </c>
      <c r="K11" s="19">
        <v>2647269</v>
      </c>
      <c r="L11" s="20">
        <v>2647269</v>
      </c>
    </row>
    <row r="12" spans="1:12" ht="13.5" x14ac:dyDescent="0.25">
      <c r="A12" s="29" t="s">
        <v>28</v>
      </c>
      <c r="B12" s="30" t="s">
        <v>19</v>
      </c>
      <c r="C12" s="31">
        <f>SUM(C6:C11)</f>
        <v>257672673</v>
      </c>
      <c r="D12" s="31">
        <f t="shared" ref="D12:L12" si="0">SUM(D6:D11)</f>
        <v>402607671</v>
      </c>
      <c r="E12" s="32">
        <f t="shared" si="0"/>
        <v>464156846</v>
      </c>
      <c r="F12" s="33">
        <f t="shared" si="0"/>
        <v>578968096</v>
      </c>
      <c r="G12" s="31">
        <f t="shared" si="0"/>
        <v>578968096</v>
      </c>
      <c r="H12" s="32">
        <f t="shared" si="0"/>
        <v>578968096</v>
      </c>
      <c r="I12" s="34">
        <f t="shared" si="0"/>
        <v>36246593</v>
      </c>
      <c r="J12" s="35">
        <f t="shared" si="0"/>
        <v>466399017</v>
      </c>
      <c r="K12" s="31">
        <f t="shared" si="0"/>
        <v>315644380</v>
      </c>
      <c r="L12" s="32">
        <f t="shared" si="0"/>
        <v>263856797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3665508</v>
      </c>
      <c r="D16" s="19">
        <v>3759508</v>
      </c>
      <c r="E16" s="20">
        <v>3853509</v>
      </c>
      <c r="F16" s="25">
        <v>3759508</v>
      </c>
      <c r="G16" s="26">
        <v>3759508</v>
      </c>
      <c r="H16" s="27">
        <v>3759508</v>
      </c>
      <c r="I16" s="22">
        <v>0</v>
      </c>
      <c r="J16" s="28">
        <v>8751629</v>
      </c>
      <c r="K16" s="26">
        <v>8751640</v>
      </c>
      <c r="L16" s="27">
        <v>8751646</v>
      </c>
    </row>
    <row r="17" spans="1:12" ht="13.5" x14ac:dyDescent="0.25">
      <c r="A17" s="24" t="s">
        <v>33</v>
      </c>
      <c r="B17" s="18" t="s">
        <v>19</v>
      </c>
      <c r="C17" s="19">
        <v>2393352</v>
      </c>
      <c r="D17" s="19">
        <v>2347732</v>
      </c>
      <c r="E17" s="20">
        <v>2302236</v>
      </c>
      <c r="F17" s="21">
        <v>2252839</v>
      </c>
      <c r="G17" s="19">
        <v>2252839</v>
      </c>
      <c r="H17" s="20">
        <v>2252839</v>
      </c>
      <c r="I17" s="22">
        <v>0</v>
      </c>
      <c r="J17" s="23">
        <v>2302237</v>
      </c>
      <c r="K17" s="19">
        <v>2254739</v>
      </c>
      <c r="L17" s="20">
        <v>2205104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1759693439</v>
      </c>
      <c r="D19" s="19">
        <v>1751672049</v>
      </c>
      <c r="E19" s="20">
        <v>1837169825</v>
      </c>
      <c r="F19" s="21">
        <v>1851233516</v>
      </c>
      <c r="G19" s="19">
        <v>1855934167</v>
      </c>
      <c r="H19" s="20">
        <v>1855934167</v>
      </c>
      <c r="I19" s="22">
        <v>177358003</v>
      </c>
      <c r="J19" s="23">
        <v>2019539043</v>
      </c>
      <c r="K19" s="19">
        <v>2170229905</v>
      </c>
      <c r="L19" s="20">
        <v>2342788730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17496</v>
      </c>
      <c r="D22" s="19">
        <v>9745</v>
      </c>
      <c r="E22" s="20">
        <v>2076</v>
      </c>
      <c r="F22" s="21">
        <v>158145</v>
      </c>
      <c r="G22" s="19">
        <v>8145</v>
      </c>
      <c r="H22" s="20">
        <v>8145</v>
      </c>
      <c r="I22" s="22">
        <v>0</v>
      </c>
      <c r="J22" s="23">
        <v>152076</v>
      </c>
      <c r="K22" s="19">
        <v>1070</v>
      </c>
      <c r="L22" s="20">
        <v>19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1765769795</v>
      </c>
      <c r="D24" s="38">
        <f t="shared" ref="D24:L24" si="1">SUM(D15:D23)</f>
        <v>1757789034</v>
      </c>
      <c r="E24" s="39">
        <f t="shared" si="1"/>
        <v>1843327646</v>
      </c>
      <c r="F24" s="40">
        <f t="shared" si="1"/>
        <v>1857404008</v>
      </c>
      <c r="G24" s="38">
        <f t="shared" si="1"/>
        <v>1861954659</v>
      </c>
      <c r="H24" s="39">
        <f t="shared" si="1"/>
        <v>1861954659</v>
      </c>
      <c r="I24" s="41">
        <f t="shared" si="1"/>
        <v>177358003</v>
      </c>
      <c r="J24" s="42">
        <f t="shared" si="1"/>
        <v>2030744985</v>
      </c>
      <c r="K24" s="38">
        <f t="shared" si="1"/>
        <v>2181237354</v>
      </c>
      <c r="L24" s="39">
        <f t="shared" si="1"/>
        <v>2353745499</v>
      </c>
    </row>
    <row r="25" spans="1:12" ht="13.5" x14ac:dyDescent="0.25">
      <c r="A25" s="29" t="s">
        <v>41</v>
      </c>
      <c r="B25" s="30" t="s">
        <v>19</v>
      </c>
      <c r="C25" s="31">
        <f>+C12+C24</f>
        <v>2023442468</v>
      </c>
      <c r="D25" s="31">
        <f t="shared" ref="D25:L25" si="2">+D12+D24</f>
        <v>2160396705</v>
      </c>
      <c r="E25" s="32">
        <f t="shared" si="2"/>
        <v>2307484492</v>
      </c>
      <c r="F25" s="33">
        <f t="shared" si="2"/>
        <v>2436372104</v>
      </c>
      <c r="G25" s="31">
        <f t="shared" si="2"/>
        <v>2440922755</v>
      </c>
      <c r="H25" s="32">
        <f t="shared" si="2"/>
        <v>2440922755</v>
      </c>
      <c r="I25" s="34">
        <f t="shared" si="2"/>
        <v>213604596</v>
      </c>
      <c r="J25" s="35">
        <f t="shared" si="2"/>
        <v>2497144002</v>
      </c>
      <c r="K25" s="31">
        <f t="shared" si="2"/>
        <v>2496881734</v>
      </c>
      <c r="L25" s="32">
        <f t="shared" si="2"/>
        <v>2617602296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1286609</v>
      </c>
      <c r="D30" s="19">
        <v>480406</v>
      </c>
      <c r="E30" s="20">
        <v>675200</v>
      </c>
      <c r="F30" s="21">
        <v>968850</v>
      </c>
      <c r="G30" s="19">
        <v>968850</v>
      </c>
      <c r="H30" s="20">
        <v>968850</v>
      </c>
      <c r="I30" s="22">
        <v>-346485</v>
      </c>
      <c r="J30" s="23">
        <v>30962698</v>
      </c>
      <c r="K30" s="19">
        <v>1868850</v>
      </c>
      <c r="L30" s="20">
        <v>1868850</v>
      </c>
    </row>
    <row r="31" spans="1:12" ht="13.5" x14ac:dyDescent="0.25">
      <c r="A31" s="24" t="s">
        <v>47</v>
      </c>
      <c r="B31" s="18" t="s">
        <v>19</v>
      </c>
      <c r="C31" s="19">
        <v>975566</v>
      </c>
      <c r="D31" s="19">
        <v>1029952</v>
      </c>
      <c r="E31" s="20">
        <v>1130827</v>
      </c>
      <c r="F31" s="21">
        <v>870952</v>
      </c>
      <c r="G31" s="19">
        <v>870952</v>
      </c>
      <c r="H31" s="20">
        <v>870952</v>
      </c>
      <c r="I31" s="22">
        <v>146771</v>
      </c>
      <c r="J31" s="23">
        <v>1230826</v>
      </c>
      <c r="K31" s="19">
        <v>1221726</v>
      </c>
      <c r="L31" s="20">
        <v>1221726</v>
      </c>
    </row>
    <row r="32" spans="1:12" ht="13.5" x14ac:dyDescent="0.25">
      <c r="A32" s="24" t="s">
        <v>48</v>
      </c>
      <c r="B32" s="18" t="s">
        <v>46</v>
      </c>
      <c r="C32" s="19">
        <v>148681904</v>
      </c>
      <c r="D32" s="19">
        <v>207165067</v>
      </c>
      <c r="E32" s="20">
        <v>176598073</v>
      </c>
      <c r="F32" s="21">
        <v>95400088</v>
      </c>
      <c r="G32" s="19">
        <v>71641793</v>
      </c>
      <c r="H32" s="20">
        <v>71641793</v>
      </c>
      <c r="I32" s="22">
        <v>-48592918</v>
      </c>
      <c r="J32" s="23">
        <v>157356616</v>
      </c>
      <c r="K32" s="19">
        <v>155964551</v>
      </c>
      <c r="L32" s="20">
        <v>155409877</v>
      </c>
    </row>
    <row r="33" spans="1:12" ht="13.5" x14ac:dyDescent="0.25">
      <c r="A33" s="24" t="s">
        <v>49</v>
      </c>
      <c r="B33" s="18" t="s">
        <v>19</v>
      </c>
      <c r="C33" s="19">
        <v>31841050</v>
      </c>
      <c r="D33" s="19">
        <v>20438446</v>
      </c>
      <c r="E33" s="20">
        <v>37189069</v>
      </c>
      <c r="F33" s="21">
        <v>6541618</v>
      </c>
      <c r="G33" s="19">
        <v>6541618</v>
      </c>
      <c r="H33" s="20">
        <v>6541618</v>
      </c>
      <c r="I33" s="22">
        <v>-5979549</v>
      </c>
      <c r="J33" s="23">
        <v>38634549</v>
      </c>
      <c r="K33" s="19">
        <v>38634549</v>
      </c>
      <c r="L33" s="20">
        <v>26756729</v>
      </c>
    </row>
    <row r="34" spans="1:12" ht="13.5" x14ac:dyDescent="0.25">
      <c r="A34" s="29" t="s">
        <v>50</v>
      </c>
      <c r="B34" s="30" t="s">
        <v>19</v>
      </c>
      <c r="C34" s="31">
        <f>SUM(C29:C33)</f>
        <v>182785129</v>
      </c>
      <c r="D34" s="31">
        <f t="shared" ref="D34:L34" si="3">SUM(D29:D33)</f>
        <v>229113871</v>
      </c>
      <c r="E34" s="32">
        <f t="shared" si="3"/>
        <v>215593169</v>
      </c>
      <c r="F34" s="33">
        <f t="shared" si="3"/>
        <v>103781508</v>
      </c>
      <c r="G34" s="31">
        <f t="shared" si="3"/>
        <v>80023213</v>
      </c>
      <c r="H34" s="32">
        <f t="shared" si="3"/>
        <v>80023213</v>
      </c>
      <c r="I34" s="34">
        <f t="shared" si="3"/>
        <v>-54772181</v>
      </c>
      <c r="J34" s="35">
        <f t="shared" si="3"/>
        <v>228184689</v>
      </c>
      <c r="K34" s="31">
        <f t="shared" si="3"/>
        <v>197689676</v>
      </c>
      <c r="L34" s="32">
        <f t="shared" si="3"/>
        <v>185257182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4885268</v>
      </c>
      <c r="D37" s="19">
        <v>2847632</v>
      </c>
      <c r="E37" s="20">
        <v>2050922</v>
      </c>
      <c r="F37" s="21">
        <v>161260390</v>
      </c>
      <c r="G37" s="19">
        <v>161260390</v>
      </c>
      <c r="H37" s="20">
        <v>161260390</v>
      </c>
      <c r="I37" s="22">
        <v>39673166</v>
      </c>
      <c r="J37" s="23">
        <v>2548927</v>
      </c>
      <c r="K37" s="19">
        <v>1877416</v>
      </c>
      <c r="L37" s="20">
        <v>2113272</v>
      </c>
    </row>
    <row r="38" spans="1:12" ht="13.5" x14ac:dyDescent="0.25">
      <c r="A38" s="24" t="s">
        <v>49</v>
      </c>
      <c r="B38" s="18" t="s">
        <v>19</v>
      </c>
      <c r="C38" s="19">
        <v>35131094</v>
      </c>
      <c r="D38" s="19">
        <v>49219019</v>
      </c>
      <c r="E38" s="20">
        <v>44283840</v>
      </c>
      <c r="F38" s="21">
        <v>22621739</v>
      </c>
      <c r="G38" s="19">
        <v>22621739</v>
      </c>
      <c r="H38" s="20">
        <v>22621739</v>
      </c>
      <c r="I38" s="22">
        <v>0</v>
      </c>
      <c r="J38" s="23">
        <v>45623625</v>
      </c>
      <c r="K38" s="19">
        <v>34932597</v>
      </c>
      <c r="L38" s="20">
        <v>34911101</v>
      </c>
    </row>
    <row r="39" spans="1:12" ht="13.5" x14ac:dyDescent="0.25">
      <c r="A39" s="29" t="s">
        <v>53</v>
      </c>
      <c r="B39" s="37" t="s">
        <v>19</v>
      </c>
      <c r="C39" s="31">
        <f>SUM(C37:C38)</f>
        <v>40016362</v>
      </c>
      <c r="D39" s="38">
        <f t="shared" ref="D39:L39" si="4">SUM(D37:D38)</f>
        <v>52066651</v>
      </c>
      <c r="E39" s="39">
        <f t="shared" si="4"/>
        <v>46334762</v>
      </c>
      <c r="F39" s="40">
        <f t="shared" si="4"/>
        <v>183882129</v>
      </c>
      <c r="G39" s="38">
        <f t="shared" si="4"/>
        <v>183882129</v>
      </c>
      <c r="H39" s="39">
        <f t="shared" si="4"/>
        <v>183882129</v>
      </c>
      <c r="I39" s="40">
        <f t="shared" si="4"/>
        <v>39673166</v>
      </c>
      <c r="J39" s="42">
        <f t="shared" si="4"/>
        <v>48172552</v>
      </c>
      <c r="K39" s="38">
        <f t="shared" si="4"/>
        <v>36810013</v>
      </c>
      <c r="L39" s="39">
        <f t="shared" si="4"/>
        <v>37024373</v>
      </c>
    </row>
    <row r="40" spans="1:12" ht="13.5" x14ac:dyDescent="0.25">
      <c r="A40" s="29" t="s">
        <v>54</v>
      </c>
      <c r="B40" s="30" t="s">
        <v>19</v>
      </c>
      <c r="C40" s="31">
        <f>+C34+C39</f>
        <v>222801491</v>
      </c>
      <c r="D40" s="31">
        <f t="shared" ref="D40:L40" si="5">+D34+D39</f>
        <v>281180522</v>
      </c>
      <c r="E40" s="32">
        <f t="shared" si="5"/>
        <v>261927931</v>
      </c>
      <c r="F40" s="33">
        <f t="shared" si="5"/>
        <v>287663637</v>
      </c>
      <c r="G40" s="31">
        <f t="shared" si="5"/>
        <v>263905342</v>
      </c>
      <c r="H40" s="32">
        <f t="shared" si="5"/>
        <v>263905342</v>
      </c>
      <c r="I40" s="34">
        <f t="shared" si="5"/>
        <v>-15099015</v>
      </c>
      <c r="J40" s="35">
        <f t="shared" si="5"/>
        <v>276357241</v>
      </c>
      <c r="K40" s="31">
        <f t="shared" si="5"/>
        <v>234499689</v>
      </c>
      <c r="L40" s="32">
        <f t="shared" si="5"/>
        <v>222281555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1800640977</v>
      </c>
      <c r="D42" s="46">
        <f t="shared" ref="D42:L42" si="6">+D25-D40</f>
        <v>1879216183</v>
      </c>
      <c r="E42" s="47">
        <f t="shared" si="6"/>
        <v>2045556561</v>
      </c>
      <c r="F42" s="48">
        <f t="shared" si="6"/>
        <v>2148708467</v>
      </c>
      <c r="G42" s="46">
        <f t="shared" si="6"/>
        <v>2177017413</v>
      </c>
      <c r="H42" s="47">
        <f t="shared" si="6"/>
        <v>2177017413</v>
      </c>
      <c r="I42" s="49">
        <f t="shared" si="6"/>
        <v>228703611</v>
      </c>
      <c r="J42" s="50">
        <f t="shared" si="6"/>
        <v>2220786761</v>
      </c>
      <c r="K42" s="46">
        <f t="shared" si="6"/>
        <v>2262382045</v>
      </c>
      <c r="L42" s="47">
        <f t="shared" si="6"/>
        <v>2395320741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1693624361</v>
      </c>
      <c r="D45" s="19">
        <v>1809429739</v>
      </c>
      <c r="E45" s="20">
        <v>1875163992</v>
      </c>
      <c r="F45" s="21">
        <v>2148708468</v>
      </c>
      <c r="G45" s="19">
        <v>2176979363</v>
      </c>
      <c r="H45" s="20">
        <v>2176979363</v>
      </c>
      <c r="I45" s="22">
        <v>-7711433</v>
      </c>
      <c r="J45" s="23">
        <v>2220653882</v>
      </c>
      <c r="K45" s="19">
        <v>2261824620</v>
      </c>
      <c r="L45" s="20">
        <v>2389738222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1693624361</v>
      </c>
      <c r="D48" s="53">
        <f t="shared" ref="D48:L48" si="7">SUM(D45:D47)</f>
        <v>1809429739</v>
      </c>
      <c r="E48" s="54">
        <f t="shared" si="7"/>
        <v>1875163992</v>
      </c>
      <c r="F48" s="55">
        <f t="shared" si="7"/>
        <v>2148708468</v>
      </c>
      <c r="G48" s="53">
        <f t="shared" si="7"/>
        <v>2176979363</v>
      </c>
      <c r="H48" s="54">
        <f t="shared" si="7"/>
        <v>2176979363</v>
      </c>
      <c r="I48" s="56">
        <f t="shared" si="7"/>
        <v>-7711433</v>
      </c>
      <c r="J48" s="57">
        <f t="shared" si="7"/>
        <v>2220653882</v>
      </c>
      <c r="K48" s="53">
        <f t="shared" si="7"/>
        <v>2261824620</v>
      </c>
      <c r="L48" s="54">
        <f t="shared" si="7"/>
        <v>2389738222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-24529504</v>
      </c>
      <c r="D6" s="19">
        <v>21801666</v>
      </c>
      <c r="E6" s="20">
        <v>87076963</v>
      </c>
      <c r="F6" s="21">
        <v>7055095</v>
      </c>
      <c r="G6" s="19">
        <v>142267832</v>
      </c>
      <c r="H6" s="20">
        <v>142267832</v>
      </c>
      <c r="I6" s="22">
        <v>65775449</v>
      </c>
      <c r="J6" s="23">
        <v>33687681</v>
      </c>
      <c r="K6" s="19">
        <v>56054060</v>
      </c>
      <c r="L6" s="20">
        <v>86587224</v>
      </c>
    </row>
    <row r="7" spans="1:12" ht="13.5" x14ac:dyDescent="0.25">
      <c r="A7" s="24" t="s">
        <v>22</v>
      </c>
      <c r="B7" s="18" t="s">
        <v>9</v>
      </c>
      <c r="C7" s="19">
        <v>114716288</v>
      </c>
      <c r="D7" s="19">
        <v>116167798</v>
      </c>
      <c r="E7" s="20">
        <v>119746456</v>
      </c>
      <c r="F7" s="21">
        <v>116167799</v>
      </c>
      <c r="G7" s="19">
        <v>116167799</v>
      </c>
      <c r="H7" s="20">
        <v>116167799</v>
      </c>
      <c r="I7" s="22">
        <v>143317350</v>
      </c>
      <c r="J7" s="23">
        <v>149683084</v>
      </c>
      <c r="K7" s="19">
        <v>149683084</v>
      </c>
      <c r="L7" s="20">
        <v>149683084</v>
      </c>
    </row>
    <row r="8" spans="1:12" ht="13.5" x14ac:dyDescent="0.25">
      <c r="A8" s="24" t="s">
        <v>23</v>
      </c>
      <c r="B8" s="18" t="s">
        <v>9</v>
      </c>
      <c r="C8" s="19">
        <v>48748718</v>
      </c>
      <c r="D8" s="19">
        <v>22709571</v>
      </c>
      <c r="E8" s="20">
        <v>25584490</v>
      </c>
      <c r="F8" s="21">
        <v>-10606622</v>
      </c>
      <c r="G8" s="19">
        <v>-10606622</v>
      </c>
      <c r="H8" s="20">
        <v>-10606622</v>
      </c>
      <c r="I8" s="22">
        <v>37238681</v>
      </c>
      <c r="J8" s="23">
        <v>42562243</v>
      </c>
      <c r="K8" s="19">
        <v>55973190</v>
      </c>
      <c r="L8" s="20">
        <v>70407153</v>
      </c>
    </row>
    <row r="9" spans="1:12" ht="13.5" x14ac:dyDescent="0.25">
      <c r="A9" s="24" t="s">
        <v>24</v>
      </c>
      <c r="B9" s="18" t="s">
        <v>19</v>
      </c>
      <c r="C9" s="19">
        <v>47330219</v>
      </c>
      <c r="D9" s="19">
        <v>40839717</v>
      </c>
      <c r="E9" s="20">
        <v>39384672</v>
      </c>
      <c r="F9" s="21">
        <v>29275918</v>
      </c>
      <c r="G9" s="19">
        <v>29275918</v>
      </c>
      <c r="H9" s="20">
        <v>29275918</v>
      </c>
      <c r="I9" s="22">
        <v>45229824</v>
      </c>
      <c r="J9" s="23">
        <v>10306416</v>
      </c>
      <c r="K9" s="19">
        <v>10411416</v>
      </c>
      <c r="L9" s="20">
        <v>10521414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14423965</v>
      </c>
      <c r="D11" s="19">
        <v>819126</v>
      </c>
      <c r="E11" s="20">
        <v>194326</v>
      </c>
      <c r="F11" s="21">
        <v>12169626</v>
      </c>
      <c r="G11" s="19">
        <v>2324626</v>
      </c>
      <c r="H11" s="20">
        <v>2324626</v>
      </c>
      <c r="I11" s="22">
        <v>11544826</v>
      </c>
      <c r="J11" s="23">
        <v>242908</v>
      </c>
      <c r="K11" s="19">
        <v>242908</v>
      </c>
      <c r="L11" s="20">
        <v>242908</v>
      </c>
    </row>
    <row r="12" spans="1:12" ht="13.5" x14ac:dyDescent="0.25">
      <c r="A12" s="29" t="s">
        <v>28</v>
      </c>
      <c r="B12" s="30" t="s">
        <v>19</v>
      </c>
      <c r="C12" s="31">
        <f>SUM(C6:C11)</f>
        <v>200689686</v>
      </c>
      <c r="D12" s="31">
        <f t="shared" ref="D12:L12" si="0">SUM(D6:D11)</f>
        <v>202337878</v>
      </c>
      <c r="E12" s="32">
        <f t="shared" si="0"/>
        <v>271986907</v>
      </c>
      <c r="F12" s="33">
        <f t="shared" si="0"/>
        <v>154061816</v>
      </c>
      <c r="G12" s="31">
        <f t="shared" si="0"/>
        <v>279429553</v>
      </c>
      <c r="H12" s="32">
        <f t="shared" si="0"/>
        <v>279429553</v>
      </c>
      <c r="I12" s="34">
        <f t="shared" si="0"/>
        <v>303106130</v>
      </c>
      <c r="J12" s="35">
        <f t="shared" si="0"/>
        <v>236482332</v>
      </c>
      <c r="K12" s="31">
        <f t="shared" si="0"/>
        <v>272364658</v>
      </c>
      <c r="L12" s="32">
        <f t="shared" si="0"/>
        <v>317441783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6474472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393368510</v>
      </c>
      <c r="D17" s="19">
        <v>579929058</v>
      </c>
      <c r="E17" s="20">
        <v>865385895</v>
      </c>
      <c r="F17" s="21">
        <v>393368510</v>
      </c>
      <c r="G17" s="19">
        <v>393368510</v>
      </c>
      <c r="H17" s="20">
        <v>393368510</v>
      </c>
      <c r="I17" s="22">
        <v>678825348</v>
      </c>
      <c r="J17" s="23">
        <v>724911322</v>
      </c>
      <c r="K17" s="19">
        <v>724911322</v>
      </c>
      <c r="L17" s="20">
        <v>724911322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649118266</v>
      </c>
      <c r="D19" s="19">
        <v>772106867</v>
      </c>
      <c r="E19" s="20">
        <v>793669228</v>
      </c>
      <c r="F19" s="21">
        <v>795483155</v>
      </c>
      <c r="G19" s="19">
        <v>822044364</v>
      </c>
      <c r="H19" s="20">
        <v>822044364</v>
      </c>
      <c r="I19" s="22">
        <v>747892586</v>
      </c>
      <c r="J19" s="23">
        <v>1049218226</v>
      </c>
      <c r="K19" s="19">
        <v>1059870494</v>
      </c>
      <c r="L19" s="20">
        <v>1062352078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6764304</v>
      </c>
      <c r="G22" s="19">
        <v>7664304</v>
      </c>
      <c r="H22" s="20">
        <v>7664304</v>
      </c>
      <c r="I22" s="22">
        <v>0</v>
      </c>
      <c r="J22" s="23">
        <v>4099992</v>
      </c>
      <c r="K22" s="19">
        <v>8364000</v>
      </c>
      <c r="L22" s="20">
        <v>12819888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999996</v>
      </c>
      <c r="K23" s="26">
        <v>999996</v>
      </c>
      <c r="L23" s="27">
        <v>999996</v>
      </c>
    </row>
    <row r="24" spans="1:12" ht="13.5" x14ac:dyDescent="0.25">
      <c r="A24" s="29" t="s">
        <v>40</v>
      </c>
      <c r="B24" s="37" t="s">
        <v>19</v>
      </c>
      <c r="C24" s="31">
        <f>SUM(C15:C23)</f>
        <v>1048961248</v>
      </c>
      <c r="D24" s="38">
        <f t="shared" ref="D24:L24" si="1">SUM(D15:D23)</f>
        <v>1352035925</v>
      </c>
      <c r="E24" s="39">
        <f t="shared" si="1"/>
        <v>1659055123</v>
      </c>
      <c r="F24" s="40">
        <f t="shared" si="1"/>
        <v>1195615969</v>
      </c>
      <c r="G24" s="38">
        <f t="shared" si="1"/>
        <v>1223077178</v>
      </c>
      <c r="H24" s="39">
        <f t="shared" si="1"/>
        <v>1223077178</v>
      </c>
      <c r="I24" s="41">
        <f t="shared" si="1"/>
        <v>1426717934</v>
      </c>
      <c r="J24" s="42">
        <f t="shared" si="1"/>
        <v>1779229536</v>
      </c>
      <c r="K24" s="38">
        <f t="shared" si="1"/>
        <v>1794145812</v>
      </c>
      <c r="L24" s="39">
        <f t="shared" si="1"/>
        <v>1801083284</v>
      </c>
    </row>
    <row r="25" spans="1:12" ht="13.5" x14ac:dyDescent="0.25">
      <c r="A25" s="29" t="s">
        <v>41</v>
      </c>
      <c r="B25" s="30" t="s">
        <v>19</v>
      </c>
      <c r="C25" s="31">
        <f>+C12+C24</f>
        <v>1249650934</v>
      </c>
      <c r="D25" s="31">
        <f t="shared" ref="D25:L25" si="2">+D12+D24</f>
        <v>1554373803</v>
      </c>
      <c r="E25" s="32">
        <f t="shared" si="2"/>
        <v>1931042030</v>
      </c>
      <c r="F25" s="33">
        <f t="shared" si="2"/>
        <v>1349677785</v>
      </c>
      <c r="G25" s="31">
        <f t="shared" si="2"/>
        <v>1502506731</v>
      </c>
      <c r="H25" s="32">
        <f t="shared" si="2"/>
        <v>1502506731</v>
      </c>
      <c r="I25" s="34">
        <f t="shared" si="2"/>
        <v>1729824064</v>
      </c>
      <c r="J25" s="35">
        <f t="shared" si="2"/>
        <v>2015711868</v>
      </c>
      <c r="K25" s="31">
        <f t="shared" si="2"/>
        <v>2066510470</v>
      </c>
      <c r="L25" s="32">
        <f t="shared" si="2"/>
        <v>2118525067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49810232</v>
      </c>
      <c r="D32" s="19">
        <v>96382598</v>
      </c>
      <c r="E32" s="20">
        <v>81924422</v>
      </c>
      <c r="F32" s="21">
        <v>75969499</v>
      </c>
      <c r="G32" s="19">
        <v>207851099</v>
      </c>
      <c r="H32" s="20">
        <v>207851099</v>
      </c>
      <c r="I32" s="22">
        <v>114807883</v>
      </c>
      <c r="J32" s="23">
        <v>40817427</v>
      </c>
      <c r="K32" s="19">
        <v>25123441</v>
      </c>
      <c r="L32" s="20">
        <v>26184722</v>
      </c>
    </row>
    <row r="33" spans="1:12" ht="13.5" x14ac:dyDescent="0.25">
      <c r="A33" s="24" t="s">
        <v>49</v>
      </c>
      <c r="B33" s="18" t="s">
        <v>19</v>
      </c>
      <c r="C33" s="19">
        <v>8001110</v>
      </c>
      <c r="D33" s="19">
        <v>19578859</v>
      </c>
      <c r="E33" s="20">
        <v>5108010</v>
      </c>
      <c r="F33" s="21">
        <v>369982</v>
      </c>
      <c r="G33" s="19">
        <v>369982</v>
      </c>
      <c r="H33" s="20">
        <v>369982</v>
      </c>
      <c r="I33" s="22">
        <v>-6981020</v>
      </c>
      <c r="J33" s="23">
        <v>26585457</v>
      </c>
      <c r="K33" s="19">
        <v>26585457</v>
      </c>
      <c r="L33" s="20">
        <v>26585457</v>
      </c>
    </row>
    <row r="34" spans="1:12" ht="13.5" x14ac:dyDescent="0.25">
      <c r="A34" s="29" t="s">
        <v>50</v>
      </c>
      <c r="B34" s="30" t="s">
        <v>19</v>
      </c>
      <c r="C34" s="31">
        <f>SUM(C29:C33)</f>
        <v>57811342</v>
      </c>
      <c r="D34" s="31">
        <f t="shared" ref="D34:L34" si="3">SUM(D29:D33)</f>
        <v>115961457</v>
      </c>
      <c r="E34" s="32">
        <f t="shared" si="3"/>
        <v>87032432</v>
      </c>
      <c r="F34" s="33">
        <f t="shared" si="3"/>
        <v>76339481</v>
      </c>
      <c r="G34" s="31">
        <f t="shared" si="3"/>
        <v>208221081</v>
      </c>
      <c r="H34" s="32">
        <f t="shared" si="3"/>
        <v>208221081</v>
      </c>
      <c r="I34" s="34">
        <f t="shared" si="3"/>
        <v>107826863</v>
      </c>
      <c r="J34" s="35">
        <f t="shared" si="3"/>
        <v>67402884</v>
      </c>
      <c r="K34" s="31">
        <f t="shared" si="3"/>
        <v>51708898</v>
      </c>
      <c r="L34" s="32">
        <f t="shared" si="3"/>
        <v>52770179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6825840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5285111</v>
      </c>
      <c r="D38" s="19">
        <v>6780000</v>
      </c>
      <c r="E38" s="20">
        <v>20818315</v>
      </c>
      <c r="F38" s="21">
        <v>6780000</v>
      </c>
      <c r="G38" s="19">
        <v>6780000</v>
      </c>
      <c r="H38" s="20">
        <v>6780000</v>
      </c>
      <c r="I38" s="22">
        <v>20818315</v>
      </c>
      <c r="J38" s="23">
        <v>5822450</v>
      </c>
      <c r="K38" s="19">
        <v>5822450</v>
      </c>
      <c r="L38" s="20">
        <v>5822450</v>
      </c>
    </row>
    <row r="39" spans="1:12" ht="13.5" x14ac:dyDescent="0.25">
      <c r="A39" s="29" t="s">
        <v>53</v>
      </c>
      <c r="B39" s="37" t="s">
        <v>19</v>
      </c>
      <c r="C39" s="31">
        <f>SUM(C37:C38)</f>
        <v>12110951</v>
      </c>
      <c r="D39" s="38">
        <f t="shared" ref="D39:L39" si="4">SUM(D37:D38)</f>
        <v>6780000</v>
      </c>
      <c r="E39" s="39">
        <f t="shared" si="4"/>
        <v>20818315</v>
      </c>
      <c r="F39" s="40">
        <f t="shared" si="4"/>
        <v>6780000</v>
      </c>
      <c r="G39" s="38">
        <f t="shared" si="4"/>
        <v>6780000</v>
      </c>
      <c r="H39" s="39">
        <f t="shared" si="4"/>
        <v>6780000</v>
      </c>
      <c r="I39" s="40">
        <f t="shared" si="4"/>
        <v>20818315</v>
      </c>
      <c r="J39" s="42">
        <f t="shared" si="4"/>
        <v>5822450</v>
      </c>
      <c r="K39" s="38">
        <f t="shared" si="4"/>
        <v>5822450</v>
      </c>
      <c r="L39" s="39">
        <f t="shared" si="4"/>
        <v>5822450</v>
      </c>
    </row>
    <row r="40" spans="1:12" ht="13.5" x14ac:dyDescent="0.25">
      <c r="A40" s="29" t="s">
        <v>54</v>
      </c>
      <c r="B40" s="30" t="s">
        <v>19</v>
      </c>
      <c r="C40" s="31">
        <f>+C34+C39</f>
        <v>69922293</v>
      </c>
      <c r="D40" s="31">
        <f t="shared" ref="D40:L40" si="5">+D34+D39</f>
        <v>122741457</v>
      </c>
      <c r="E40" s="32">
        <f t="shared" si="5"/>
        <v>107850747</v>
      </c>
      <c r="F40" s="33">
        <f t="shared" si="5"/>
        <v>83119481</v>
      </c>
      <c r="G40" s="31">
        <f t="shared" si="5"/>
        <v>215001081</v>
      </c>
      <c r="H40" s="32">
        <f t="shared" si="5"/>
        <v>215001081</v>
      </c>
      <c r="I40" s="34">
        <f t="shared" si="5"/>
        <v>128645178</v>
      </c>
      <c r="J40" s="35">
        <f t="shared" si="5"/>
        <v>73225334</v>
      </c>
      <c r="K40" s="31">
        <f t="shared" si="5"/>
        <v>57531348</v>
      </c>
      <c r="L40" s="32">
        <f t="shared" si="5"/>
        <v>58592629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1179728641</v>
      </c>
      <c r="D42" s="46">
        <f t="shared" ref="D42:L42" si="6">+D25-D40</f>
        <v>1431632346</v>
      </c>
      <c r="E42" s="47">
        <f t="shared" si="6"/>
        <v>1823191283</v>
      </c>
      <c r="F42" s="48">
        <f t="shared" si="6"/>
        <v>1266558304</v>
      </c>
      <c r="G42" s="46">
        <f t="shared" si="6"/>
        <v>1287505650</v>
      </c>
      <c r="H42" s="47">
        <f t="shared" si="6"/>
        <v>1287505650</v>
      </c>
      <c r="I42" s="49">
        <f t="shared" si="6"/>
        <v>1601178886</v>
      </c>
      <c r="J42" s="50">
        <f t="shared" si="6"/>
        <v>1942486534</v>
      </c>
      <c r="K42" s="46">
        <f t="shared" si="6"/>
        <v>2008979122</v>
      </c>
      <c r="L42" s="47">
        <f t="shared" si="6"/>
        <v>2059932438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1075790692</v>
      </c>
      <c r="D45" s="19">
        <v>1363432275</v>
      </c>
      <c r="E45" s="20">
        <v>1757961203</v>
      </c>
      <c r="F45" s="21">
        <v>1266558304</v>
      </c>
      <c r="G45" s="19">
        <v>1287505650</v>
      </c>
      <c r="H45" s="20">
        <v>1287505650</v>
      </c>
      <c r="I45" s="22">
        <v>1601178909</v>
      </c>
      <c r="J45" s="23">
        <v>1942486534</v>
      </c>
      <c r="K45" s="19">
        <v>2008979122</v>
      </c>
      <c r="L45" s="20">
        <v>2059932438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1075790692</v>
      </c>
      <c r="D48" s="53">
        <f t="shared" ref="D48:L48" si="7">SUM(D45:D47)</f>
        <v>1363432275</v>
      </c>
      <c r="E48" s="54">
        <f t="shared" si="7"/>
        <v>1757961203</v>
      </c>
      <c r="F48" s="55">
        <f t="shared" si="7"/>
        <v>1266558304</v>
      </c>
      <c r="G48" s="53">
        <f t="shared" si="7"/>
        <v>1287505650</v>
      </c>
      <c r="H48" s="54">
        <f t="shared" si="7"/>
        <v>1287505650</v>
      </c>
      <c r="I48" s="56">
        <f t="shared" si="7"/>
        <v>1601178909</v>
      </c>
      <c r="J48" s="57">
        <f t="shared" si="7"/>
        <v>1942486534</v>
      </c>
      <c r="K48" s="53">
        <f t="shared" si="7"/>
        <v>2008979122</v>
      </c>
      <c r="L48" s="54">
        <f t="shared" si="7"/>
        <v>2059932438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58963156</v>
      </c>
      <c r="D6" s="19">
        <v>104223928</v>
      </c>
      <c r="E6" s="20">
        <v>142222401</v>
      </c>
      <c r="F6" s="21">
        <v>19022672</v>
      </c>
      <c r="G6" s="19">
        <v>125145548</v>
      </c>
      <c r="H6" s="20">
        <v>125145548</v>
      </c>
      <c r="I6" s="22">
        <v>110246530</v>
      </c>
      <c r="J6" s="23">
        <v>125054615</v>
      </c>
      <c r="K6" s="19">
        <v>167799338</v>
      </c>
      <c r="L6" s="20">
        <v>170120285</v>
      </c>
    </row>
    <row r="7" spans="1:12" ht="13.5" x14ac:dyDescent="0.25">
      <c r="A7" s="24" t="s">
        <v>22</v>
      </c>
      <c r="B7" s="18" t="s">
        <v>9</v>
      </c>
      <c r="C7" s="19">
        <v>-2209846</v>
      </c>
      <c r="D7" s="19">
        <v>4835138</v>
      </c>
      <c r="E7" s="20">
        <v>4751607</v>
      </c>
      <c r="F7" s="21">
        <v>95532600</v>
      </c>
      <c r="G7" s="19">
        <v>5470928</v>
      </c>
      <c r="H7" s="20">
        <v>5470928</v>
      </c>
      <c r="I7" s="22">
        <v>12560147</v>
      </c>
      <c r="J7" s="23">
        <v>5470928</v>
      </c>
      <c r="K7" s="19">
        <v>5470928</v>
      </c>
      <c r="L7" s="20">
        <v>5470928</v>
      </c>
    </row>
    <row r="8" spans="1:12" ht="13.5" x14ac:dyDescent="0.25">
      <c r="A8" s="24" t="s">
        <v>23</v>
      </c>
      <c r="B8" s="18" t="s">
        <v>9</v>
      </c>
      <c r="C8" s="19">
        <v>9915277</v>
      </c>
      <c r="D8" s="19">
        <v>7672959</v>
      </c>
      <c r="E8" s="20">
        <v>4673484</v>
      </c>
      <c r="F8" s="21">
        <v>6376351</v>
      </c>
      <c r="G8" s="19">
        <v>12778744</v>
      </c>
      <c r="H8" s="20">
        <v>12778744</v>
      </c>
      <c r="I8" s="22">
        <v>7082740</v>
      </c>
      <c r="J8" s="23">
        <v>9318172</v>
      </c>
      <c r="K8" s="19">
        <v>9477501</v>
      </c>
      <c r="L8" s="20">
        <v>9647621</v>
      </c>
    </row>
    <row r="9" spans="1:12" ht="13.5" x14ac:dyDescent="0.25">
      <c r="A9" s="24" t="s">
        <v>24</v>
      </c>
      <c r="B9" s="18" t="s">
        <v>19</v>
      </c>
      <c r="C9" s="19">
        <v>16715430</v>
      </c>
      <c r="D9" s="19">
        <v>-3682064</v>
      </c>
      <c r="E9" s="20">
        <v>1009604</v>
      </c>
      <c r="F9" s="21">
        <v>27424782</v>
      </c>
      <c r="G9" s="19">
        <v>2769056</v>
      </c>
      <c r="H9" s="20">
        <v>2769056</v>
      </c>
      <c r="I9" s="22">
        <v>-5605198</v>
      </c>
      <c r="J9" s="23">
        <v>2769056</v>
      </c>
      <c r="K9" s="19">
        <v>2769056</v>
      </c>
      <c r="L9" s="20">
        <v>2769056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1312118</v>
      </c>
      <c r="D11" s="19">
        <v>733097</v>
      </c>
      <c r="E11" s="20">
        <v>2233681</v>
      </c>
      <c r="F11" s="21">
        <v>632644</v>
      </c>
      <c r="G11" s="19">
        <v>68264810</v>
      </c>
      <c r="H11" s="20">
        <v>68264810</v>
      </c>
      <c r="I11" s="22">
        <v>1967693</v>
      </c>
      <c r="J11" s="23">
        <v>68264810</v>
      </c>
      <c r="K11" s="19">
        <v>68264810</v>
      </c>
      <c r="L11" s="20">
        <v>68264810</v>
      </c>
    </row>
    <row r="12" spans="1:12" ht="13.5" x14ac:dyDescent="0.25">
      <c r="A12" s="29" t="s">
        <v>28</v>
      </c>
      <c r="B12" s="30" t="s">
        <v>19</v>
      </c>
      <c r="C12" s="31">
        <f>SUM(C6:C11)</f>
        <v>84696135</v>
      </c>
      <c r="D12" s="31">
        <f t="shared" ref="D12:L12" si="0">SUM(D6:D11)</f>
        <v>113783058</v>
      </c>
      <c r="E12" s="32">
        <f t="shared" si="0"/>
        <v>154890777</v>
      </c>
      <c r="F12" s="33">
        <f t="shared" si="0"/>
        <v>148989049</v>
      </c>
      <c r="G12" s="31">
        <f t="shared" si="0"/>
        <v>214429086</v>
      </c>
      <c r="H12" s="32">
        <f t="shared" si="0"/>
        <v>214429086</v>
      </c>
      <c r="I12" s="34">
        <f t="shared" si="0"/>
        <v>126251912</v>
      </c>
      <c r="J12" s="35">
        <f t="shared" si="0"/>
        <v>210877581</v>
      </c>
      <c r="K12" s="31">
        <f t="shared" si="0"/>
        <v>253781633</v>
      </c>
      <c r="L12" s="32">
        <f t="shared" si="0"/>
        <v>256272700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11461003</v>
      </c>
      <c r="D17" s="19">
        <v>11461003</v>
      </c>
      <c r="E17" s="20">
        <v>15699160</v>
      </c>
      <c r="F17" s="21">
        <v>11461003</v>
      </c>
      <c r="G17" s="19">
        <v>15542937</v>
      </c>
      <c r="H17" s="20">
        <v>15542937</v>
      </c>
      <c r="I17" s="22">
        <v>15699160</v>
      </c>
      <c r="J17" s="23">
        <v>15542937</v>
      </c>
      <c r="K17" s="19">
        <v>15542937</v>
      </c>
      <c r="L17" s="20">
        <v>15542937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507452917</v>
      </c>
      <c r="D19" s="19">
        <v>555497279</v>
      </c>
      <c r="E19" s="20">
        <v>561206236</v>
      </c>
      <c r="F19" s="21">
        <v>479979378</v>
      </c>
      <c r="G19" s="19">
        <v>546824783</v>
      </c>
      <c r="H19" s="20">
        <v>546824783</v>
      </c>
      <c r="I19" s="22">
        <v>647266311</v>
      </c>
      <c r="J19" s="23">
        <v>518995424</v>
      </c>
      <c r="K19" s="19">
        <v>465859090</v>
      </c>
      <c r="L19" s="20">
        <v>469646056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-64863</v>
      </c>
      <c r="H22" s="20">
        <v>-64863</v>
      </c>
      <c r="I22" s="22">
        <v>0</v>
      </c>
      <c r="J22" s="23">
        <v>-67976</v>
      </c>
      <c r="K22" s="19">
        <v>-74373</v>
      </c>
      <c r="L22" s="20">
        <v>-77720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518913920</v>
      </c>
      <c r="D24" s="38">
        <f t="shared" ref="D24:L24" si="1">SUM(D15:D23)</f>
        <v>566958282</v>
      </c>
      <c r="E24" s="39">
        <f t="shared" si="1"/>
        <v>576905396</v>
      </c>
      <c r="F24" s="40">
        <f t="shared" si="1"/>
        <v>491440381</v>
      </c>
      <c r="G24" s="38">
        <f t="shared" si="1"/>
        <v>562302857</v>
      </c>
      <c r="H24" s="39">
        <f t="shared" si="1"/>
        <v>562302857</v>
      </c>
      <c r="I24" s="41">
        <f t="shared" si="1"/>
        <v>662965471</v>
      </c>
      <c r="J24" s="42">
        <f t="shared" si="1"/>
        <v>534470385</v>
      </c>
      <c r="K24" s="38">
        <f t="shared" si="1"/>
        <v>481327654</v>
      </c>
      <c r="L24" s="39">
        <f t="shared" si="1"/>
        <v>485111273</v>
      </c>
    </row>
    <row r="25" spans="1:12" ht="13.5" x14ac:dyDescent="0.25">
      <c r="A25" s="29" t="s">
        <v>41</v>
      </c>
      <c r="B25" s="30" t="s">
        <v>19</v>
      </c>
      <c r="C25" s="31">
        <f>+C12+C24</f>
        <v>603610055</v>
      </c>
      <c r="D25" s="31">
        <f t="shared" ref="D25:L25" si="2">+D12+D24</f>
        <v>680741340</v>
      </c>
      <c r="E25" s="32">
        <f t="shared" si="2"/>
        <v>731796173</v>
      </c>
      <c r="F25" s="33">
        <f t="shared" si="2"/>
        <v>640429430</v>
      </c>
      <c r="G25" s="31">
        <f t="shared" si="2"/>
        <v>776731943</v>
      </c>
      <c r="H25" s="32">
        <f t="shared" si="2"/>
        <v>776731943</v>
      </c>
      <c r="I25" s="34">
        <f t="shared" si="2"/>
        <v>789217383</v>
      </c>
      <c r="J25" s="35">
        <f t="shared" si="2"/>
        <v>745347966</v>
      </c>
      <c r="K25" s="31">
        <f t="shared" si="2"/>
        <v>735109287</v>
      </c>
      <c r="L25" s="32">
        <f t="shared" si="2"/>
        <v>741383973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229458</v>
      </c>
      <c r="D30" s="19">
        <v>31757</v>
      </c>
      <c r="E30" s="20">
        <v>283610</v>
      </c>
      <c r="F30" s="21">
        <v>53650</v>
      </c>
      <c r="G30" s="19">
        <v>283610</v>
      </c>
      <c r="H30" s="20">
        <v>283610</v>
      </c>
      <c r="I30" s="22">
        <v>283610</v>
      </c>
      <c r="J30" s="23">
        <v>283610</v>
      </c>
      <c r="K30" s="19">
        <v>283610</v>
      </c>
      <c r="L30" s="20">
        <v>283610</v>
      </c>
    </row>
    <row r="31" spans="1:12" ht="13.5" x14ac:dyDescent="0.25">
      <c r="A31" s="24" t="s">
        <v>47</v>
      </c>
      <c r="B31" s="18" t="s">
        <v>19</v>
      </c>
      <c r="C31" s="19">
        <v>61000</v>
      </c>
      <c r="D31" s="19">
        <v>61000</v>
      </c>
      <c r="E31" s="20">
        <v>61000</v>
      </c>
      <c r="F31" s="21">
        <v>61000</v>
      </c>
      <c r="G31" s="19">
        <v>61000</v>
      </c>
      <c r="H31" s="20">
        <v>61000</v>
      </c>
      <c r="I31" s="22">
        <v>61000</v>
      </c>
      <c r="J31" s="23">
        <v>61000</v>
      </c>
      <c r="K31" s="19">
        <v>61000</v>
      </c>
      <c r="L31" s="20">
        <v>61000</v>
      </c>
    </row>
    <row r="32" spans="1:12" ht="13.5" x14ac:dyDescent="0.25">
      <c r="A32" s="24" t="s">
        <v>48</v>
      </c>
      <c r="B32" s="18" t="s">
        <v>46</v>
      </c>
      <c r="C32" s="19">
        <v>30307055</v>
      </c>
      <c r="D32" s="19">
        <v>44463371</v>
      </c>
      <c r="E32" s="20">
        <v>39163210</v>
      </c>
      <c r="F32" s="21">
        <v>-29240266</v>
      </c>
      <c r="G32" s="19">
        <v>41874558</v>
      </c>
      <c r="H32" s="20">
        <v>41874558</v>
      </c>
      <c r="I32" s="22">
        <v>78824841</v>
      </c>
      <c r="J32" s="23">
        <v>41864558</v>
      </c>
      <c r="K32" s="19">
        <v>41864558</v>
      </c>
      <c r="L32" s="20">
        <v>41864558</v>
      </c>
    </row>
    <row r="33" spans="1:12" ht="13.5" x14ac:dyDescent="0.25">
      <c r="A33" s="24" t="s">
        <v>49</v>
      </c>
      <c r="B33" s="18" t="s">
        <v>19</v>
      </c>
      <c r="C33" s="19">
        <v>7222283</v>
      </c>
      <c r="D33" s="19">
        <v>9141227</v>
      </c>
      <c r="E33" s="20">
        <v>14856644</v>
      </c>
      <c r="F33" s="21">
        <v>744197</v>
      </c>
      <c r="G33" s="19">
        <v>14856644</v>
      </c>
      <c r="H33" s="20">
        <v>14856644</v>
      </c>
      <c r="I33" s="22">
        <v>14856644</v>
      </c>
      <c r="J33" s="23">
        <v>14856644</v>
      </c>
      <c r="K33" s="19">
        <v>14856644</v>
      </c>
      <c r="L33" s="20">
        <v>14856644</v>
      </c>
    </row>
    <row r="34" spans="1:12" ht="13.5" x14ac:dyDescent="0.25">
      <c r="A34" s="29" t="s">
        <v>50</v>
      </c>
      <c r="B34" s="30" t="s">
        <v>19</v>
      </c>
      <c r="C34" s="31">
        <f>SUM(C29:C33)</f>
        <v>37819796</v>
      </c>
      <c r="D34" s="31">
        <f t="shared" ref="D34:L34" si="3">SUM(D29:D33)</f>
        <v>53697355</v>
      </c>
      <c r="E34" s="32">
        <f t="shared" si="3"/>
        <v>54364464</v>
      </c>
      <c r="F34" s="33">
        <f t="shared" si="3"/>
        <v>-28381419</v>
      </c>
      <c r="G34" s="31">
        <f t="shared" si="3"/>
        <v>57075812</v>
      </c>
      <c r="H34" s="32">
        <f t="shared" si="3"/>
        <v>57075812</v>
      </c>
      <c r="I34" s="34">
        <f t="shared" si="3"/>
        <v>94026095</v>
      </c>
      <c r="J34" s="35">
        <f t="shared" si="3"/>
        <v>57065812</v>
      </c>
      <c r="K34" s="31">
        <f t="shared" si="3"/>
        <v>57065812</v>
      </c>
      <c r="L34" s="32">
        <f t="shared" si="3"/>
        <v>57065812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2574350</v>
      </c>
      <c r="D37" s="19">
        <v>2390467</v>
      </c>
      <c r="E37" s="20">
        <v>2966636</v>
      </c>
      <c r="F37" s="21">
        <v>18279</v>
      </c>
      <c r="G37" s="19">
        <v>2966636</v>
      </c>
      <c r="H37" s="20">
        <v>2966636</v>
      </c>
      <c r="I37" s="22">
        <v>2966636</v>
      </c>
      <c r="J37" s="23">
        <v>2966636</v>
      </c>
      <c r="K37" s="19">
        <v>2966636</v>
      </c>
      <c r="L37" s="20">
        <v>2966636</v>
      </c>
    </row>
    <row r="38" spans="1:12" ht="13.5" x14ac:dyDescent="0.25">
      <c r="A38" s="24" t="s">
        <v>49</v>
      </c>
      <c r="B38" s="18" t="s">
        <v>19</v>
      </c>
      <c r="C38" s="19">
        <v>13484952</v>
      </c>
      <c r="D38" s="19">
        <v>13652146</v>
      </c>
      <c r="E38" s="20">
        <v>16977714</v>
      </c>
      <c r="F38" s="21">
        <v>13915447</v>
      </c>
      <c r="G38" s="19">
        <v>16977714</v>
      </c>
      <c r="H38" s="20">
        <v>16977714</v>
      </c>
      <c r="I38" s="22">
        <v>16977714</v>
      </c>
      <c r="J38" s="23">
        <v>16977714</v>
      </c>
      <c r="K38" s="19">
        <v>16977714</v>
      </c>
      <c r="L38" s="20">
        <v>16977714</v>
      </c>
    </row>
    <row r="39" spans="1:12" ht="13.5" x14ac:dyDescent="0.25">
      <c r="A39" s="29" t="s">
        <v>53</v>
      </c>
      <c r="B39" s="37" t="s">
        <v>19</v>
      </c>
      <c r="C39" s="31">
        <f>SUM(C37:C38)</f>
        <v>16059302</v>
      </c>
      <c r="D39" s="38">
        <f t="shared" ref="D39:L39" si="4">SUM(D37:D38)</f>
        <v>16042613</v>
      </c>
      <c r="E39" s="39">
        <f t="shared" si="4"/>
        <v>19944350</v>
      </c>
      <c r="F39" s="40">
        <f t="shared" si="4"/>
        <v>13933726</v>
      </c>
      <c r="G39" s="38">
        <f t="shared" si="4"/>
        <v>19944350</v>
      </c>
      <c r="H39" s="39">
        <f t="shared" si="4"/>
        <v>19944350</v>
      </c>
      <c r="I39" s="40">
        <f t="shared" si="4"/>
        <v>19944350</v>
      </c>
      <c r="J39" s="42">
        <f t="shared" si="4"/>
        <v>19944350</v>
      </c>
      <c r="K39" s="38">
        <f t="shared" si="4"/>
        <v>19944350</v>
      </c>
      <c r="L39" s="39">
        <f t="shared" si="4"/>
        <v>19944350</v>
      </c>
    </row>
    <row r="40" spans="1:12" ht="13.5" x14ac:dyDescent="0.25">
      <c r="A40" s="29" t="s">
        <v>54</v>
      </c>
      <c r="B40" s="30" t="s">
        <v>19</v>
      </c>
      <c r="C40" s="31">
        <f>+C34+C39</f>
        <v>53879098</v>
      </c>
      <c r="D40" s="31">
        <f t="shared" ref="D40:L40" si="5">+D34+D39</f>
        <v>69739968</v>
      </c>
      <c r="E40" s="32">
        <f t="shared" si="5"/>
        <v>74308814</v>
      </c>
      <c r="F40" s="33">
        <f t="shared" si="5"/>
        <v>-14447693</v>
      </c>
      <c r="G40" s="31">
        <f t="shared" si="5"/>
        <v>77020162</v>
      </c>
      <c r="H40" s="32">
        <f t="shared" si="5"/>
        <v>77020162</v>
      </c>
      <c r="I40" s="34">
        <f t="shared" si="5"/>
        <v>113970445</v>
      </c>
      <c r="J40" s="35">
        <f t="shared" si="5"/>
        <v>77010162</v>
      </c>
      <c r="K40" s="31">
        <f t="shared" si="5"/>
        <v>77010162</v>
      </c>
      <c r="L40" s="32">
        <f t="shared" si="5"/>
        <v>77010162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549730957</v>
      </c>
      <c r="D42" s="46">
        <f t="shared" ref="D42:L42" si="6">+D25-D40</f>
        <v>611001372</v>
      </c>
      <c r="E42" s="47">
        <f t="shared" si="6"/>
        <v>657487359</v>
      </c>
      <c r="F42" s="48">
        <f t="shared" si="6"/>
        <v>654877123</v>
      </c>
      <c r="G42" s="46">
        <f t="shared" si="6"/>
        <v>699711781</v>
      </c>
      <c r="H42" s="47">
        <f t="shared" si="6"/>
        <v>699711781</v>
      </c>
      <c r="I42" s="49">
        <f t="shared" si="6"/>
        <v>675246938</v>
      </c>
      <c r="J42" s="50">
        <f t="shared" si="6"/>
        <v>668337804</v>
      </c>
      <c r="K42" s="46">
        <f t="shared" si="6"/>
        <v>658099125</v>
      </c>
      <c r="L42" s="47">
        <f t="shared" si="6"/>
        <v>664373811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454313778</v>
      </c>
      <c r="D45" s="19">
        <v>513553887</v>
      </c>
      <c r="E45" s="20">
        <v>594162849</v>
      </c>
      <c r="F45" s="21">
        <v>638718618</v>
      </c>
      <c r="G45" s="19">
        <v>699711781</v>
      </c>
      <c r="H45" s="20">
        <v>699711781</v>
      </c>
      <c r="I45" s="22">
        <v>654858660</v>
      </c>
      <c r="J45" s="23">
        <v>668337804</v>
      </c>
      <c r="K45" s="19">
        <v>658099125</v>
      </c>
      <c r="L45" s="20">
        <v>664373811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454313778</v>
      </c>
      <c r="D48" s="53">
        <f t="shared" ref="D48:L48" si="7">SUM(D45:D47)</f>
        <v>513553887</v>
      </c>
      <c r="E48" s="54">
        <f t="shared" si="7"/>
        <v>594162849</v>
      </c>
      <c r="F48" s="55">
        <f t="shared" si="7"/>
        <v>638718618</v>
      </c>
      <c r="G48" s="53">
        <f t="shared" si="7"/>
        <v>699711781</v>
      </c>
      <c r="H48" s="54">
        <f t="shared" si="7"/>
        <v>699711781</v>
      </c>
      <c r="I48" s="56">
        <f t="shared" si="7"/>
        <v>654858660</v>
      </c>
      <c r="J48" s="57">
        <f t="shared" si="7"/>
        <v>668337804</v>
      </c>
      <c r="K48" s="53">
        <f t="shared" si="7"/>
        <v>658099125</v>
      </c>
      <c r="L48" s="54">
        <f t="shared" si="7"/>
        <v>664373811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110705225</v>
      </c>
      <c r="D6" s="19">
        <v>185453491</v>
      </c>
      <c r="E6" s="20">
        <v>146001014</v>
      </c>
      <c r="F6" s="21">
        <v>23157622</v>
      </c>
      <c r="G6" s="19">
        <v>131543000</v>
      </c>
      <c r="H6" s="20">
        <v>131543000</v>
      </c>
      <c r="I6" s="22">
        <v>-661110401</v>
      </c>
      <c r="J6" s="23">
        <v>153210130</v>
      </c>
      <c r="K6" s="19">
        <v>188927966</v>
      </c>
      <c r="L6" s="20">
        <v>190850641</v>
      </c>
    </row>
    <row r="7" spans="1:12" ht="13.5" x14ac:dyDescent="0.25">
      <c r="A7" s="24" t="s">
        <v>22</v>
      </c>
      <c r="B7" s="18" t="s">
        <v>9</v>
      </c>
      <c r="C7" s="19">
        <v>30303005</v>
      </c>
      <c r="D7" s="19">
        <v>87177367</v>
      </c>
      <c r="E7" s="20">
        <v>90651249</v>
      </c>
      <c r="F7" s="21">
        <v>222550980</v>
      </c>
      <c r="G7" s="19">
        <v>99974385</v>
      </c>
      <c r="H7" s="20">
        <v>99974385</v>
      </c>
      <c r="I7" s="22">
        <v>108258665</v>
      </c>
      <c r="J7" s="23">
        <v>99974385</v>
      </c>
      <c r="K7" s="19">
        <v>99974385</v>
      </c>
      <c r="L7" s="20">
        <v>99974385</v>
      </c>
    </row>
    <row r="8" spans="1:12" ht="13.5" x14ac:dyDescent="0.25">
      <c r="A8" s="24" t="s">
        <v>23</v>
      </c>
      <c r="B8" s="18" t="s">
        <v>9</v>
      </c>
      <c r="C8" s="19">
        <v>5794192</v>
      </c>
      <c r="D8" s="19">
        <v>3263615</v>
      </c>
      <c r="E8" s="20">
        <v>3085578</v>
      </c>
      <c r="F8" s="21">
        <v>4568158</v>
      </c>
      <c r="G8" s="19">
        <v>9747581</v>
      </c>
      <c r="H8" s="20">
        <v>9747581</v>
      </c>
      <c r="I8" s="22">
        <v>5757989</v>
      </c>
      <c r="J8" s="23">
        <v>6683042</v>
      </c>
      <c r="K8" s="19">
        <v>7205861</v>
      </c>
      <c r="L8" s="20">
        <v>7471744</v>
      </c>
    </row>
    <row r="9" spans="1:12" ht="13.5" x14ac:dyDescent="0.25">
      <c r="A9" s="24" t="s">
        <v>24</v>
      </c>
      <c r="B9" s="18" t="s">
        <v>19</v>
      </c>
      <c r="C9" s="19">
        <v>34705149</v>
      </c>
      <c r="D9" s="19">
        <v>30903258</v>
      </c>
      <c r="E9" s="20">
        <v>9002231</v>
      </c>
      <c r="F9" s="21">
        <v>5332077</v>
      </c>
      <c r="G9" s="19">
        <v>9039280</v>
      </c>
      <c r="H9" s="20">
        <v>9039280</v>
      </c>
      <c r="I9" s="22">
        <v>33256720</v>
      </c>
      <c r="J9" s="23">
        <v>9039280</v>
      </c>
      <c r="K9" s="19">
        <v>9039280</v>
      </c>
      <c r="L9" s="20">
        <v>9039280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265696</v>
      </c>
      <c r="D11" s="19">
        <v>373600</v>
      </c>
      <c r="E11" s="20">
        <v>1024848</v>
      </c>
      <c r="F11" s="21">
        <v>373600</v>
      </c>
      <c r="G11" s="19">
        <v>1024848</v>
      </c>
      <c r="H11" s="20">
        <v>1024848</v>
      </c>
      <c r="I11" s="22">
        <v>1024848</v>
      </c>
      <c r="J11" s="23">
        <v>1024848</v>
      </c>
      <c r="K11" s="19">
        <v>1024848</v>
      </c>
      <c r="L11" s="20">
        <v>1024848</v>
      </c>
    </row>
    <row r="12" spans="1:12" ht="13.5" x14ac:dyDescent="0.25">
      <c r="A12" s="29" t="s">
        <v>28</v>
      </c>
      <c r="B12" s="30" t="s">
        <v>19</v>
      </c>
      <c r="C12" s="31">
        <f>SUM(C6:C11)</f>
        <v>181773267</v>
      </c>
      <c r="D12" s="31">
        <f t="shared" ref="D12:L12" si="0">SUM(D6:D11)</f>
        <v>307171331</v>
      </c>
      <c r="E12" s="32">
        <f t="shared" si="0"/>
        <v>249764920</v>
      </c>
      <c r="F12" s="33">
        <f t="shared" si="0"/>
        <v>255982437</v>
      </c>
      <c r="G12" s="31">
        <f t="shared" si="0"/>
        <v>251329094</v>
      </c>
      <c r="H12" s="32">
        <f t="shared" si="0"/>
        <v>251329094</v>
      </c>
      <c r="I12" s="34">
        <f t="shared" si="0"/>
        <v>-512812179</v>
      </c>
      <c r="J12" s="35">
        <f t="shared" si="0"/>
        <v>269931685</v>
      </c>
      <c r="K12" s="31">
        <f t="shared" si="0"/>
        <v>306172340</v>
      </c>
      <c r="L12" s="32">
        <f t="shared" si="0"/>
        <v>308360898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67952400</v>
      </c>
      <c r="D17" s="19">
        <v>73754900</v>
      </c>
      <c r="E17" s="20">
        <v>78249031</v>
      </c>
      <c r="F17" s="21">
        <v>73754900</v>
      </c>
      <c r="G17" s="19">
        <v>78249031</v>
      </c>
      <c r="H17" s="20">
        <v>78249031</v>
      </c>
      <c r="I17" s="22">
        <v>78229081</v>
      </c>
      <c r="J17" s="23">
        <v>78249031</v>
      </c>
      <c r="K17" s="19">
        <v>78249031</v>
      </c>
      <c r="L17" s="20">
        <v>78249031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560255893</v>
      </c>
      <c r="D19" s="19">
        <v>573473818</v>
      </c>
      <c r="E19" s="20">
        <v>669147878</v>
      </c>
      <c r="F19" s="21">
        <v>682616137</v>
      </c>
      <c r="G19" s="19">
        <v>721273055</v>
      </c>
      <c r="H19" s="20">
        <v>721273055</v>
      </c>
      <c r="I19" s="22">
        <v>758604042</v>
      </c>
      <c r="J19" s="23">
        <v>720902630</v>
      </c>
      <c r="K19" s="19">
        <v>706077325</v>
      </c>
      <c r="L19" s="20">
        <v>690682562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-19134275</v>
      </c>
      <c r="D22" s="19">
        <v>-20321951</v>
      </c>
      <c r="E22" s="20">
        <v>-20314887</v>
      </c>
      <c r="F22" s="21">
        <v>3322731</v>
      </c>
      <c r="G22" s="19">
        <v>2222950</v>
      </c>
      <c r="H22" s="20">
        <v>2222950</v>
      </c>
      <c r="I22" s="22">
        <v>-22246144</v>
      </c>
      <c r="J22" s="23">
        <v>-18502150</v>
      </c>
      <c r="K22" s="19">
        <v>-18502150</v>
      </c>
      <c r="L22" s="20">
        <v>-18420577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609074018</v>
      </c>
      <c r="D24" s="38">
        <f t="shared" ref="D24:L24" si="1">SUM(D15:D23)</f>
        <v>626906767</v>
      </c>
      <c r="E24" s="39">
        <f t="shared" si="1"/>
        <v>727082022</v>
      </c>
      <c r="F24" s="40">
        <f t="shared" si="1"/>
        <v>759693768</v>
      </c>
      <c r="G24" s="38">
        <f t="shared" si="1"/>
        <v>801745036</v>
      </c>
      <c r="H24" s="39">
        <f t="shared" si="1"/>
        <v>801745036</v>
      </c>
      <c r="I24" s="41">
        <f t="shared" si="1"/>
        <v>814586979</v>
      </c>
      <c r="J24" s="42">
        <f t="shared" si="1"/>
        <v>780649511</v>
      </c>
      <c r="K24" s="38">
        <f t="shared" si="1"/>
        <v>765824206</v>
      </c>
      <c r="L24" s="39">
        <f t="shared" si="1"/>
        <v>750511016</v>
      </c>
    </row>
    <row r="25" spans="1:12" ht="13.5" x14ac:dyDescent="0.25">
      <c r="A25" s="29" t="s">
        <v>41</v>
      </c>
      <c r="B25" s="30" t="s">
        <v>19</v>
      </c>
      <c r="C25" s="31">
        <f>+C12+C24</f>
        <v>790847285</v>
      </c>
      <c r="D25" s="31">
        <f t="shared" ref="D25:L25" si="2">+D12+D24</f>
        <v>934078098</v>
      </c>
      <c r="E25" s="32">
        <f t="shared" si="2"/>
        <v>976846942</v>
      </c>
      <c r="F25" s="33">
        <f t="shared" si="2"/>
        <v>1015676205</v>
      </c>
      <c r="G25" s="31">
        <f t="shared" si="2"/>
        <v>1053074130</v>
      </c>
      <c r="H25" s="32">
        <f t="shared" si="2"/>
        <v>1053074130</v>
      </c>
      <c r="I25" s="34">
        <f t="shared" si="2"/>
        <v>301774800</v>
      </c>
      <c r="J25" s="35">
        <f t="shared" si="2"/>
        <v>1050581196</v>
      </c>
      <c r="K25" s="31">
        <f t="shared" si="2"/>
        <v>1071996546</v>
      </c>
      <c r="L25" s="32">
        <f t="shared" si="2"/>
        <v>1058871914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305073</v>
      </c>
      <c r="D30" s="19">
        <v>277311</v>
      </c>
      <c r="E30" s="20">
        <v>64764</v>
      </c>
      <c r="F30" s="21">
        <v>277311</v>
      </c>
      <c r="G30" s="19">
        <v>64764</v>
      </c>
      <c r="H30" s="20">
        <v>64764</v>
      </c>
      <c r="I30" s="22">
        <v>0</v>
      </c>
      <c r="J30" s="23">
        <v>64764</v>
      </c>
      <c r="K30" s="19">
        <v>64764</v>
      </c>
      <c r="L30" s="20">
        <v>64764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72580109</v>
      </c>
      <c r="D32" s="19">
        <v>42642566</v>
      </c>
      <c r="E32" s="20">
        <v>-68145820</v>
      </c>
      <c r="F32" s="21">
        <v>33806641</v>
      </c>
      <c r="G32" s="19">
        <v>31655458</v>
      </c>
      <c r="H32" s="20">
        <v>31655458</v>
      </c>
      <c r="I32" s="22">
        <v>-1093926837</v>
      </c>
      <c r="J32" s="23">
        <v>18162560</v>
      </c>
      <c r="K32" s="19">
        <v>18162560</v>
      </c>
      <c r="L32" s="20">
        <v>18162560</v>
      </c>
    </row>
    <row r="33" spans="1:12" ht="13.5" x14ac:dyDescent="0.25">
      <c r="A33" s="24" t="s">
        <v>49</v>
      </c>
      <c r="B33" s="18" t="s">
        <v>19</v>
      </c>
      <c r="C33" s="19">
        <v>13251948</v>
      </c>
      <c r="D33" s="19">
        <v>28799398</v>
      </c>
      <c r="E33" s="20">
        <v>21580058</v>
      </c>
      <c r="F33" s="21">
        <v>580000</v>
      </c>
      <c r="G33" s="19">
        <v>5669938</v>
      </c>
      <c r="H33" s="20">
        <v>5669938</v>
      </c>
      <c r="I33" s="22">
        <v>26031536</v>
      </c>
      <c r="J33" s="23">
        <v>25680836</v>
      </c>
      <c r="K33" s="19">
        <v>25162486</v>
      </c>
      <c r="L33" s="20">
        <v>25162486</v>
      </c>
    </row>
    <row r="34" spans="1:12" ht="13.5" x14ac:dyDescent="0.25">
      <c r="A34" s="29" t="s">
        <v>50</v>
      </c>
      <c r="B34" s="30" t="s">
        <v>19</v>
      </c>
      <c r="C34" s="31">
        <f>SUM(C29:C33)</f>
        <v>86137130</v>
      </c>
      <c r="D34" s="31">
        <f t="shared" ref="D34:L34" si="3">SUM(D29:D33)</f>
        <v>71719275</v>
      </c>
      <c r="E34" s="32">
        <f t="shared" si="3"/>
        <v>-46500998</v>
      </c>
      <c r="F34" s="33">
        <f t="shared" si="3"/>
        <v>34663952</v>
      </c>
      <c r="G34" s="31">
        <f t="shared" si="3"/>
        <v>37390160</v>
      </c>
      <c r="H34" s="32">
        <f t="shared" si="3"/>
        <v>37390160</v>
      </c>
      <c r="I34" s="34">
        <f t="shared" si="3"/>
        <v>-1067895301</v>
      </c>
      <c r="J34" s="35">
        <f t="shared" si="3"/>
        <v>43908160</v>
      </c>
      <c r="K34" s="31">
        <f t="shared" si="3"/>
        <v>43389810</v>
      </c>
      <c r="L34" s="32">
        <f t="shared" si="3"/>
        <v>43389810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438421</v>
      </c>
      <c r="D37" s="19">
        <v>64764</v>
      </c>
      <c r="E37" s="20">
        <v>0</v>
      </c>
      <c r="F37" s="21">
        <v>64764</v>
      </c>
      <c r="G37" s="19">
        <v>0</v>
      </c>
      <c r="H37" s="20">
        <v>0</v>
      </c>
      <c r="I37" s="22">
        <v>64764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4974004</v>
      </c>
      <c r="D38" s="19">
        <v>1543996</v>
      </c>
      <c r="E38" s="20">
        <v>14529598</v>
      </c>
      <c r="F38" s="21">
        <v>15570533</v>
      </c>
      <c r="G38" s="19">
        <v>16946820</v>
      </c>
      <c r="H38" s="20">
        <v>16946820</v>
      </c>
      <c r="I38" s="22">
        <v>10078120</v>
      </c>
      <c r="J38" s="23">
        <v>10428820</v>
      </c>
      <c r="K38" s="19">
        <v>10428820</v>
      </c>
      <c r="L38" s="20">
        <v>10428820</v>
      </c>
    </row>
    <row r="39" spans="1:12" ht="13.5" x14ac:dyDescent="0.25">
      <c r="A39" s="29" t="s">
        <v>53</v>
      </c>
      <c r="B39" s="37" t="s">
        <v>19</v>
      </c>
      <c r="C39" s="31">
        <f>SUM(C37:C38)</f>
        <v>5412425</v>
      </c>
      <c r="D39" s="38">
        <f t="shared" ref="D39:L39" si="4">SUM(D37:D38)</f>
        <v>1608760</v>
      </c>
      <c r="E39" s="39">
        <f t="shared" si="4"/>
        <v>14529598</v>
      </c>
      <c r="F39" s="40">
        <f t="shared" si="4"/>
        <v>15635297</v>
      </c>
      <c r="G39" s="38">
        <f t="shared" si="4"/>
        <v>16946820</v>
      </c>
      <c r="H39" s="39">
        <f t="shared" si="4"/>
        <v>16946820</v>
      </c>
      <c r="I39" s="40">
        <f t="shared" si="4"/>
        <v>10142884</v>
      </c>
      <c r="J39" s="42">
        <f t="shared" si="4"/>
        <v>10428820</v>
      </c>
      <c r="K39" s="38">
        <f t="shared" si="4"/>
        <v>10428820</v>
      </c>
      <c r="L39" s="39">
        <f t="shared" si="4"/>
        <v>10428820</v>
      </c>
    </row>
    <row r="40" spans="1:12" ht="13.5" x14ac:dyDescent="0.25">
      <c r="A40" s="29" t="s">
        <v>54</v>
      </c>
      <c r="B40" s="30" t="s">
        <v>19</v>
      </c>
      <c r="C40" s="31">
        <f>+C34+C39</f>
        <v>91549555</v>
      </c>
      <c r="D40" s="31">
        <f t="shared" ref="D40:L40" si="5">+D34+D39</f>
        <v>73328035</v>
      </c>
      <c r="E40" s="32">
        <f t="shared" si="5"/>
        <v>-31971400</v>
      </c>
      <c r="F40" s="33">
        <f t="shared" si="5"/>
        <v>50299249</v>
      </c>
      <c r="G40" s="31">
        <f t="shared" si="5"/>
        <v>54336980</v>
      </c>
      <c r="H40" s="32">
        <f t="shared" si="5"/>
        <v>54336980</v>
      </c>
      <c r="I40" s="34">
        <f t="shared" si="5"/>
        <v>-1057752417</v>
      </c>
      <c r="J40" s="35">
        <f t="shared" si="5"/>
        <v>54336980</v>
      </c>
      <c r="K40" s="31">
        <f t="shared" si="5"/>
        <v>53818630</v>
      </c>
      <c r="L40" s="32">
        <f t="shared" si="5"/>
        <v>53818630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699297730</v>
      </c>
      <c r="D42" s="46">
        <f t="shared" ref="D42:L42" si="6">+D25-D40</f>
        <v>860750063</v>
      </c>
      <c r="E42" s="47">
        <f t="shared" si="6"/>
        <v>1008818342</v>
      </c>
      <c r="F42" s="48">
        <f t="shared" si="6"/>
        <v>965376956</v>
      </c>
      <c r="G42" s="46">
        <f t="shared" si="6"/>
        <v>998737150</v>
      </c>
      <c r="H42" s="47">
        <f t="shared" si="6"/>
        <v>998737150</v>
      </c>
      <c r="I42" s="49">
        <f t="shared" si="6"/>
        <v>1359527217</v>
      </c>
      <c r="J42" s="50">
        <f t="shared" si="6"/>
        <v>996244216</v>
      </c>
      <c r="K42" s="46">
        <f t="shared" si="6"/>
        <v>1018177916</v>
      </c>
      <c r="L42" s="47">
        <f t="shared" si="6"/>
        <v>1005053284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636619733</v>
      </c>
      <c r="D45" s="19">
        <v>729963648</v>
      </c>
      <c r="E45" s="20">
        <v>856965942</v>
      </c>
      <c r="F45" s="21">
        <v>968846156</v>
      </c>
      <c r="G45" s="19">
        <v>992786088</v>
      </c>
      <c r="H45" s="20">
        <v>992786088</v>
      </c>
      <c r="I45" s="22">
        <v>1023439081</v>
      </c>
      <c r="J45" s="23">
        <v>990849916</v>
      </c>
      <c r="K45" s="19">
        <v>1012783616</v>
      </c>
      <c r="L45" s="20">
        <v>999658984</v>
      </c>
    </row>
    <row r="46" spans="1:12" ht="13.5" x14ac:dyDescent="0.25">
      <c r="A46" s="24" t="s">
        <v>59</v>
      </c>
      <c r="B46" s="18" t="s">
        <v>46</v>
      </c>
      <c r="C46" s="19">
        <v>5394300</v>
      </c>
      <c r="D46" s="19">
        <v>5394300</v>
      </c>
      <c r="E46" s="20">
        <v>5394300</v>
      </c>
      <c r="F46" s="21">
        <v>0</v>
      </c>
      <c r="G46" s="19">
        <v>5394300</v>
      </c>
      <c r="H46" s="20">
        <v>5394300</v>
      </c>
      <c r="I46" s="22">
        <v>5394300</v>
      </c>
      <c r="J46" s="23">
        <v>5394300</v>
      </c>
      <c r="K46" s="19">
        <v>5394300</v>
      </c>
      <c r="L46" s="20">
        <v>5394300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642014033</v>
      </c>
      <c r="D48" s="53">
        <f t="shared" ref="D48:L48" si="7">SUM(D45:D47)</f>
        <v>735357948</v>
      </c>
      <c r="E48" s="54">
        <f t="shared" si="7"/>
        <v>862360242</v>
      </c>
      <c r="F48" s="55">
        <f t="shared" si="7"/>
        <v>968846156</v>
      </c>
      <c r="G48" s="53">
        <f t="shared" si="7"/>
        <v>998180388</v>
      </c>
      <c r="H48" s="54">
        <f t="shared" si="7"/>
        <v>998180388</v>
      </c>
      <c r="I48" s="56">
        <f t="shared" si="7"/>
        <v>1028833381</v>
      </c>
      <c r="J48" s="57">
        <f t="shared" si="7"/>
        <v>996244216</v>
      </c>
      <c r="K48" s="53">
        <f t="shared" si="7"/>
        <v>1018177916</v>
      </c>
      <c r="L48" s="54">
        <f t="shared" si="7"/>
        <v>1005053284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96275400</v>
      </c>
      <c r="D6" s="19">
        <v>235052082</v>
      </c>
      <c r="E6" s="20">
        <v>169947371</v>
      </c>
      <c r="F6" s="21">
        <v>74674627</v>
      </c>
      <c r="G6" s="19">
        <v>94095018</v>
      </c>
      <c r="H6" s="20">
        <v>94095018</v>
      </c>
      <c r="I6" s="22">
        <v>171755110</v>
      </c>
      <c r="J6" s="23">
        <v>123832959</v>
      </c>
      <c r="K6" s="19">
        <v>76340443</v>
      </c>
      <c r="L6" s="20">
        <v>26710771</v>
      </c>
    </row>
    <row r="7" spans="1:12" ht="13.5" x14ac:dyDescent="0.25">
      <c r="A7" s="24" t="s">
        <v>22</v>
      </c>
      <c r="B7" s="18" t="s">
        <v>9</v>
      </c>
      <c r="C7" s="19">
        <v>-1</v>
      </c>
      <c r="D7" s="19">
        <v>8547</v>
      </c>
      <c r="E7" s="20">
        <v>8653</v>
      </c>
      <c r="F7" s="21">
        <v>-138</v>
      </c>
      <c r="G7" s="19">
        <v>8653</v>
      </c>
      <c r="H7" s="20">
        <v>8653</v>
      </c>
      <c r="I7" s="22">
        <v>8441</v>
      </c>
      <c r="J7" s="23">
        <v>8653</v>
      </c>
      <c r="K7" s="19">
        <v>8653</v>
      </c>
      <c r="L7" s="20">
        <v>8653</v>
      </c>
    </row>
    <row r="8" spans="1:12" ht="13.5" x14ac:dyDescent="0.25">
      <c r="A8" s="24" t="s">
        <v>23</v>
      </c>
      <c r="B8" s="18" t="s">
        <v>9</v>
      </c>
      <c r="C8" s="19">
        <v>7391208</v>
      </c>
      <c r="D8" s="19">
        <v>35137590</v>
      </c>
      <c r="E8" s="20">
        <v>3131264</v>
      </c>
      <c r="F8" s="21">
        <v>11020311</v>
      </c>
      <c r="G8" s="19">
        <v>12591696</v>
      </c>
      <c r="H8" s="20">
        <v>12591696</v>
      </c>
      <c r="I8" s="22">
        <v>17424352</v>
      </c>
      <c r="J8" s="23">
        <v>3687711</v>
      </c>
      <c r="K8" s="19">
        <v>3691827</v>
      </c>
      <c r="L8" s="20">
        <v>3696128</v>
      </c>
    </row>
    <row r="9" spans="1:12" ht="13.5" x14ac:dyDescent="0.25">
      <c r="A9" s="24" t="s">
        <v>24</v>
      </c>
      <c r="B9" s="18" t="s">
        <v>19</v>
      </c>
      <c r="C9" s="19">
        <v>13587908</v>
      </c>
      <c r="D9" s="19">
        <v>14655342</v>
      </c>
      <c r="E9" s="20">
        <v>13406210</v>
      </c>
      <c r="F9" s="21">
        <v>22223414</v>
      </c>
      <c r="G9" s="19">
        <v>13087681</v>
      </c>
      <c r="H9" s="20">
        <v>13087681</v>
      </c>
      <c r="I9" s="22">
        <v>17697207</v>
      </c>
      <c r="J9" s="23">
        <v>13087681</v>
      </c>
      <c r="K9" s="19">
        <v>13087681</v>
      </c>
      <c r="L9" s="20">
        <v>13087681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</v>
      </c>
      <c r="D11" s="19">
        <v>257557</v>
      </c>
      <c r="E11" s="20">
        <v>-1</v>
      </c>
      <c r="F11" s="21">
        <v>0</v>
      </c>
      <c r="G11" s="19">
        <v>0</v>
      </c>
      <c r="H11" s="20">
        <v>0</v>
      </c>
      <c r="I11" s="22">
        <v>1345007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117254516</v>
      </c>
      <c r="D12" s="31">
        <f t="shared" ref="D12:L12" si="0">SUM(D6:D11)</f>
        <v>285111118</v>
      </c>
      <c r="E12" s="32">
        <f t="shared" si="0"/>
        <v>186493497</v>
      </c>
      <c r="F12" s="33">
        <f t="shared" si="0"/>
        <v>107918214</v>
      </c>
      <c r="G12" s="31">
        <f t="shared" si="0"/>
        <v>119783048</v>
      </c>
      <c r="H12" s="32">
        <f t="shared" si="0"/>
        <v>119783048</v>
      </c>
      <c r="I12" s="34">
        <f t="shared" si="0"/>
        <v>208230117</v>
      </c>
      <c r="J12" s="35">
        <f t="shared" si="0"/>
        <v>140617004</v>
      </c>
      <c r="K12" s="31">
        <f t="shared" si="0"/>
        <v>93128604</v>
      </c>
      <c r="L12" s="32">
        <f t="shared" si="0"/>
        <v>43503233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31010750</v>
      </c>
      <c r="D17" s="19">
        <v>5982621</v>
      </c>
      <c r="E17" s="20">
        <v>6041621</v>
      </c>
      <c r="F17" s="21">
        <v>17158600</v>
      </c>
      <c r="G17" s="19">
        <v>5982621</v>
      </c>
      <c r="H17" s="20">
        <v>5982621</v>
      </c>
      <c r="I17" s="22">
        <v>6041621</v>
      </c>
      <c r="J17" s="23">
        <v>5982621</v>
      </c>
      <c r="K17" s="19">
        <v>5982621</v>
      </c>
      <c r="L17" s="20">
        <v>5982621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516576647</v>
      </c>
      <c r="D19" s="19">
        <v>529044614</v>
      </c>
      <c r="E19" s="20">
        <v>520031217</v>
      </c>
      <c r="F19" s="21">
        <v>545100052</v>
      </c>
      <c r="G19" s="19">
        <v>568029688</v>
      </c>
      <c r="H19" s="20">
        <v>568029688</v>
      </c>
      <c r="I19" s="22">
        <v>589104892</v>
      </c>
      <c r="J19" s="23">
        <v>560851598</v>
      </c>
      <c r="K19" s="19">
        <v>607501476</v>
      </c>
      <c r="L19" s="20">
        <v>656250595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-1786094</v>
      </c>
      <c r="D22" s="19">
        <v>-1870060</v>
      </c>
      <c r="E22" s="20">
        <v>-1848727</v>
      </c>
      <c r="F22" s="21">
        <v>-1827304</v>
      </c>
      <c r="G22" s="19">
        <v>-1911270</v>
      </c>
      <c r="H22" s="20">
        <v>-1911270</v>
      </c>
      <c r="I22" s="22">
        <v>-1848727</v>
      </c>
      <c r="J22" s="23">
        <v>-1870060</v>
      </c>
      <c r="K22" s="19">
        <v>-1870060</v>
      </c>
      <c r="L22" s="20">
        <v>-1870060</v>
      </c>
    </row>
    <row r="23" spans="1:12" ht="13.5" x14ac:dyDescent="0.25">
      <c r="A23" s="24" t="s">
        <v>39</v>
      </c>
      <c r="B23" s="18" t="s">
        <v>19</v>
      </c>
      <c r="C23" s="19">
        <v>210810</v>
      </c>
      <c r="D23" s="19">
        <v>210810</v>
      </c>
      <c r="E23" s="20">
        <v>210810</v>
      </c>
      <c r="F23" s="25">
        <v>210810</v>
      </c>
      <c r="G23" s="26">
        <v>210810</v>
      </c>
      <c r="H23" s="27">
        <v>210810</v>
      </c>
      <c r="I23" s="21">
        <v>210810</v>
      </c>
      <c r="J23" s="28">
        <v>210810</v>
      </c>
      <c r="K23" s="26">
        <v>210810</v>
      </c>
      <c r="L23" s="27">
        <v>210810</v>
      </c>
    </row>
    <row r="24" spans="1:12" ht="13.5" x14ac:dyDescent="0.25">
      <c r="A24" s="29" t="s">
        <v>40</v>
      </c>
      <c r="B24" s="37" t="s">
        <v>19</v>
      </c>
      <c r="C24" s="31">
        <f>SUM(C15:C23)</f>
        <v>546012113</v>
      </c>
      <c r="D24" s="38">
        <f t="shared" ref="D24:L24" si="1">SUM(D15:D23)</f>
        <v>533367985</v>
      </c>
      <c r="E24" s="39">
        <f t="shared" si="1"/>
        <v>524434921</v>
      </c>
      <c r="F24" s="40">
        <f t="shared" si="1"/>
        <v>560642158</v>
      </c>
      <c r="G24" s="38">
        <f t="shared" si="1"/>
        <v>572311849</v>
      </c>
      <c r="H24" s="39">
        <f t="shared" si="1"/>
        <v>572311849</v>
      </c>
      <c r="I24" s="41">
        <f t="shared" si="1"/>
        <v>593508596</v>
      </c>
      <c r="J24" s="42">
        <f t="shared" si="1"/>
        <v>565174969</v>
      </c>
      <c r="K24" s="38">
        <f t="shared" si="1"/>
        <v>611824847</v>
      </c>
      <c r="L24" s="39">
        <f t="shared" si="1"/>
        <v>660573966</v>
      </c>
    </row>
    <row r="25" spans="1:12" ht="13.5" x14ac:dyDescent="0.25">
      <c r="A25" s="29" t="s">
        <v>41</v>
      </c>
      <c r="B25" s="30" t="s">
        <v>19</v>
      </c>
      <c r="C25" s="31">
        <f>+C12+C24</f>
        <v>663266629</v>
      </c>
      <c r="D25" s="31">
        <f t="shared" ref="D25:L25" si="2">+D12+D24</f>
        <v>818479103</v>
      </c>
      <c r="E25" s="32">
        <f t="shared" si="2"/>
        <v>710928418</v>
      </c>
      <c r="F25" s="33">
        <f t="shared" si="2"/>
        <v>668560372</v>
      </c>
      <c r="G25" s="31">
        <f t="shared" si="2"/>
        <v>692094897</v>
      </c>
      <c r="H25" s="32">
        <f t="shared" si="2"/>
        <v>692094897</v>
      </c>
      <c r="I25" s="34">
        <f t="shared" si="2"/>
        <v>801738713</v>
      </c>
      <c r="J25" s="35">
        <f t="shared" si="2"/>
        <v>705791973</v>
      </c>
      <c r="K25" s="31">
        <f t="shared" si="2"/>
        <v>704953451</v>
      </c>
      <c r="L25" s="32">
        <f t="shared" si="2"/>
        <v>704077199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29234009</v>
      </c>
      <c r="D32" s="19">
        <v>19910752</v>
      </c>
      <c r="E32" s="20">
        <v>3709346</v>
      </c>
      <c r="F32" s="21">
        <v>24003182</v>
      </c>
      <c r="G32" s="19">
        <v>-928876</v>
      </c>
      <c r="H32" s="20">
        <v>-928876</v>
      </c>
      <c r="I32" s="22">
        <v>19071643</v>
      </c>
      <c r="J32" s="23">
        <v>-928876</v>
      </c>
      <c r="K32" s="19">
        <v>-928876</v>
      </c>
      <c r="L32" s="20">
        <v>-928876</v>
      </c>
    </row>
    <row r="33" spans="1:12" ht="13.5" x14ac:dyDescent="0.25">
      <c r="A33" s="24" t="s">
        <v>49</v>
      </c>
      <c r="B33" s="18" t="s">
        <v>19</v>
      </c>
      <c r="C33" s="19">
        <v>46851039</v>
      </c>
      <c r="D33" s="19">
        <v>36314313</v>
      </c>
      <c r="E33" s="20">
        <v>23577404</v>
      </c>
      <c r="F33" s="21">
        <v>58254014</v>
      </c>
      <c r="G33" s="19">
        <v>25067887</v>
      </c>
      <c r="H33" s="20">
        <v>25067887</v>
      </c>
      <c r="I33" s="22">
        <v>64287818</v>
      </c>
      <c r="J33" s="23">
        <v>25067887</v>
      </c>
      <c r="K33" s="19">
        <v>25067887</v>
      </c>
      <c r="L33" s="20">
        <v>25067887</v>
      </c>
    </row>
    <row r="34" spans="1:12" ht="13.5" x14ac:dyDescent="0.25">
      <c r="A34" s="29" t="s">
        <v>50</v>
      </c>
      <c r="B34" s="30" t="s">
        <v>19</v>
      </c>
      <c r="C34" s="31">
        <f>SUM(C29:C33)</f>
        <v>76085048</v>
      </c>
      <c r="D34" s="31">
        <f t="shared" ref="D34:L34" si="3">SUM(D29:D33)</f>
        <v>56225065</v>
      </c>
      <c r="E34" s="32">
        <f t="shared" si="3"/>
        <v>27286750</v>
      </c>
      <c r="F34" s="33">
        <f t="shared" si="3"/>
        <v>82257196</v>
      </c>
      <c r="G34" s="31">
        <f t="shared" si="3"/>
        <v>24139011</v>
      </c>
      <c r="H34" s="32">
        <f t="shared" si="3"/>
        <v>24139011</v>
      </c>
      <c r="I34" s="34">
        <f t="shared" si="3"/>
        <v>83359461</v>
      </c>
      <c r="J34" s="35">
        <f t="shared" si="3"/>
        <v>24139011</v>
      </c>
      <c r="K34" s="31">
        <f t="shared" si="3"/>
        <v>24139011</v>
      </c>
      <c r="L34" s="32">
        <f t="shared" si="3"/>
        <v>24139011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757631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757631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76842679</v>
      </c>
      <c r="D40" s="31">
        <f t="shared" ref="D40:L40" si="5">+D34+D39</f>
        <v>56225065</v>
      </c>
      <c r="E40" s="32">
        <f t="shared" si="5"/>
        <v>27286750</v>
      </c>
      <c r="F40" s="33">
        <f t="shared" si="5"/>
        <v>82257196</v>
      </c>
      <c r="G40" s="31">
        <f t="shared" si="5"/>
        <v>24139011</v>
      </c>
      <c r="H40" s="32">
        <f t="shared" si="5"/>
        <v>24139011</v>
      </c>
      <c r="I40" s="34">
        <f t="shared" si="5"/>
        <v>83359461</v>
      </c>
      <c r="J40" s="35">
        <f t="shared" si="5"/>
        <v>24139011</v>
      </c>
      <c r="K40" s="31">
        <f t="shared" si="5"/>
        <v>24139011</v>
      </c>
      <c r="L40" s="32">
        <f t="shared" si="5"/>
        <v>24139011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586423950</v>
      </c>
      <c r="D42" s="46">
        <f t="shared" ref="D42:L42" si="6">+D25-D40</f>
        <v>762254038</v>
      </c>
      <c r="E42" s="47">
        <f t="shared" si="6"/>
        <v>683641668</v>
      </c>
      <c r="F42" s="48">
        <f t="shared" si="6"/>
        <v>586303176</v>
      </c>
      <c r="G42" s="46">
        <f t="shared" si="6"/>
        <v>667955886</v>
      </c>
      <c r="H42" s="47">
        <f t="shared" si="6"/>
        <v>667955886</v>
      </c>
      <c r="I42" s="49">
        <f t="shared" si="6"/>
        <v>718379252</v>
      </c>
      <c r="J42" s="50">
        <f t="shared" si="6"/>
        <v>681652962</v>
      </c>
      <c r="K42" s="46">
        <f t="shared" si="6"/>
        <v>680814440</v>
      </c>
      <c r="L42" s="47">
        <f t="shared" si="6"/>
        <v>679938188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613708717</v>
      </c>
      <c r="D45" s="19">
        <v>545679837</v>
      </c>
      <c r="E45" s="20">
        <v>603847074</v>
      </c>
      <c r="F45" s="21">
        <v>586303176</v>
      </c>
      <c r="G45" s="19">
        <v>696956392</v>
      </c>
      <c r="H45" s="20">
        <v>696956392</v>
      </c>
      <c r="I45" s="22">
        <v>640552292</v>
      </c>
      <c r="J45" s="23">
        <v>681652964</v>
      </c>
      <c r="K45" s="19">
        <v>680011266</v>
      </c>
      <c r="L45" s="20">
        <v>678296491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613708717</v>
      </c>
      <c r="D48" s="53">
        <f t="shared" ref="D48:L48" si="7">SUM(D45:D47)</f>
        <v>545679837</v>
      </c>
      <c r="E48" s="54">
        <f t="shared" si="7"/>
        <v>603847074</v>
      </c>
      <c r="F48" s="55">
        <f t="shared" si="7"/>
        <v>586303176</v>
      </c>
      <c r="G48" s="53">
        <f t="shared" si="7"/>
        <v>696956392</v>
      </c>
      <c r="H48" s="54">
        <f t="shared" si="7"/>
        <v>696956392</v>
      </c>
      <c r="I48" s="56">
        <f t="shared" si="7"/>
        <v>640552292</v>
      </c>
      <c r="J48" s="57">
        <f t="shared" si="7"/>
        <v>681652964</v>
      </c>
      <c r="K48" s="53">
        <f t="shared" si="7"/>
        <v>680011266</v>
      </c>
      <c r="L48" s="54">
        <f t="shared" si="7"/>
        <v>678296491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13621545</v>
      </c>
      <c r="D6" s="19">
        <v>17586420</v>
      </c>
      <c r="E6" s="20">
        <v>25812458</v>
      </c>
      <c r="F6" s="21">
        <v>217409198</v>
      </c>
      <c r="G6" s="19">
        <v>171723810</v>
      </c>
      <c r="H6" s="20">
        <v>171723810</v>
      </c>
      <c r="I6" s="22">
        <v>6282905</v>
      </c>
      <c r="J6" s="23">
        <v>163325462</v>
      </c>
      <c r="K6" s="19">
        <v>333921480</v>
      </c>
      <c r="L6" s="20">
        <v>513646921</v>
      </c>
    </row>
    <row r="7" spans="1:12" ht="13.5" x14ac:dyDescent="0.25">
      <c r="A7" s="24" t="s">
        <v>22</v>
      </c>
      <c r="B7" s="18" t="s">
        <v>9</v>
      </c>
      <c r="C7" s="19">
        <v>9438701</v>
      </c>
      <c r="D7" s="19">
        <v>11186469</v>
      </c>
      <c r="E7" s="20">
        <v>24374223</v>
      </c>
      <c r="F7" s="21">
        <v>24756047</v>
      </c>
      <c r="G7" s="19">
        <v>25077481</v>
      </c>
      <c r="H7" s="20">
        <v>25077481</v>
      </c>
      <c r="I7" s="22">
        <v>9001323</v>
      </c>
      <c r="J7" s="23">
        <v>24745205</v>
      </c>
      <c r="K7" s="19">
        <v>24745205</v>
      </c>
      <c r="L7" s="20">
        <v>24745205</v>
      </c>
    </row>
    <row r="8" spans="1:12" ht="13.5" x14ac:dyDescent="0.25">
      <c r="A8" s="24" t="s">
        <v>23</v>
      </c>
      <c r="B8" s="18" t="s">
        <v>9</v>
      </c>
      <c r="C8" s="19">
        <v>70875374</v>
      </c>
      <c r="D8" s="19">
        <v>205682279</v>
      </c>
      <c r="E8" s="20">
        <v>109494522</v>
      </c>
      <c r="F8" s="21">
        <v>392256736</v>
      </c>
      <c r="G8" s="19">
        <v>143099954</v>
      </c>
      <c r="H8" s="20">
        <v>143099954</v>
      </c>
      <c r="I8" s="22">
        <v>180280691</v>
      </c>
      <c r="J8" s="23">
        <v>131156822</v>
      </c>
      <c r="K8" s="19">
        <v>158335494</v>
      </c>
      <c r="L8" s="20">
        <v>186721027</v>
      </c>
    </row>
    <row r="9" spans="1:12" ht="13.5" x14ac:dyDescent="0.25">
      <c r="A9" s="24" t="s">
        <v>24</v>
      </c>
      <c r="B9" s="18" t="s">
        <v>19</v>
      </c>
      <c r="C9" s="19">
        <v>222095214</v>
      </c>
      <c r="D9" s="19">
        <v>371350693</v>
      </c>
      <c r="E9" s="20">
        <v>417808848</v>
      </c>
      <c r="F9" s="21">
        <v>6769987</v>
      </c>
      <c r="G9" s="19">
        <v>419235441</v>
      </c>
      <c r="H9" s="20">
        <v>419235441</v>
      </c>
      <c r="I9" s="22">
        <v>526942263</v>
      </c>
      <c r="J9" s="23">
        <v>412994611</v>
      </c>
      <c r="K9" s="19">
        <v>412994611</v>
      </c>
      <c r="L9" s="20">
        <v>412994611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59728601</v>
      </c>
      <c r="D11" s="19">
        <v>139927771</v>
      </c>
      <c r="E11" s="20">
        <v>137934799</v>
      </c>
      <c r="F11" s="21">
        <v>66320225</v>
      </c>
      <c r="G11" s="19">
        <v>144939092</v>
      </c>
      <c r="H11" s="20">
        <v>144939092</v>
      </c>
      <c r="I11" s="22">
        <v>149400233</v>
      </c>
      <c r="J11" s="23">
        <v>137934796</v>
      </c>
      <c r="K11" s="19">
        <v>137934796</v>
      </c>
      <c r="L11" s="20">
        <v>137934796</v>
      </c>
    </row>
    <row r="12" spans="1:12" ht="13.5" x14ac:dyDescent="0.25">
      <c r="A12" s="29" t="s">
        <v>28</v>
      </c>
      <c r="B12" s="30" t="s">
        <v>19</v>
      </c>
      <c r="C12" s="31">
        <f>SUM(C6:C11)</f>
        <v>375759435</v>
      </c>
      <c r="D12" s="31">
        <f t="shared" ref="D12:L12" si="0">SUM(D6:D11)</f>
        <v>745733632</v>
      </c>
      <c r="E12" s="32">
        <f t="shared" si="0"/>
        <v>715424850</v>
      </c>
      <c r="F12" s="33">
        <f t="shared" si="0"/>
        <v>707512193</v>
      </c>
      <c r="G12" s="31">
        <f t="shared" si="0"/>
        <v>904075778</v>
      </c>
      <c r="H12" s="32">
        <f t="shared" si="0"/>
        <v>904075778</v>
      </c>
      <c r="I12" s="34">
        <f t="shared" si="0"/>
        <v>871907415</v>
      </c>
      <c r="J12" s="35">
        <f t="shared" si="0"/>
        <v>870156896</v>
      </c>
      <c r="K12" s="31">
        <f t="shared" si="0"/>
        <v>1067931586</v>
      </c>
      <c r="L12" s="32">
        <f t="shared" si="0"/>
        <v>1276042560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199335869</v>
      </c>
      <c r="D17" s="19">
        <v>199793277</v>
      </c>
      <c r="E17" s="20">
        <v>215162542</v>
      </c>
      <c r="F17" s="21">
        <v>322840105</v>
      </c>
      <c r="G17" s="19">
        <v>216960210</v>
      </c>
      <c r="H17" s="20">
        <v>216960210</v>
      </c>
      <c r="I17" s="22">
        <v>215542254</v>
      </c>
      <c r="J17" s="23">
        <v>215162542</v>
      </c>
      <c r="K17" s="19">
        <v>333328826</v>
      </c>
      <c r="L17" s="20">
        <v>333328826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2227689313</v>
      </c>
      <c r="D19" s="19">
        <v>2336548354</v>
      </c>
      <c r="E19" s="20">
        <v>801873670</v>
      </c>
      <c r="F19" s="21">
        <v>2201857085</v>
      </c>
      <c r="G19" s="19">
        <v>2135152601</v>
      </c>
      <c r="H19" s="20">
        <v>2135152601</v>
      </c>
      <c r="I19" s="22">
        <v>2143521105</v>
      </c>
      <c r="J19" s="23">
        <v>2243662077</v>
      </c>
      <c r="K19" s="19">
        <v>2224564431</v>
      </c>
      <c r="L19" s="20">
        <v>2190380136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533429</v>
      </c>
      <c r="D22" s="19">
        <v>479765</v>
      </c>
      <c r="E22" s="20">
        <v>1766026</v>
      </c>
      <c r="F22" s="21">
        <v>3628977</v>
      </c>
      <c r="G22" s="19">
        <v>1766026</v>
      </c>
      <c r="H22" s="20">
        <v>1766026</v>
      </c>
      <c r="I22" s="22">
        <v>1370242</v>
      </c>
      <c r="J22" s="23">
        <v>1766026</v>
      </c>
      <c r="K22" s="19">
        <v>1766026</v>
      </c>
      <c r="L22" s="20">
        <v>1766026</v>
      </c>
    </row>
    <row r="23" spans="1:12" ht="13.5" x14ac:dyDescent="0.25">
      <c r="A23" s="24" t="s">
        <v>39</v>
      </c>
      <c r="B23" s="18" t="s">
        <v>19</v>
      </c>
      <c r="C23" s="19">
        <v>3201000</v>
      </c>
      <c r="D23" s="19">
        <v>3201000</v>
      </c>
      <c r="E23" s="20">
        <v>3201000</v>
      </c>
      <c r="F23" s="25">
        <v>3201000</v>
      </c>
      <c r="G23" s="26">
        <v>3201000</v>
      </c>
      <c r="H23" s="27">
        <v>3201000</v>
      </c>
      <c r="I23" s="21">
        <v>3201000</v>
      </c>
      <c r="J23" s="28">
        <v>3201000</v>
      </c>
      <c r="K23" s="26">
        <v>3201000</v>
      </c>
      <c r="L23" s="27">
        <v>3201000</v>
      </c>
    </row>
    <row r="24" spans="1:12" ht="13.5" x14ac:dyDescent="0.25">
      <c r="A24" s="29" t="s">
        <v>40</v>
      </c>
      <c r="B24" s="37" t="s">
        <v>19</v>
      </c>
      <c r="C24" s="31">
        <f>SUM(C15:C23)</f>
        <v>2430759611</v>
      </c>
      <c r="D24" s="38">
        <f t="shared" ref="D24:L24" si="1">SUM(D15:D23)</f>
        <v>2540022396</v>
      </c>
      <c r="E24" s="39">
        <f t="shared" si="1"/>
        <v>1022003238</v>
      </c>
      <c r="F24" s="40">
        <f t="shared" si="1"/>
        <v>2531527167</v>
      </c>
      <c r="G24" s="38">
        <f t="shared" si="1"/>
        <v>2357079837</v>
      </c>
      <c r="H24" s="39">
        <f t="shared" si="1"/>
        <v>2357079837</v>
      </c>
      <c r="I24" s="41">
        <f t="shared" si="1"/>
        <v>2363634601</v>
      </c>
      <c r="J24" s="42">
        <f t="shared" si="1"/>
        <v>2463791645</v>
      </c>
      <c r="K24" s="38">
        <f t="shared" si="1"/>
        <v>2562860283</v>
      </c>
      <c r="L24" s="39">
        <f t="shared" si="1"/>
        <v>2528675988</v>
      </c>
    </row>
    <row r="25" spans="1:12" ht="13.5" x14ac:dyDescent="0.25">
      <c r="A25" s="29" t="s">
        <v>41</v>
      </c>
      <c r="B25" s="30" t="s">
        <v>19</v>
      </c>
      <c r="C25" s="31">
        <f>+C12+C24</f>
        <v>2806519046</v>
      </c>
      <c r="D25" s="31">
        <f t="shared" ref="D25:L25" si="2">+D12+D24</f>
        <v>3285756028</v>
      </c>
      <c r="E25" s="32">
        <f t="shared" si="2"/>
        <v>1737428088</v>
      </c>
      <c r="F25" s="33">
        <f t="shared" si="2"/>
        <v>3239039360</v>
      </c>
      <c r="G25" s="31">
        <f t="shared" si="2"/>
        <v>3261155615</v>
      </c>
      <c r="H25" s="32">
        <f t="shared" si="2"/>
        <v>3261155615</v>
      </c>
      <c r="I25" s="34">
        <f t="shared" si="2"/>
        <v>3235542016</v>
      </c>
      <c r="J25" s="35">
        <f t="shared" si="2"/>
        <v>3333948541</v>
      </c>
      <c r="K25" s="31">
        <f t="shared" si="2"/>
        <v>3630791869</v>
      </c>
      <c r="L25" s="32">
        <f t="shared" si="2"/>
        <v>3804718548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22288060</v>
      </c>
      <c r="D30" s="19">
        <v>22288060</v>
      </c>
      <c r="E30" s="20">
        <v>26418947</v>
      </c>
      <c r="F30" s="21">
        <v>24561285</v>
      </c>
      <c r="G30" s="19">
        <v>26418947</v>
      </c>
      <c r="H30" s="20">
        <v>26418947</v>
      </c>
      <c r="I30" s="22">
        <v>26418947</v>
      </c>
      <c r="J30" s="23">
        <v>26418947</v>
      </c>
      <c r="K30" s="19">
        <v>26418947</v>
      </c>
      <c r="L30" s="20">
        <v>26418947</v>
      </c>
    </row>
    <row r="31" spans="1:12" ht="13.5" x14ac:dyDescent="0.25">
      <c r="A31" s="24" t="s">
        <v>47</v>
      </c>
      <c r="B31" s="18" t="s">
        <v>19</v>
      </c>
      <c r="C31" s="19">
        <v>18274506</v>
      </c>
      <c r="D31" s="19">
        <v>30616736</v>
      </c>
      <c r="E31" s="20">
        <v>24323793</v>
      </c>
      <c r="F31" s="21">
        <v>36254318</v>
      </c>
      <c r="G31" s="19">
        <v>24323793</v>
      </c>
      <c r="H31" s="20">
        <v>24323793</v>
      </c>
      <c r="I31" s="22">
        <v>25786162</v>
      </c>
      <c r="J31" s="23">
        <v>24323793</v>
      </c>
      <c r="K31" s="19">
        <v>24323793</v>
      </c>
      <c r="L31" s="20">
        <v>24323793</v>
      </c>
    </row>
    <row r="32" spans="1:12" ht="13.5" x14ac:dyDescent="0.25">
      <c r="A32" s="24" t="s">
        <v>48</v>
      </c>
      <c r="B32" s="18" t="s">
        <v>46</v>
      </c>
      <c r="C32" s="19">
        <v>611587879</v>
      </c>
      <c r="D32" s="19">
        <v>766220910</v>
      </c>
      <c r="E32" s="20">
        <v>784780535</v>
      </c>
      <c r="F32" s="21">
        <v>357645798</v>
      </c>
      <c r="G32" s="19">
        <v>811379917</v>
      </c>
      <c r="H32" s="20">
        <v>811379917</v>
      </c>
      <c r="I32" s="22">
        <v>914445269</v>
      </c>
      <c r="J32" s="23">
        <v>805139086</v>
      </c>
      <c r="K32" s="19">
        <v>811980568</v>
      </c>
      <c r="L32" s="20">
        <v>812288435</v>
      </c>
    </row>
    <row r="33" spans="1:12" ht="13.5" x14ac:dyDescent="0.25">
      <c r="A33" s="24" t="s">
        <v>49</v>
      </c>
      <c r="B33" s="18" t="s">
        <v>19</v>
      </c>
      <c r="C33" s="19">
        <v>2500</v>
      </c>
      <c r="D33" s="19">
        <v>2500</v>
      </c>
      <c r="E33" s="20">
        <v>2500</v>
      </c>
      <c r="F33" s="21">
        <v>0</v>
      </c>
      <c r="G33" s="19">
        <v>2500</v>
      </c>
      <c r="H33" s="20">
        <v>2500</v>
      </c>
      <c r="I33" s="22">
        <v>2500</v>
      </c>
      <c r="J33" s="23">
        <v>2500</v>
      </c>
      <c r="K33" s="19">
        <v>2500</v>
      </c>
      <c r="L33" s="20">
        <v>2500</v>
      </c>
    </row>
    <row r="34" spans="1:12" ht="13.5" x14ac:dyDescent="0.25">
      <c r="A34" s="29" t="s">
        <v>50</v>
      </c>
      <c r="B34" s="30" t="s">
        <v>19</v>
      </c>
      <c r="C34" s="31">
        <f>SUM(C29:C33)</f>
        <v>652152945</v>
      </c>
      <c r="D34" s="31">
        <f t="shared" ref="D34:L34" si="3">SUM(D29:D33)</f>
        <v>819128206</v>
      </c>
      <c r="E34" s="32">
        <f t="shared" si="3"/>
        <v>835525775</v>
      </c>
      <c r="F34" s="33">
        <f t="shared" si="3"/>
        <v>418461401</v>
      </c>
      <c r="G34" s="31">
        <f t="shared" si="3"/>
        <v>862125157</v>
      </c>
      <c r="H34" s="32">
        <f t="shared" si="3"/>
        <v>862125157</v>
      </c>
      <c r="I34" s="34">
        <f t="shared" si="3"/>
        <v>966652878</v>
      </c>
      <c r="J34" s="35">
        <f t="shared" si="3"/>
        <v>855884326</v>
      </c>
      <c r="K34" s="31">
        <f t="shared" si="3"/>
        <v>862725808</v>
      </c>
      <c r="L34" s="32">
        <f t="shared" si="3"/>
        <v>863033675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96944503</v>
      </c>
      <c r="D37" s="19">
        <v>69152892</v>
      </c>
      <c r="E37" s="20">
        <v>41003948</v>
      </c>
      <c r="F37" s="21">
        <v>40361000</v>
      </c>
      <c r="G37" s="19">
        <v>41003947</v>
      </c>
      <c r="H37" s="20">
        <v>41003947</v>
      </c>
      <c r="I37" s="22">
        <v>16540644</v>
      </c>
      <c r="J37" s="23">
        <v>41003947</v>
      </c>
      <c r="K37" s="19">
        <v>41003947</v>
      </c>
      <c r="L37" s="20">
        <v>41003947</v>
      </c>
    </row>
    <row r="38" spans="1:12" ht="13.5" x14ac:dyDescent="0.25">
      <c r="A38" s="24" t="s">
        <v>49</v>
      </c>
      <c r="B38" s="18" t="s">
        <v>19</v>
      </c>
      <c r="C38" s="19">
        <v>48480472</v>
      </c>
      <c r="D38" s="19">
        <v>48480121</v>
      </c>
      <c r="E38" s="20">
        <v>51700096</v>
      </c>
      <c r="F38" s="21">
        <v>50575138</v>
      </c>
      <c r="G38" s="19">
        <v>51700095</v>
      </c>
      <c r="H38" s="20">
        <v>51700095</v>
      </c>
      <c r="I38" s="22">
        <v>51700095</v>
      </c>
      <c r="J38" s="23">
        <v>51700095</v>
      </c>
      <c r="K38" s="19">
        <v>51700095</v>
      </c>
      <c r="L38" s="20">
        <v>51700095</v>
      </c>
    </row>
    <row r="39" spans="1:12" ht="13.5" x14ac:dyDescent="0.25">
      <c r="A39" s="29" t="s">
        <v>53</v>
      </c>
      <c r="B39" s="37" t="s">
        <v>19</v>
      </c>
      <c r="C39" s="31">
        <f>SUM(C37:C38)</f>
        <v>145424975</v>
      </c>
      <c r="D39" s="38">
        <f t="shared" ref="D39:L39" si="4">SUM(D37:D38)</f>
        <v>117633013</v>
      </c>
      <c r="E39" s="39">
        <f t="shared" si="4"/>
        <v>92704044</v>
      </c>
      <c r="F39" s="40">
        <f t="shared" si="4"/>
        <v>90936138</v>
      </c>
      <c r="G39" s="38">
        <f t="shared" si="4"/>
        <v>92704042</v>
      </c>
      <c r="H39" s="39">
        <f t="shared" si="4"/>
        <v>92704042</v>
      </c>
      <c r="I39" s="40">
        <f t="shared" si="4"/>
        <v>68240739</v>
      </c>
      <c r="J39" s="42">
        <f t="shared" si="4"/>
        <v>92704042</v>
      </c>
      <c r="K39" s="38">
        <f t="shared" si="4"/>
        <v>92704042</v>
      </c>
      <c r="L39" s="39">
        <f t="shared" si="4"/>
        <v>92704042</v>
      </c>
    </row>
    <row r="40" spans="1:12" ht="13.5" x14ac:dyDescent="0.25">
      <c r="A40" s="29" t="s">
        <v>54</v>
      </c>
      <c r="B40" s="30" t="s">
        <v>19</v>
      </c>
      <c r="C40" s="31">
        <f>+C34+C39</f>
        <v>797577920</v>
      </c>
      <c r="D40" s="31">
        <f t="shared" ref="D40:L40" si="5">+D34+D39</f>
        <v>936761219</v>
      </c>
      <c r="E40" s="32">
        <f t="shared" si="5"/>
        <v>928229819</v>
      </c>
      <c r="F40" s="33">
        <f t="shared" si="5"/>
        <v>509397539</v>
      </c>
      <c r="G40" s="31">
        <f t="shared" si="5"/>
        <v>954829199</v>
      </c>
      <c r="H40" s="32">
        <f t="shared" si="5"/>
        <v>954829199</v>
      </c>
      <c r="I40" s="34">
        <f t="shared" si="5"/>
        <v>1034893617</v>
      </c>
      <c r="J40" s="35">
        <f t="shared" si="5"/>
        <v>948588368</v>
      </c>
      <c r="K40" s="31">
        <f t="shared" si="5"/>
        <v>955429850</v>
      </c>
      <c r="L40" s="32">
        <f t="shared" si="5"/>
        <v>955737717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2008941126</v>
      </c>
      <c r="D42" s="46">
        <f t="shared" ref="D42:L42" si="6">+D25-D40</f>
        <v>2348994809</v>
      </c>
      <c r="E42" s="47">
        <f t="shared" si="6"/>
        <v>809198269</v>
      </c>
      <c r="F42" s="48">
        <f t="shared" si="6"/>
        <v>2729641821</v>
      </c>
      <c r="G42" s="46">
        <f t="shared" si="6"/>
        <v>2306326416</v>
      </c>
      <c r="H42" s="47">
        <f t="shared" si="6"/>
        <v>2306326416</v>
      </c>
      <c r="I42" s="49">
        <f t="shared" si="6"/>
        <v>2200648399</v>
      </c>
      <c r="J42" s="50">
        <f t="shared" si="6"/>
        <v>2385360173</v>
      </c>
      <c r="K42" s="46">
        <f t="shared" si="6"/>
        <v>2675362019</v>
      </c>
      <c r="L42" s="47">
        <f t="shared" si="6"/>
        <v>2848980831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1773919356</v>
      </c>
      <c r="D45" s="19">
        <v>1892025704</v>
      </c>
      <c r="E45" s="20">
        <v>430064504</v>
      </c>
      <c r="F45" s="21">
        <v>2341852605</v>
      </c>
      <c r="G45" s="19">
        <v>2036440064</v>
      </c>
      <c r="H45" s="20">
        <v>2036440064</v>
      </c>
      <c r="I45" s="22">
        <v>1897546916</v>
      </c>
      <c r="J45" s="23">
        <v>2115140706</v>
      </c>
      <c r="K45" s="19">
        <v>2286976268</v>
      </c>
      <c r="L45" s="20">
        <v>2460595080</v>
      </c>
    </row>
    <row r="46" spans="1:12" ht="13.5" x14ac:dyDescent="0.25">
      <c r="A46" s="24" t="s">
        <v>59</v>
      </c>
      <c r="B46" s="18" t="s">
        <v>46</v>
      </c>
      <c r="C46" s="19">
        <v>269502980</v>
      </c>
      <c r="D46" s="19">
        <v>269502979</v>
      </c>
      <c r="E46" s="20">
        <v>269655970</v>
      </c>
      <c r="F46" s="21">
        <v>387789216</v>
      </c>
      <c r="G46" s="19">
        <v>269655970</v>
      </c>
      <c r="H46" s="20">
        <v>269655970</v>
      </c>
      <c r="I46" s="22">
        <v>269655970</v>
      </c>
      <c r="J46" s="23">
        <v>269655970</v>
      </c>
      <c r="K46" s="19">
        <v>387822254</v>
      </c>
      <c r="L46" s="20">
        <v>387822254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2043422336</v>
      </c>
      <c r="D48" s="53">
        <f t="shared" ref="D48:L48" si="7">SUM(D45:D47)</f>
        <v>2161528683</v>
      </c>
      <c r="E48" s="54">
        <f t="shared" si="7"/>
        <v>699720474</v>
      </c>
      <c r="F48" s="55">
        <f t="shared" si="7"/>
        <v>2729641821</v>
      </c>
      <c r="G48" s="53">
        <f t="shared" si="7"/>
        <v>2306096034</v>
      </c>
      <c r="H48" s="54">
        <f t="shared" si="7"/>
        <v>2306096034</v>
      </c>
      <c r="I48" s="56">
        <f t="shared" si="7"/>
        <v>2167202886</v>
      </c>
      <c r="J48" s="57">
        <f t="shared" si="7"/>
        <v>2384796676</v>
      </c>
      <c r="K48" s="53">
        <f t="shared" si="7"/>
        <v>2674798522</v>
      </c>
      <c r="L48" s="54">
        <f t="shared" si="7"/>
        <v>2848417334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151768073</v>
      </c>
      <c r="D6" s="19">
        <v>123473131</v>
      </c>
      <c r="E6" s="20">
        <v>639935273</v>
      </c>
      <c r="F6" s="21">
        <v>408506325</v>
      </c>
      <c r="G6" s="19">
        <v>13759189</v>
      </c>
      <c r="H6" s="20">
        <v>13759189</v>
      </c>
      <c r="I6" s="22">
        <v>1150116989</v>
      </c>
      <c r="J6" s="23">
        <v>128712502</v>
      </c>
      <c r="K6" s="19">
        <v>323050931</v>
      </c>
      <c r="L6" s="20">
        <v>524653788</v>
      </c>
    </row>
    <row r="7" spans="1:12" ht="13.5" x14ac:dyDescent="0.25">
      <c r="A7" s="24" t="s">
        <v>22</v>
      </c>
      <c r="B7" s="18" t="s">
        <v>9</v>
      </c>
      <c r="C7" s="19">
        <v>118361544</v>
      </c>
      <c r="D7" s="19">
        <v>199482397</v>
      </c>
      <c r="E7" s="20">
        <v>-242532218</v>
      </c>
      <c r="F7" s="21">
        <v>102862429</v>
      </c>
      <c r="G7" s="19">
        <v>22862428</v>
      </c>
      <c r="H7" s="20">
        <v>22862428</v>
      </c>
      <c r="I7" s="22">
        <v>-765930848</v>
      </c>
      <c r="J7" s="23">
        <v>23201610</v>
      </c>
      <c r="K7" s="19">
        <v>23587582</v>
      </c>
      <c r="L7" s="20">
        <v>23587582</v>
      </c>
    </row>
    <row r="8" spans="1:12" ht="13.5" x14ac:dyDescent="0.25">
      <c r="A8" s="24" t="s">
        <v>23</v>
      </c>
      <c r="B8" s="18" t="s">
        <v>9</v>
      </c>
      <c r="C8" s="19">
        <v>81641054</v>
      </c>
      <c r="D8" s="19">
        <v>125000671</v>
      </c>
      <c r="E8" s="20">
        <v>160618255</v>
      </c>
      <c r="F8" s="21">
        <v>168867302</v>
      </c>
      <c r="G8" s="19">
        <v>181022856</v>
      </c>
      <c r="H8" s="20">
        <v>181022856</v>
      </c>
      <c r="I8" s="22">
        <v>229368116</v>
      </c>
      <c r="J8" s="23">
        <v>236259490</v>
      </c>
      <c r="K8" s="19">
        <v>297976059</v>
      </c>
      <c r="L8" s="20">
        <v>351016933</v>
      </c>
    </row>
    <row r="9" spans="1:12" ht="13.5" x14ac:dyDescent="0.25">
      <c r="A9" s="24" t="s">
        <v>24</v>
      </c>
      <c r="B9" s="18" t="s">
        <v>19</v>
      </c>
      <c r="C9" s="19">
        <v>188920366</v>
      </c>
      <c r="D9" s="19">
        <v>389393331</v>
      </c>
      <c r="E9" s="20">
        <v>313841762</v>
      </c>
      <c r="F9" s="21">
        <v>288515388</v>
      </c>
      <c r="G9" s="19">
        <v>257291436</v>
      </c>
      <c r="H9" s="20">
        <v>257291436</v>
      </c>
      <c r="I9" s="22">
        <v>248439569</v>
      </c>
      <c r="J9" s="23">
        <v>206708116</v>
      </c>
      <c r="K9" s="19">
        <v>187081500</v>
      </c>
      <c r="L9" s="20">
        <v>166512807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200569</v>
      </c>
      <c r="D11" s="19">
        <v>188912</v>
      </c>
      <c r="E11" s="20">
        <v>144862</v>
      </c>
      <c r="F11" s="21">
        <v>12413469</v>
      </c>
      <c r="G11" s="19">
        <v>12413469</v>
      </c>
      <c r="H11" s="20">
        <v>12413469</v>
      </c>
      <c r="I11" s="22">
        <v>144862</v>
      </c>
      <c r="J11" s="23">
        <v>11524721</v>
      </c>
      <c r="K11" s="19">
        <v>11532326</v>
      </c>
      <c r="L11" s="20">
        <v>14508953</v>
      </c>
    </row>
    <row r="12" spans="1:12" ht="13.5" x14ac:dyDescent="0.25">
      <c r="A12" s="29" t="s">
        <v>28</v>
      </c>
      <c r="B12" s="30" t="s">
        <v>19</v>
      </c>
      <c r="C12" s="31">
        <f>SUM(C6:C11)</f>
        <v>540891606</v>
      </c>
      <c r="D12" s="31">
        <f t="shared" ref="D12:L12" si="0">SUM(D6:D11)</f>
        <v>837538442</v>
      </c>
      <c r="E12" s="32">
        <f t="shared" si="0"/>
        <v>872007934</v>
      </c>
      <c r="F12" s="33">
        <f t="shared" si="0"/>
        <v>981164913</v>
      </c>
      <c r="G12" s="31">
        <f t="shared" si="0"/>
        <v>487349378</v>
      </c>
      <c r="H12" s="32">
        <f t="shared" si="0"/>
        <v>487349378</v>
      </c>
      <c r="I12" s="34">
        <f t="shared" si="0"/>
        <v>862138688</v>
      </c>
      <c r="J12" s="35">
        <f t="shared" si="0"/>
        <v>606406439</v>
      </c>
      <c r="K12" s="31">
        <f t="shared" si="0"/>
        <v>843228398</v>
      </c>
      <c r="L12" s="32">
        <f t="shared" si="0"/>
        <v>1080280063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1158645</v>
      </c>
      <c r="D15" s="19">
        <v>753379</v>
      </c>
      <c r="E15" s="20">
        <v>864306</v>
      </c>
      <c r="F15" s="21">
        <v>0</v>
      </c>
      <c r="G15" s="19">
        <v>0</v>
      </c>
      <c r="H15" s="20">
        <v>0</v>
      </c>
      <c r="I15" s="22">
        <v>614976</v>
      </c>
      <c r="J15" s="23">
        <v>832418</v>
      </c>
      <c r="K15" s="19">
        <v>857698</v>
      </c>
      <c r="L15" s="20">
        <v>847000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5252616</v>
      </c>
      <c r="K16" s="26">
        <v>6276565</v>
      </c>
      <c r="L16" s="27">
        <v>7993698</v>
      </c>
    </row>
    <row r="17" spans="1:12" ht="13.5" x14ac:dyDescent="0.25">
      <c r="A17" s="24" t="s">
        <v>33</v>
      </c>
      <c r="B17" s="18" t="s">
        <v>19</v>
      </c>
      <c r="C17" s="19">
        <v>2200000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6513885670</v>
      </c>
      <c r="D19" s="19">
        <v>6859704099</v>
      </c>
      <c r="E19" s="20">
        <v>7148658882</v>
      </c>
      <c r="F19" s="21">
        <v>6979291307</v>
      </c>
      <c r="G19" s="19">
        <v>7890793437</v>
      </c>
      <c r="H19" s="20">
        <v>7890793437</v>
      </c>
      <c r="I19" s="22">
        <v>7539438456</v>
      </c>
      <c r="J19" s="23">
        <v>6361787079</v>
      </c>
      <c r="K19" s="19">
        <v>6459063972</v>
      </c>
      <c r="L19" s="20">
        <v>6619701523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2800833</v>
      </c>
      <c r="D22" s="19">
        <v>1985319</v>
      </c>
      <c r="E22" s="20">
        <v>2040652</v>
      </c>
      <c r="F22" s="21">
        <v>16002223</v>
      </c>
      <c r="G22" s="19">
        <v>10550811</v>
      </c>
      <c r="H22" s="20">
        <v>10550811</v>
      </c>
      <c r="I22" s="22">
        <v>1130484</v>
      </c>
      <c r="J22" s="23">
        <v>10405770</v>
      </c>
      <c r="K22" s="19">
        <v>14512952</v>
      </c>
      <c r="L22" s="20">
        <v>14483875</v>
      </c>
    </row>
    <row r="23" spans="1:12" ht="13.5" x14ac:dyDescent="0.25">
      <c r="A23" s="24" t="s">
        <v>39</v>
      </c>
      <c r="B23" s="18" t="s">
        <v>19</v>
      </c>
      <c r="C23" s="19">
        <v>247025</v>
      </c>
      <c r="D23" s="19">
        <v>247025</v>
      </c>
      <c r="E23" s="20">
        <v>247025</v>
      </c>
      <c r="F23" s="25">
        <v>250000</v>
      </c>
      <c r="G23" s="26">
        <v>250000</v>
      </c>
      <c r="H23" s="27">
        <v>250000</v>
      </c>
      <c r="I23" s="21">
        <v>247025</v>
      </c>
      <c r="J23" s="28">
        <v>237500</v>
      </c>
      <c r="K23" s="26">
        <v>225625</v>
      </c>
      <c r="L23" s="27">
        <v>225625</v>
      </c>
    </row>
    <row r="24" spans="1:12" ht="13.5" x14ac:dyDescent="0.25">
      <c r="A24" s="29" t="s">
        <v>40</v>
      </c>
      <c r="B24" s="37" t="s">
        <v>19</v>
      </c>
      <c r="C24" s="31">
        <f>SUM(C15:C23)</f>
        <v>6520292173</v>
      </c>
      <c r="D24" s="38">
        <f t="shared" ref="D24:L24" si="1">SUM(D15:D23)</f>
        <v>6862689822</v>
      </c>
      <c r="E24" s="39">
        <f t="shared" si="1"/>
        <v>7151810865</v>
      </c>
      <c r="F24" s="40">
        <f t="shared" si="1"/>
        <v>6995543530</v>
      </c>
      <c r="G24" s="38">
        <f t="shared" si="1"/>
        <v>7901594248</v>
      </c>
      <c r="H24" s="39">
        <f t="shared" si="1"/>
        <v>7901594248</v>
      </c>
      <c r="I24" s="41">
        <f t="shared" si="1"/>
        <v>7541430941</v>
      </c>
      <c r="J24" s="42">
        <f t="shared" si="1"/>
        <v>6378515383</v>
      </c>
      <c r="K24" s="38">
        <f t="shared" si="1"/>
        <v>6480936812</v>
      </c>
      <c r="L24" s="39">
        <f t="shared" si="1"/>
        <v>6643251721</v>
      </c>
    </row>
    <row r="25" spans="1:12" ht="13.5" x14ac:dyDescent="0.25">
      <c r="A25" s="29" t="s">
        <v>41</v>
      </c>
      <c r="B25" s="30" t="s">
        <v>19</v>
      </c>
      <c r="C25" s="31">
        <f>+C12+C24</f>
        <v>7061183779</v>
      </c>
      <c r="D25" s="31">
        <f t="shared" ref="D25:L25" si="2">+D12+D24</f>
        <v>7700228264</v>
      </c>
      <c r="E25" s="32">
        <f t="shared" si="2"/>
        <v>8023818799</v>
      </c>
      <c r="F25" s="33">
        <f t="shared" si="2"/>
        <v>7976708443</v>
      </c>
      <c r="G25" s="31">
        <f t="shared" si="2"/>
        <v>8388943626</v>
      </c>
      <c r="H25" s="32">
        <f t="shared" si="2"/>
        <v>8388943626</v>
      </c>
      <c r="I25" s="34">
        <f t="shared" si="2"/>
        <v>8403569629</v>
      </c>
      <c r="J25" s="35">
        <f t="shared" si="2"/>
        <v>6984921822</v>
      </c>
      <c r="K25" s="31">
        <f t="shared" si="2"/>
        <v>7324165210</v>
      </c>
      <c r="L25" s="32">
        <f t="shared" si="2"/>
        <v>7723531784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-4100000</v>
      </c>
      <c r="K29" s="19">
        <v>-4500000</v>
      </c>
      <c r="L29" s="20">
        <v>-5500000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150000000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-693903</v>
      </c>
      <c r="D31" s="19">
        <v>-147013</v>
      </c>
      <c r="E31" s="20">
        <v>380809</v>
      </c>
      <c r="F31" s="21">
        <v>4087293</v>
      </c>
      <c r="G31" s="19">
        <v>4087293</v>
      </c>
      <c r="H31" s="20">
        <v>4087293</v>
      </c>
      <c r="I31" s="22">
        <v>2785759</v>
      </c>
      <c r="J31" s="23">
        <v>4167436</v>
      </c>
      <c r="K31" s="19">
        <v>4249182</v>
      </c>
      <c r="L31" s="20">
        <v>4330928</v>
      </c>
    </row>
    <row r="32" spans="1:12" ht="13.5" x14ac:dyDescent="0.25">
      <c r="A32" s="24" t="s">
        <v>48</v>
      </c>
      <c r="B32" s="18" t="s">
        <v>46</v>
      </c>
      <c r="C32" s="19">
        <v>570235413</v>
      </c>
      <c r="D32" s="19">
        <v>998427024</v>
      </c>
      <c r="E32" s="20">
        <v>857733346</v>
      </c>
      <c r="F32" s="21">
        <v>480296977</v>
      </c>
      <c r="G32" s="19">
        <v>395569123</v>
      </c>
      <c r="H32" s="20">
        <v>395569123</v>
      </c>
      <c r="I32" s="22">
        <v>1408427276</v>
      </c>
      <c r="J32" s="23">
        <v>340625825</v>
      </c>
      <c r="K32" s="19">
        <v>448451141</v>
      </c>
      <c r="L32" s="20">
        <v>566029042</v>
      </c>
    </row>
    <row r="33" spans="1:12" ht="13.5" x14ac:dyDescent="0.25">
      <c r="A33" s="24" t="s">
        <v>49</v>
      </c>
      <c r="B33" s="18" t="s">
        <v>19</v>
      </c>
      <c r="C33" s="19">
        <v>183510235</v>
      </c>
      <c r="D33" s="19">
        <v>212891000</v>
      </c>
      <c r="E33" s="20">
        <v>258773637</v>
      </c>
      <c r="F33" s="21">
        <v>248980468</v>
      </c>
      <c r="G33" s="19">
        <v>271735516</v>
      </c>
      <c r="H33" s="20">
        <v>271735516</v>
      </c>
      <c r="I33" s="22">
        <v>257349637</v>
      </c>
      <c r="J33" s="23">
        <v>298616652</v>
      </c>
      <c r="K33" s="19">
        <v>331272091</v>
      </c>
      <c r="L33" s="20">
        <v>366102545</v>
      </c>
    </row>
    <row r="34" spans="1:12" ht="13.5" x14ac:dyDescent="0.25">
      <c r="A34" s="29" t="s">
        <v>50</v>
      </c>
      <c r="B34" s="30" t="s">
        <v>19</v>
      </c>
      <c r="C34" s="31">
        <f>SUM(C29:C33)</f>
        <v>753051745</v>
      </c>
      <c r="D34" s="31">
        <f t="shared" ref="D34:L34" si="3">SUM(D29:D33)</f>
        <v>1211171011</v>
      </c>
      <c r="E34" s="32">
        <f t="shared" si="3"/>
        <v>1266887792</v>
      </c>
      <c r="F34" s="33">
        <f t="shared" si="3"/>
        <v>733364738</v>
      </c>
      <c r="G34" s="31">
        <f t="shared" si="3"/>
        <v>671391932</v>
      </c>
      <c r="H34" s="32">
        <f t="shared" si="3"/>
        <v>671391932</v>
      </c>
      <c r="I34" s="34">
        <f t="shared" si="3"/>
        <v>1668562672</v>
      </c>
      <c r="J34" s="35">
        <f t="shared" si="3"/>
        <v>639309913</v>
      </c>
      <c r="K34" s="31">
        <f t="shared" si="3"/>
        <v>779472414</v>
      </c>
      <c r="L34" s="32">
        <f t="shared" si="3"/>
        <v>930962515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-7427000</v>
      </c>
      <c r="F38" s="21">
        <v>0</v>
      </c>
      <c r="G38" s="19">
        <v>0</v>
      </c>
      <c r="H38" s="20">
        <v>0</v>
      </c>
      <c r="I38" s="22">
        <v>-7427000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-7427000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-7427000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753051745</v>
      </c>
      <c r="D40" s="31">
        <f t="shared" ref="D40:L40" si="5">+D34+D39</f>
        <v>1211171011</v>
      </c>
      <c r="E40" s="32">
        <f t="shared" si="5"/>
        <v>1259460792</v>
      </c>
      <c r="F40" s="33">
        <f t="shared" si="5"/>
        <v>733364738</v>
      </c>
      <c r="G40" s="31">
        <f t="shared" si="5"/>
        <v>671391932</v>
      </c>
      <c r="H40" s="32">
        <f t="shared" si="5"/>
        <v>671391932</v>
      </c>
      <c r="I40" s="34">
        <f t="shared" si="5"/>
        <v>1661135672</v>
      </c>
      <c r="J40" s="35">
        <f t="shared" si="5"/>
        <v>639309913</v>
      </c>
      <c r="K40" s="31">
        <f t="shared" si="5"/>
        <v>779472414</v>
      </c>
      <c r="L40" s="32">
        <f t="shared" si="5"/>
        <v>930962515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6308132034</v>
      </c>
      <c r="D42" s="46">
        <f t="shared" ref="D42:L42" si="6">+D25-D40</f>
        <v>6489057253</v>
      </c>
      <c r="E42" s="47">
        <f t="shared" si="6"/>
        <v>6764358007</v>
      </c>
      <c r="F42" s="48">
        <f t="shared" si="6"/>
        <v>7243343705</v>
      </c>
      <c r="G42" s="46">
        <f t="shared" si="6"/>
        <v>7717551694</v>
      </c>
      <c r="H42" s="47">
        <f t="shared" si="6"/>
        <v>7717551694</v>
      </c>
      <c r="I42" s="49">
        <f t="shared" si="6"/>
        <v>6742433957</v>
      </c>
      <c r="J42" s="50">
        <f t="shared" si="6"/>
        <v>6345611909</v>
      </c>
      <c r="K42" s="46">
        <f t="shared" si="6"/>
        <v>6544692796</v>
      </c>
      <c r="L42" s="47">
        <f t="shared" si="6"/>
        <v>6792569269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6308132038</v>
      </c>
      <c r="D45" s="19">
        <v>6248186856</v>
      </c>
      <c r="E45" s="20">
        <v>6724155637</v>
      </c>
      <c r="F45" s="21">
        <v>7243343705</v>
      </c>
      <c r="G45" s="19">
        <v>7910450337</v>
      </c>
      <c r="H45" s="20">
        <v>7910450337</v>
      </c>
      <c r="I45" s="22">
        <v>6807285471</v>
      </c>
      <c r="J45" s="23">
        <v>6345611909</v>
      </c>
      <c r="K45" s="19">
        <v>6544692796</v>
      </c>
      <c r="L45" s="20">
        <v>6792569269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6308132038</v>
      </c>
      <c r="D48" s="53">
        <f t="shared" ref="D48:L48" si="7">SUM(D45:D47)</f>
        <v>6248186856</v>
      </c>
      <c r="E48" s="54">
        <f t="shared" si="7"/>
        <v>6724155637</v>
      </c>
      <c r="F48" s="55">
        <f t="shared" si="7"/>
        <v>7243343705</v>
      </c>
      <c r="G48" s="53">
        <f t="shared" si="7"/>
        <v>7910450337</v>
      </c>
      <c r="H48" s="54">
        <f t="shared" si="7"/>
        <v>7910450337</v>
      </c>
      <c r="I48" s="56">
        <f t="shared" si="7"/>
        <v>6807285471</v>
      </c>
      <c r="J48" s="57">
        <f t="shared" si="7"/>
        <v>6345611909</v>
      </c>
      <c r="K48" s="53">
        <f t="shared" si="7"/>
        <v>6544692796</v>
      </c>
      <c r="L48" s="54">
        <f t="shared" si="7"/>
        <v>6792569269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11360381</v>
      </c>
      <c r="D6" s="19">
        <v>2891281</v>
      </c>
      <c r="E6" s="20">
        <v>11295488</v>
      </c>
      <c r="F6" s="21">
        <v>668585</v>
      </c>
      <c r="G6" s="19">
        <v>7244174</v>
      </c>
      <c r="H6" s="20">
        <v>7244174</v>
      </c>
      <c r="I6" s="22">
        <v>8714772</v>
      </c>
      <c r="J6" s="23">
        <v>15392867</v>
      </c>
      <c r="K6" s="19">
        <v>12503825</v>
      </c>
      <c r="L6" s="20">
        <v>33032574</v>
      </c>
    </row>
    <row r="7" spans="1:12" ht="13.5" x14ac:dyDescent="0.25">
      <c r="A7" s="24" t="s">
        <v>22</v>
      </c>
      <c r="B7" s="18" t="s">
        <v>9</v>
      </c>
      <c r="C7" s="19">
        <v>112596592</v>
      </c>
      <c r="D7" s="19">
        <v>150305195</v>
      </c>
      <c r="E7" s="20">
        <v>213126825</v>
      </c>
      <c r="F7" s="21">
        <v>140274895</v>
      </c>
      <c r="G7" s="19">
        <v>104360526</v>
      </c>
      <c r="H7" s="20">
        <v>104360526</v>
      </c>
      <c r="I7" s="22">
        <v>228017145</v>
      </c>
      <c r="J7" s="23">
        <v>217545457</v>
      </c>
      <c r="K7" s="19">
        <v>198605006</v>
      </c>
      <c r="L7" s="20">
        <v>183008126</v>
      </c>
    </row>
    <row r="8" spans="1:12" ht="13.5" x14ac:dyDescent="0.25">
      <c r="A8" s="24" t="s">
        <v>23</v>
      </c>
      <c r="B8" s="18" t="s">
        <v>9</v>
      </c>
      <c r="C8" s="19">
        <v>72292045</v>
      </c>
      <c r="D8" s="19">
        <v>76812895</v>
      </c>
      <c r="E8" s="20">
        <v>66326929</v>
      </c>
      <c r="F8" s="21">
        <v>33127151</v>
      </c>
      <c r="G8" s="19">
        <v>33127151</v>
      </c>
      <c r="H8" s="20">
        <v>33127151</v>
      </c>
      <c r="I8" s="22">
        <v>101649883</v>
      </c>
      <c r="J8" s="23">
        <v>70501789</v>
      </c>
      <c r="K8" s="19">
        <v>112798608</v>
      </c>
      <c r="L8" s="20">
        <v>157335670</v>
      </c>
    </row>
    <row r="9" spans="1:12" ht="13.5" x14ac:dyDescent="0.25">
      <c r="A9" s="24" t="s">
        <v>24</v>
      </c>
      <c r="B9" s="18" t="s">
        <v>19</v>
      </c>
      <c r="C9" s="19">
        <v>60655103</v>
      </c>
      <c r="D9" s="19">
        <v>75481280</v>
      </c>
      <c r="E9" s="20">
        <v>83979765</v>
      </c>
      <c r="F9" s="21">
        <v>88896266</v>
      </c>
      <c r="G9" s="19">
        <v>88896266</v>
      </c>
      <c r="H9" s="20">
        <v>88896266</v>
      </c>
      <c r="I9" s="22">
        <v>92711744</v>
      </c>
      <c r="J9" s="23">
        <v>4936892</v>
      </c>
      <c r="K9" s="19">
        <v>5241188</v>
      </c>
      <c r="L9" s="20">
        <v>5560706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973768</v>
      </c>
      <c r="D11" s="19">
        <v>1702588</v>
      </c>
      <c r="E11" s="20">
        <v>2137079</v>
      </c>
      <c r="F11" s="21">
        <v>1599995</v>
      </c>
      <c r="G11" s="19">
        <v>1698319</v>
      </c>
      <c r="H11" s="20">
        <v>1698319</v>
      </c>
      <c r="I11" s="22">
        <v>1889730</v>
      </c>
      <c r="J11" s="23">
        <v>1093345</v>
      </c>
      <c r="K11" s="19">
        <v>1093345</v>
      </c>
      <c r="L11" s="20">
        <v>1093345</v>
      </c>
    </row>
    <row r="12" spans="1:12" ht="13.5" x14ac:dyDescent="0.25">
      <c r="A12" s="29" t="s">
        <v>28</v>
      </c>
      <c r="B12" s="30" t="s">
        <v>19</v>
      </c>
      <c r="C12" s="31">
        <f>SUM(C6:C11)</f>
        <v>257877889</v>
      </c>
      <c r="D12" s="31">
        <f t="shared" ref="D12:L12" si="0">SUM(D6:D11)</f>
        <v>307193239</v>
      </c>
      <c r="E12" s="32">
        <f t="shared" si="0"/>
        <v>376866086</v>
      </c>
      <c r="F12" s="33">
        <f t="shared" si="0"/>
        <v>264566892</v>
      </c>
      <c r="G12" s="31">
        <f t="shared" si="0"/>
        <v>235326436</v>
      </c>
      <c r="H12" s="32">
        <f t="shared" si="0"/>
        <v>235326436</v>
      </c>
      <c r="I12" s="34">
        <f t="shared" si="0"/>
        <v>432983274</v>
      </c>
      <c r="J12" s="35">
        <f t="shared" si="0"/>
        <v>309470350</v>
      </c>
      <c r="K12" s="31">
        <f t="shared" si="0"/>
        <v>330241972</v>
      </c>
      <c r="L12" s="32">
        <f t="shared" si="0"/>
        <v>380030421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35574602</v>
      </c>
      <c r="D17" s="19">
        <v>2327242</v>
      </c>
      <c r="E17" s="20">
        <v>4960309</v>
      </c>
      <c r="F17" s="21">
        <v>2327242</v>
      </c>
      <c r="G17" s="19">
        <v>2327242</v>
      </c>
      <c r="H17" s="20">
        <v>2327242</v>
      </c>
      <c r="I17" s="22">
        <v>3589309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950784735</v>
      </c>
      <c r="D19" s="19">
        <v>1090978468</v>
      </c>
      <c r="E19" s="20">
        <v>1124827651</v>
      </c>
      <c r="F19" s="21">
        <v>1148450978</v>
      </c>
      <c r="G19" s="19">
        <v>1158330473</v>
      </c>
      <c r="H19" s="20">
        <v>1158330473</v>
      </c>
      <c r="I19" s="22">
        <v>1311830475</v>
      </c>
      <c r="J19" s="23">
        <v>1356483136</v>
      </c>
      <c r="K19" s="19">
        <v>1446811264</v>
      </c>
      <c r="L19" s="20">
        <v>1531052320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413081</v>
      </c>
      <c r="D22" s="19">
        <v>691517</v>
      </c>
      <c r="E22" s="20">
        <v>314931</v>
      </c>
      <c r="F22" s="21">
        <v>590141</v>
      </c>
      <c r="G22" s="19">
        <v>493640</v>
      </c>
      <c r="H22" s="20">
        <v>493640</v>
      </c>
      <c r="I22" s="22">
        <v>117323</v>
      </c>
      <c r="J22" s="23">
        <v>4625918</v>
      </c>
      <c r="K22" s="19">
        <v>4415918</v>
      </c>
      <c r="L22" s="20">
        <v>4195406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1500000</v>
      </c>
      <c r="G23" s="26">
        <v>1500000</v>
      </c>
      <c r="H23" s="27">
        <v>1500000</v>
      </c>
      <c r="I23" s="21">
        <v>870000</v>
      </c>
      <c r="J23" s="28">
        <v>620004</v>
      </c>
      <c r="K23" s="26">
        <v>431004</v>
      </c>
      <c r="L23" s="27">
        <v>232548</v>
      </c>
    </row>
    <row r="24" spans="1:12" ht="13.5" x14ac:dyDescent="0.25">
      <c r="A24" s="29" t="s">
        <v>40</v>
      </c>
      <c r="B24" s="37" t="s">
        <v>19</v>
      </c>
      <c r="C24" s="31">
        <f>SUM(C15:C23)</f>
        <v>986772418</v>
      </c>
      <c r="D24" s="38">
        <f t="shared" ref="D24:L24" si="1">SUM(D15:D23)</f>
        <v>1093997227</v>
      </c>
      <c r="E24" s="39">
        <f t="shared" si="1"/>
        <v>1130102891</v>
      </c>
      <c r="F24" s="40">
        <f t="shared" si="1"/>
        <v>1152868361</v>
      </c>
      <c r="G24" s="38">
        <f t="shared" si="1"/>
        <v>1162651355</v>
      </c>
      <c r="H24" s="39">
        <f t="shared" si="1"/>
        <v>1162651355</v>
      </c>
      <c r="I24" s="41">
        <f t="shared" si="1"/>
        <v>1316407107</v>
      </c>
      <c r="J24" s="42">
        <f t="shared" si="1"/>
        <v>1361729058</v>
      </c>
      <c r="K24" s="38">
        <f t="shared" si="1"/>
        <v>1451658186</v>
      </c>
      <c r="L24" s="39">
        <f t="shared" si="1"/>
        <v>1535480274</v>
      </c>
    </row>
    <row r="25" spans="1:12" ht="13.5" x14ac:dyDescent="0.25">
      <c r="A25" s="29" t="s">
        <v>41</v>
      </c>
      <c r="B25" s="30" t="s">
        <v>19</v>
      </c>
      <c r="C25" s="31">
        <f>+C12+C24</f>
        <v>1244650307</v>
      </c>
      <c r="D25" s="31">
        <f t="shared" ref="D25:L25" si="2">+D12+D24</f>
        <v>1401190466</v>
      </c>
      <c r="E25" s="32">
        <f t="shared" si="2"/>
        <v>1506968977</v>
      </c>
      <c r="F25" s="33">
        <f t="shared" si="2"/>
        <v>1417435253</v>
      </c>
      <c r="G25" s="31">
        <f t="shared" si="2"/>
        <v>1397977791</v>
      </c>
      <c r="H25" s="32">
        <f t="shared" si="2"/>
        <v>1397977791</v>
      </c>
      <c r="I25" s="34">
        <f t="shared" si="2"/>
        <v>1749390381</v>
      </c>
      <c r="J25" s="35">
        <f t="shared" si="2"/>
        <v>1671199408</v>
      </c>
      <c r="K25" s="31">
        <f t="shared" si="2"/>
        <v>1781900158</v>
      </c>
      <c r="L25" s="32">
        <f t="shared" si="2"/>
        <v>1915510695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1255338</v>
      </c>
      <c r="D31" s="19">
        <v>1386661</v>
      </c>
      <c r="E31" s="20">
        <v>1496765</v>
      </c>
      <c r="F31" s="21">
        <v>-345497</v>
      </c>
      <c r="G31" s="19">
        <v>-345497</v>
      </c>
      <c r="H31" s="20">
        <v>-345497</v>
      </c>
      <c r="I31" s="22">
        <v>1578296</v>
      </c>
      <c r="J31" s="23">
        <v>822198</v>
      </c>
      <c r="K31" s="19">
        <v>822198</v>
      </c>
      <c r="L31" s="20">
        <v>822198</v>
      </c>
    </row>
    <row r="32" spans="1:12" ht="13.5" x14ac:dyDescent="0.25">
      <c r="A32" s="24" t="s">
        <v>48</v>
      </c>
      <c r="B32" s="18" t="s">
        <v>46</v>
      </c>
      <c r="C32" s="19">
        <v>81836610</v>
      </c>
      <c r="D32" s="19">
        <v>94529363</v>
      </c>
      <c r="E32" s="20">
        <v>115048619</v>
      </c>
      <c r="F32" s="21">
        <v>-49939803</v>
      </c>
      <c r="G32" s="19">
        <v>-52115255</v>
      </c>
      <c r="H32" s="20">
        <v>-52115255</v>
      </c>
      <c r="I32" s="22">
        <v>128241436</v>
      </c>
      <c r="J32" s="23">
        <v>62797922</v>
      </c>
      <c r="K32" s="19">
        <v>62798281</v>
      </c>
      <c r="L32" s="20">
        <v>62798944</v>
      </c>
    </row>
    <row r="33" spans="1:12" ht="13.5" x14ac:dyDescent="0.25">
      <c r="A33" s="24" t="s">
        <v>49</v>
      </c>
      <c r="B33" s="18" t="s">
        <v>19</v>
      </c>
      <c r="C33" s="19">
        <v>14290576</v>
      </c>
      <c r="D33" s="19">
        <v>15117143</v>
      </c>
      <c r="E33" s="20">
        <v>15317626</v>
      </c>
      <c r="F33" s="21">
        <v>-11998424</v>
      </c>
      <c r="G33" s="19">
        <v>-11998424</v>
      </c>
      <c r="H33" s="20">
        <v>-11998424</v>
      </c>
      <c r="I33" s="22">
        <v>15317625</v>
      </c>
      <c r="J33" s="23">
        <v>35752330</v>
      </c>
      <c r="K33" s="19">
        <v>35752330</v>
      </c>
      <c r="L33" s="20">
        <v>35752330</v>
      </c>
    </row>
    <row r="34" spans="1:12" ht="13.5" x14ac:dyDescent="0.25">
      <c r="A34" s="29" t="s">
        <v>50</v>
      </c>
      <c r="B34" s="30" t="s">
        <v>19</v>
      </c>
      <c r="C34" s="31">
        <f>SUM(C29:C33)</f>
        <v>97382524</v>
      </c>
      <c r="D34" s="31">
        <f t="shared" ref="D34:L34" si="3">SUM(D29:D33)</f>
        <v>111033167</v>
      </c>
      <c r="E34" s="32">
        <f t="shared" si="3"/>
        <v>131863010</v>
      </c>
      <c r="F34" s="33">
        <f t="shared" si="3"/>
        <v>-62283724</v>
      </c>
      <c r="G34" s="31">
        <f t="shared" si="3"/>
        <v>-64459176</v>
      </c>
      <c r="H34" s="32">
        <f t="shared" si="3"/>
        <v>-64459176</v>
      </c>
      <c r="I34" s="34">
        <f t="shared" si="3"/>
        <v>145137357</v>
      </c>
      <c r="J34" s="35">
        <f t="shared" si="3"/>
        <v>99372450</v>
      </c>
      <c r="K34" s="31">
        <f t="shared" si="3"/>
        <v>99372809</v>
      </c>
      <c r="L34" s="32">
        <f t="shared" si="3"/>
        <v>99373472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26904333</v>
      </c>
      <c r="D38" s="19">
        <v>28275846</v>
      </c>
      <c r="E38" s="20">
        <v>32753180</v>
      </c>
      <c r="F38" s="21">
        <v>-29577764</v>
      </c>
      <c r="G38" s="19">
        <v>-29577764</v>
      </c>
      <c r="H38" s="20">
        <v>-29577764</v>
      </c>
      <c r="I38" s="22">
        <v>32753181</v>
      </c>
      <c r="J38" s="23">
        <v>14441631</v>
      </c>
      <c r="K38" s="19">
        <v>14441631</v>
      </c>
      <c r="L38" s="20">
        <v>14441631</v>
      </c>
    </row>
    <row r="39" spans="1:12" ht="13.5" x14ac:dyDescent="0.25">
      <c r="A39" s="29" t="s">
        <v>53</v>
      </c>
      <c r="B39" s="37" t="s">
        <v>19</v>
      </c>
      <c r="C39" s="31">
        <f>SUM(C37:C38)</f>
        <v>26904333</v>
      </c>
      <c r="D39" s="38">
        <f t="shared" ref="D39:L39" si="4">SUM(D37:D38)</f>
        <v>28275846</v>
      </c>
      <c r="E39" s="39">
        <f t="shared" si="4"/>
        <v>32753180</v>
      </c>
      <c r="F39" s="40">
        <f t="shared" si="4"/>
        <v>-29577764</v>
      </c>
      <c r="G39" s="38">
        <f t="shared" si="4"/>
        <v>-29577764</v>
      </c>
      <c r="H39" s="39">
        <f t="shared" si="4"/>
        <v>-29577764</v>
      </c>
      <c r="I39" s="40">
        <f t="shared" si="4"/>
        <v>32753181</v>
      </c>
      <c r="J39" s="42">
        <f t="shared" si="4"/>
        <v>14441631</v>
      </c>
      <c r="K39" s="38">
        <f t="shared" si="4"/>
        <v>14441631</v>
      </c>
      <c r="L39" s="39">
        <f t="shared" si="4"/>
        <v>14441631</v>
      </c>
    </row>
    <row r="40" spans="1:12" ht="13.5" x14ac:dyDescent="0.25">
      <c r="A40" s="29" t="s">
        <v>54</v>
      </c>
      <c r="B40" s="30" t="s">
        <v>19</v>
      </c>
      <c r="C40" s="31">
        <f>+C34+C39</f>
        <v>124286857</v>
      </c>
      <c r="D40" s="31">
        <f t="shared" ref="D40:L40" si="5">+D34+D39</f>
        <v>139309013</v>
      </c>
      <c r="E40" s="32">
        <f t="shared" si="5"/>
        <v>164616190</v>
      </c>
      <c r="F40" s="33">
        <f t="shared" si="5"/>
        <v>-91861488</v>
      </c>
      <c r="G40" s="31">
        <f t="shared" si="5"/>
        <v>-94036940</v>
      </c>
      <c r="H40" s="32">
        <f t="shared" si="5"/>
        <v>-94036940</v>
      </c>
      <c r="I40" s="34">
        <f t="shared" si="5"/>
        <v>177890538</v>
      </c>
      <c r="J40" s="35">
        <f t="shared" si="5"/>
        <v>113814081</v>
      </c>
      <c r="K40" s="31">
        <f t="shared" si="5"/>
        <v>113814440</v>
      </c>
      <c r="L40" s="32">
        <f t="shared" si="5"/>
        <v>113815103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1120363450</v>
      </c>
      <c r="D42" s="46">
        <f t="shared" ref="D42:L42" si="6">+D25-D40</f>
        <v>1261881453</v>
      </c>
      <c r="E42" s="47">
        <f t="shared" si="6"/>
        <v>1342352787</v>
      </c>
      <c r="F42" s="48">
        <f t="shared" si="6"/>
        <v>1509296741</v>
      </c>
      <c r="G42" s="46">
        <f t="shared" si="6"/>
        <v>1492014731</v>
      </c>
      <c r="H42" s="47">
        <f t="shared" si="6"/>
        <v>1492014731</v>
      </c>
      <c r="I42" s="49">
        <f t="shared" si="6"/>
        <v>1571499843</v>
      </c>
      <c r="J42" s="50">
        <f t="shared" si="6"/>
        <v>1557385327</v>
      </c>
      <c r="K42" s="46">
        <f t="shared" si="6"/>
        <v>1668085718</v>
      </c>
      <c r="L42" s="47">
        <f t="shared" si="6"/>
        <v>1801695592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651568317</v>
      </c>
      <c r="D45" s="19">
        <v>667016244</v>
      </c>
      <c r="E45" s="20">
        <v>868966969</v>
      </c>
      <c r="F45" s="21">
        <v>1739742574</v>
      </c>
      <c r="G45" s="19">
        <v>1722460564</v>
      </c>
      <c r="H45" s="20">
        <v>1722460564</v>
      </c>
      <c r="I45" s="22">
        <v>1123162604</v>
      </c>
      <c r="J45" s="23">
        <v>1178048067</v>
      </c>
      <c r="K45" s="19">
        <v>1288748464</v>
      </c>
      <c r="L45" s="20">
        <v>1422358338</v>
      </c>
    </row>
    <row r="46" spans="1:12" ht="13.5" x14ac:dyDescent="0.25">
      <c r="A46" s="24" t="s">
        <v>59</v>
      </c>
      <c r="B46" s="18" t="s">
        <v>46</v>
      </c>
      <c r="C46" s="19">
        <v>452459976</v>
      </c>
      <c r="D46" s="19">
        <v>452459975</v>
      </c>
      <c r="E46" s="20">
        <v>452459975</v>
      </c>
      <c r="F46" s="21">
        <v>-230445832</v>
      </c>
      <c r="G46" s="19">
        <v>-230445832</v>
      </c>
      <c r="H46" s="20">
        <v>-230445832</v>
      </c>
      <c r="I46" s="22">
        <v>452459975</v>
      </c>
      <c r="J46" s="23">
        <v>379337259</v>
      </c>
      <c r="K46" s="19">
        <v>379337259</v>
      </c>
      <c r="L46" s="20">
        <v>379337259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1104028293</v>
      </c>
      <c r="D48" s="53">
        <f t="shared" ref="D48:L48" si="7">SUM(D45:D47)</f>
        <v>1119476219</v>
      </c>
      <c r="E48" s="54">
        <f t="shared" si="7"/>
        <v>1321426944</v>
      </c>
      <c r="F48" s="55">
        <f t="shared" si="7"/>
        <v>1509296742</v>
      </c>
      <c r="G48" s="53">
        <f t="shared" si="7"/>
        <v>1492014732</v>
      </c>
      <c r="H48" s="54">
        <f t="shared" si="7"/>
        <v>1492014732</v>
      </c>
      <c r="I48" s="56">
        <f t="shared" si="7"/>
        <v>1575622579</v>
      </c>
      <c r="J48" s="57">
        <f t="shared" si="7"/>
        <v>1557385326</v>
      </c>
      <c r="K48" s="53">
        <f t="shared" si="7"/>
        <v>1668085723</v>
      </c>
      <c r="L48" s="54">
        <f t="shared" si="7"/>
        <v>1801695597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5537581</v>
      </c>
      <c r="D6" s="19">
        <v>-758977</v>
      </c>
      <c r="E6" s="20">
        <v>-2177195</v>
      </c>
      <c r="F6" s="21">
        <v>165279119</v>
      </c>
      <c r="G6" s="19">
        <v>161272948</v>
      </c>
      <c r="H6" s="20">
        <v>161272948</v>
      </c>
      <c r="I6" s="22">
        <v>-4571775</v>
      </c>
      <c r="J6" s="23">
        <v>82942425</v>
      </c>
      <c r="K6" s="19">
        <v>123835457</v>
      </c>
      <c r="L6" s="20">
        <v>170724084</v>
      </c>
    </row>
    <row r="7" spans="1:12" ht="13.5" x14ac:dyDescent="0.25">
      <c r="A7" s="24" t="s">
        <v>22</v>
      </c>
      <c r="B7" s="18" t="s">
        <v>9</v>
      </c>
      <c r="C7" s="19">
        <v>84046584</v>
      </c>
      <c r="D7" s="19">
        <v>100149127</v>
      </c>
      <c r="E7" s="20">
        <v>126793264</v>
      </c>
      <c r="F7" s="21">
        <v>140138884</v>
      </c>
      <c r="G7" s="19">
        <v>140138884</v>
      </c>
      <c r="H7" s="20">
        <v>140138884</v>
      </c>
      <c r="I7" s="22">
        <v>103172246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10066475</v>
      </c>
      <c r="D8" s="19">
        <v>9510963</v>
      </c>
      <c r="E8" s="20">
        <v>9234003</v>
      </c>
      <c r="F8" s="21">
        <v>96851152</v>
      </c>
      <c r="G8" s="19">
        <v>96851152</v>
      </c>
      <c r="H8" s="20">
        <v>96851152</v>
      </c>
      <c r="I8" s="22">
        <v>27429833</v>
      </c>
      <c r="J8" s="23">
        <v>2705867</v>
      </c>
      <c r="K8" s="19">
        <v>5519990</v>
      </c>
      <c r="L8" s="20">
        <v>8446661</v>
      </c>
    </row>
    <row r="9" spans="1:12" ht="13.5" x14ac:dyDescent="0.25">
      <c r="A9" s="24" t="s">
        <v>24</v>
      </c>
      <c r="B9" s="18" t="s">
        <v>19</v>
      </c>
      <c r="C9" s="19">
        <v>19284374</v>
      </c>
      <c r="D9" s="19">
        <v>23325232</v>
      </c>
      <c r="E9" s="20">
        <v>29046729</v>
      </c>
      <c r="F9" s="21">
        <v>50716</v>
      </c>
      <c r="G9" s="19">
        <v>50716</v>
      </c>
      <c r="H9" s="20">
        <v>50716</v>
      </c>
      <c r="I9" s="22">
        <v>35424275</v>
      </c>
      <c r="J9" s="23">
        <v>25664182</v>
      </c>
      <c r="K9" s="19">
        <v>25664191</v>
      </c>
      <c r="L9" s="20">
        <v>25664186</v>
      </c>
    </row>
    <row r="10" spans="1:12" ht="13.5" x14ac:dyDescent="0.25">
      <c r="A10" s="24" t="s">
        <v>25</v>
      </c>
      <c r="B10" s="18" t="s">
        <v>19</v>
      </c>
      <c r="C10" s="19">
        <v>70969</v>
      </c>
      <c r="D10" s="19">
        <v>70969</v>
      </c>
      <c r="E10" s="20">
        <v>70969</v>
      </c>
      <c r="F10" s="25">
        <v>70969</v>
      </c>
      <c r="G10" s="26">
        <v>70969</v>
      </c>
      <c r="H10" s="27">
        <v>70969</v>
      </c>
      <c r="I10" s="22">
        <v>70969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714253</v>
      </c>
      <c r="D11" s="19">
        <v>899241</v>
      </c>
      <c r="E11" s="20">
        <v>752449</v>
      </c>
      <c r="F11" s="21">
        <v>20613259</v>
      </c>
      <c r="G11" s="19">
        <v>20613259</v>
      </c>
      <c r="H11" s="20">
        <v>20613259</v>
      </c>
      <c r="I11" s="22">
        <v>702810</v>
      </c>
      <c r="J11" s="23">
        <v>752450</v>
      </c>
      <c r="K11" s="19">
        <v>752450</v>
      </c>
      <c r="L11" s="20">
        <v>752450</v>
      </c>
    </row>
    <row r="12" spans="1:12" ht="13.5" x14ac:dyDescent="0.25">
      <c r="A12" s="29" t="s">
        <v>28</v>
      </c>
      <c r="B12" s="30" t="s">
        <v>19</v>
      </c>
      <c r="C12" s="31">
        <f>SUM(C6:C11)</f>
        <v>119720236</v>
      </c>
      <c r="D12" s="31">
        <f t="shared" ref="D12:L12" si="0">SUM(D6:D11)</f>
        <v>133196555</v>
      </c>
      <c r="E12" s="32">
        <f t="shared" si="0"/>
        <v>163720219</v>
      </c>
      <c r="F12" s="33">
        <f t="shared" si="0"/>
        <v>423004099</v>
      </c>
      <c r="G12" s="31">
        <f t="shared" si="0"/>
        <v>418997928</v>
      </c>
      <c r="H12" s="32">
        <f t="shared" si="0"/>
        <v>418997928</v>
      </c>
      <c r="I12" s="34">
        <f t="shared" si="0"/>
        <v>162228358</v>
      </c>
      <c r="J12" s="35">
        <f t="shared" si="0"/>
        <v>112064924</v>
      </c>
      <c r="K12" s="31">
        <f t="shared" si="0"/>
        <v>155772088</v>
      </c>
      <c r="L12" s="32">
        <f t="shared" si="0"/>
        <v>205587381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13640257</v>
      </c>
      <c r="D17" s="19">
        <v>13640257</v>
      </c>
      <c r="E17" s="20">
        <v>13640257</v>
      </c>
      <c r="F17" s="21">
        <v>13640257</v>
      </c>
      <c r="G17" s="19">
        <v>13640257</v>
      </c>
      <c r="H17" s="20">
        <v>13640257</v>
      </c>
      <c r="I17" s="22">
        <v>13640257</v>
      </c>
      <c r="J17" s="23">
        <v>18071400</v>
      </c>
      <c r="K17" s="19">
        <v>18071400</v>
      </c>
      <c r="L17" s="20">
        <v>18071400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995408352</v>
      </c>
      <c r="D19" s="19">
        <v>909550416</v>
      </c>
      <c r="E19" s="20">
        <v>957769351</v>
      </c>
      <c r="F19" s="21">
        <v>1200005944</v>
      </c>
      <c r="G19" s="19">
        <v>1204164115</v>
      </c>
      <c r="H19" s="20">
        <v>1204164115</v>
      </c>
      <c r="I19" s="22">
        <v>901636700</v>
      </c>
      <c r="J19" s="23">
        <v>1022636074</v>
      </c>
      <c r="K19" s="19">
        <v>1128651934</v>
      </c>
      <c r="L19" s="20">
        <v>1238908486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2095947</v>
      </c>
      <c r="D22" s="19">
        <v>2820117</v>
      </c>
      <c r="E22" s="20">
        <v>2493267</v>
      </c>
      <c r="F22" s="21">
        <v>5349138</v>
      </c>
      <c r="G22" s="19">
        <v>5349138</v>
      </c>
      <c r="H22" s="20">
        <v>5349138</v>
      </c>
      <c r="I22" s="22">
        <v>4870296</v>
      </c>
      <c r="J22" s="23">
        <v>3403656</v>
      </c>
      <c r="K22" s="19">
        <v>6943440</v>
      </c>
      <c r="L22" s="20">
        <v>10624836</v>
      </c>
    </row>
    <row r="23" spans="1:12" ht="13.5" x14ac:dyDescent="0.25">
      <c r="A23" s="24" t="s">
        <v>39</v>
      </c>
      <c r="B23" s="18" t="s">
        <v>19</v>
      </c>
      <c r="C23" s="19">
        <v>17719</v>
      </c>
      <c r="D23" s="19">
        <v>17719</v>
      </c>
      <c r="E23" s="20">
        <v>17719</v>
      </c>
      <c r="F23" s="25">
        <v>17719</v>
      </c>
      <c r="G23" s="26">
        <v>17719</v>
      </c>
      <c r="H23" s="27">
        <v>17719</v>
      </c>
      <c r="I23" s="21">
        <v>17719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1011162275</v>
      </c>
      <c r="D24" s="38">
        <f t="shared" ref="D24:L24" si="1">SUM(D15:D23)</f>
        <v>926028509</v>
      </c>
      <c r="E24" s="39">
        <f t="shared" si="1"/>
        <v>973920594</v>
      </c>
      <c r="F24" s="40">
        <f t="shared" si="1"/>
        <v>1219013058</v>
      </c>
      <c r="G24" s="38">
        <f t="shared" si="1"/>
        <v>1223171229</v>
      </c>
      <c r="H24" s="39">
        <f t="shared" si="1"/>
        <v>1223171229</v>
      </c>
      <c r="I24" s="41">
        <f t="shared" si="1"/>
        <v>920164972</v>
      </c>
      <c r="J24" s="42">
        <f t="shared" si="1"/>
        <v>1044111130</v>
      </c>
      <c r="K24" s="38">
        <f t="shared" si="1"/>
        <v>1153666774</v>
      </c>
      <c r="L24" s="39">
        <f t="shared" si="1"/>
        <v>1267604722</v>
      </c>
    </row>
    <row r="25" spans="1:12" ht="13.5" x14ac:dyDescent="0.25">
      <c r="A25" s="29" t="s">
        <v>41</v>
      </c>
      <c r="B25" s="30" t="s">
        <v>19</v>
      </c>
      <c r="C25" s="31">
        <f>+C12+C24</f>
        <v>1130882511</v>
      </c>
      <c r="D25" s="31">
        <f t="shared" ref="D25:L25" si="2">+D12+D24</f>
        <v>1059225064</v>
      </c>
      <c r="E25" s="32">
        <f t="shared" si="2"/>
        <v>1137640813</v>
      </c>
      <c r="F25" s="33">
        <f t="shared" si="2"/>
        <v>1642017157</v>
      </c>
      <c r="G25" s="31">
        <f t="shared" si="2"/>
        <v>1642169157</v>
      </c>
      <c r="H25" s="32">
        <f t="shared" si="2"/>
        <v>1642169157</v>
      </c>
      <c r="I25" s="34">
        <f t="shared" si="2"/>
        <v>1082393330</v>
      </c>
      <c r="J25" s="35">
        <f t="shared" si="2"/>
        <v>1156176054</v>
      </c>
      <c r="K25" s="31">
        <f t="shared" si="2"/>
        <v>1309438862</v>
      </c>
      <c r="L25" s="32">
        <f t="shared" si="2"/>
        <v>1473192103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91505</v>
      </c>
      <c r="D31" s="19">
        <v>106053</v>
      </c>
      <c r="E31" s="20">
        <v>132471</v>
      </c>
      <c r="F31" s="21">
        <v>91505</v>
      </c>
      <c r="G31" s="19">
        <v>91505</v>
      </c>
      <c r="H31" s="20">
        <v>91505</v>
      </c>
      <c r="I31" s="22">
        <v>144372</v>
      </c>
      <c r="J31" s="23">
        <v>132471</v>
      </c>
      <c r="K31" s="19">
        <v>132471</v>
      </c>
      <c r="L31" s="20">
        <v>132471</v>
      </c>
    </row>
    <row r="32" spans="1:12" ht="13.5" x14ac:dyDescent="0.25">
      <c r="A32" s="24" t="s">
        <v>48</v>
      </c>
      <c r="B32" s="18" t="s">
        <v>46</v>
      </c>
      <c r="C32" s="19">
        <v>57674681</v>
      </c>
      <c r="D32" s="19">
        <v>51525644</v>
      </c>
      <c r="E32" s="20">
        <v>54958216</v>
      </c>
      <c r="F32" s="21">
        <v>291492732</v>
      </c>
      <c r="G32" s="19">
        <v>291492732</v>
      </c>
      <c r="H32" s="20">
        <v>291492732</v>
      </c>
      <c r="I32" s="22">
        <v>35622734</v>
      </c>
      <c r="J32" s="23">
        <v>21060799</v>
      </c>
      <c r="K32" s="19">
        <v>28099518</v>
      </c>
      <c r="L32" s="20">
        <v>35419782</v>
      </c>
    </row>
    <row r="33" spans="1:12" ht="13.5" x14ac:dyDescent="0.25">
      <c r="A33" s="24" t="s">
        <v>49</v>
      </c>
      <c r="B33" s="18" t="s">
        <v>19</v>
      </c>
      <c r="C33" s="19">
        <v>-2831479</v>
      </c>
      <c r="D33" s="19">
        <v>-2343082</v>
      </c>
      <c r="E33" s="20">
        <v>-2175816</v>
      </c>
      <c r="F33" s="21">
        <v>2831000</v>
      </c>
      <c r="G33" s="19">
        <v>2831000</v>
      </c>
      <c r="H33" s="20">
        <v>2831000</v>
      </c>
      <c r="I33" s="22">
        <v>-2278244</v>
      </c>
      <c r="J33" s="23">
        <v>10558625</v>
      </c>
      <c r="K33" s="19">
        <v>10558625</v>
      </c>
      <c r="L33" s="20">
        <v>10558625</v>
      </c>
    </row>
    <row r="34" spans="1:12" ht="13.5" x14ac:dyDescent="0.25">
      <c r="A34" s="29" t="s">
        <v>50</v>
      </c>
      <c r="B34" s="30" t="s">
        <v>19</v>
      </c>
      <c r="C34" s="31">
        <f>SUM(C29:C33)</f>
        <v>54934707</v>
      </c>
      <c r="D34" s="31">
        <f t="shared" ref="D34:L34" si="3">SUM(D29:D33)</f>
        <v>49288615</v>
      </c>
      <c r="E34" s="32">
        <f t="shared" si="3"/>
        <v>52914871</v>
      </c>
      <c r="F34" s="33">
        <f t="shared" si="3"/>
        <v>294415237</v>
      </c>
      <c r="G34" s="31">
        <f t="shared" si="3"/>
        <v>294415237</v>
      </c>
      <c r="H34" s="32">
        <f t="shared" si="3"/>
        <v>294415237</v>
      </c>
      <c r="I34" s="34">
        <f t="shared" si="3"/>
        <v>33488862</v>
      </c>
      <c r="J34" s="35">
        <f t="shared" si="3"/>
        <v>31751895</v>
      </c>
      <c r="K34" s="31">
        <f t="shared" si="3"/>
        <v>38790614</v>
      </c>
      <c r="L34" s="32">
        <f t="shared" si="3"/>
        <v>46110878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5727986</v>
      </c>
      <c r="D38" s="19">
        <v>7293905</v>
      </c>
      <c r="E38" s="20">
        <v>7862323</v>
      </c>
      <c r="F38" s="21">
        <v>5727986</v>
      </c>
      <c r="G38" s="19">
        <v>5727986</v>
      </c>
      <c r="H38" s="20">
        <v>5727986</v>
      </c>
      <c r="I38" s="22">
        <v>6760113</v>
      </c>
      <c r="J38" s="23">
        <v>6884339</v>
      </c>
      <c r="K38" s="19">
        <v>6884339</v>
      </c>
      <c r="L38" s="20">
        <v>6884339</v>
      </c>
    </row>
    <row r="39" spans="1:12" ht="13.5" x14ac:dyDescent="0.25">
      <c r="A39" s="29" t="s">
        <v>53</v>
      </c>
      <c r="B39" s="37" t="s">
        <v>19</v>
      </c>
      <c r="C39" s="31">
        <f>SUM(C37:C38)</f>
        <v>5727986</v>
      </c>
      <c r="D39" s="38">
        <f t="shared" ref="D39:L39" si="4">SUM(D37:D38)</f>
        <v>7293905</v>
      </c>
      <c r="E39" s="39">
        <f t="shared" si="4"/>
        <v>7862323</v>
      </c>
      <c r="F39" s="40">
        <f t="shared" si="4"/>
        <v>5727986</v>
      </c>
      <c r="G39" s="38">
        <f t="shared" si="4"/>
        <v>5727986</v>
      </c>
      <c r="H39" s="39">
        <f t="shared" si="4"/>
        <v>5727986</v>
      </c>
      <c r="I39" s="40">
        <f t="shared" si="4"/>
        <v>6760113</v>
      </c>
      <c r="J39" s="42">
        <f t="shared" si="4"/>
        <v>6884339</v>
      </c>
      <c r="K39" s="38">
        <f t="shared" si="4"/>
        <v>6884339</v>
      </c>
      <c r="L39" s="39">
        <f t="shared" si="4"/>
        <v>6884339</v>
      </c>
    </row>
    <row r="40" spans="1:12" ht="13.5" x14ac:dyDescent="0.25">
      <c r="A40" s="29" t="s">
        <v>54</v>
      </c>
      <c r="B40" s="30" t="s">
        <v>19</v>
      </c>
      <c r="C40" s="31">
        <f>+C34+C39</f>
        <v>60662693</v>
      </c>
      <c r="D40" s="31">
        <f t="shared" ref="D40:L40" si="5">+D34+D39</f>
        <v>56582520</v>
      </c>
      <c r="E40" s="32">
        <f t="shared" si="5"/>
        <v>60777194</v>
      </c>
      <c r="F40" s="33">
        <f t="shared" si="5"/>
        <v>300143223</v>
      </c>
      <c r="G40" s="31">
        <f t="shared" si="5"/>
        <v>300143223</v>
      </c>
      <c r="H40" s="32">
        <f t="shared" si="5"/>
        <v>300143223</v>
      </c>
      <c r="I40" s="34">
        <f t="shared" si="5"/>
        <v>40248975</v>
      </c>
      <c r="J40" s="35">
        <f t="shared" si="5"/>
        <v>38636234</v>
      </c>
      <c r="K40" s="31">
        <f t="shared" si="5"/>
        <v>45674953</v>
      </c>
      <c r="L40" s="32">
        <f t="shared" si="5"/>
        <v>52995217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1070219818</v>
      </c>
      <c r="D42" s="46">
        <f t="shared" ref="D42:L42" si="6">+D25-D40</f>
        <v>1002642544</v>
      </c>
      <c r="E42" s="47">
        <f t="shared" si="6"/>
        <v>1076863619</v>
      </c>
      <c r="F42" s="48">
        <f t="shared" si="6"/>
        <v>1341873934</v>
      </c>
      <c r="G42" s="46">
        <f t="shared" si="6"/>
        <v>1342025934</v>
      </c>
      <c r="H42" s="47">
        <f t="shared" si="6"/>
        <v>1342025934</v>
      </c>
      <c r="I42" s="49">
        <f t="shared" si="6"/>
        <v>1042144355</v>
      </c>
      <c r="J42" s="50">
        <f t="shared" si="6"/>
        <v>1117539820</v>
      </c>
      <c r="K42" s="46">
        <f t="shared" si="6"/>
        <v>1263763909</v>
      </c>
      <c r="L42" s="47">
        <f t="shared" si="6"/>
        <v>1420196886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1069875468</v>
      </c>
      <c r="D45" s="19">
        <v>983049545</v>
      </c>
      <c r="E45" s="20">
        <v>1045988673</v>
      </c>
      <c r="F45" s="21">
        <v>1315857017</v>
      </c>
      <c r="G45" s="19">
        <v>1316009017</v>
      </c>
      <c r="H45" s="20">
        <v>1316009017</v>
      </c>
      <c r="I45" s="22">
        <v>1117795225</v>
      </c>
      <c r="J45" s="23">
        <v>1117539819</v>
      </c>
      <c r="K45" s="19">
        <v>1263763907</v>
      </c>
      <c r="L45" s="20">
        <v>1420196883</v>
      </c>
    </row>
    <row r="46" spans="1:12" ht="13.5" x14ac:dyDescent="0.25">
      <c r="A46" s="24" t="s">
        <v>59</v>
      </c>
      <c r="B46" s="18" t="s">
        <v>46</v>
      </c>
      <c r="C46" s="19">
        <v>26016917</v>
      </c>
      <c r="D46" s="19">
        <v>29972454</v>
      </c>
      <c r="E46" s="20">
        <v>30874974</v>
      </c>
      <c r="F46" s="21">
        <v>26016917</v>
      </c>
      <c r="G46" s="19">
        <v>26016917</v>
      </c>
      <c r="H46" s="20">
        <v>26016917</v>
      </c>
      <c r="I46" s="22">
        <v>30874974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1095892385</v>
      </c>
      <c r="D48" s="53">
        <f t="shared" ref="D48:L48" si="7">SUM(D45:D47)</f>
        <v>1013021999</v>
      </c>
      <c r="E48" s="54">
        <f t="shared" si="7"/>
        <v>1076863647</v>
      </c>
      <c r="F48" s="55">
        <f t="shared" si="7"/>
        <v>1341873934</v>
      </c>
      <c r="G48" s="53">
        <f t="shared" si="7"/>
        <v>1342025934</v>
      </c>
      <c r="H48" s="54">
        <f t="shared" si="7"/>
        <v>1342025934</v>
      </c>
      <c r="I48" s="56">
        <f t="shared" si="7"/>
        <v>1148670199</v>
      </c>
      <c r="J48" s="57">
        <f t="shared" si="7"/>
        <v>1117539819</v>
      </c>
      <c r="K48" s="53">
        <f t="shared" si="7"/>
        <v>1263763907</v>
      </c>
      <c r="L48" s="54">
        <f t="shared" si="7"/>
        <v>1420196883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123462632</v>
      </c>
      <c r="D6" s="19">
        <v>172152994</v>
      </c>
      <c r="E6" s="20">
        <v>-344780270</v>
      </c>
      <c r="F6" s="21">
        <v>12892210</v>
      </c>
      <c r="G6" s="19">
        <v>9353195</v>
      </c>
      <c r="H6" s="20">
        <v>9353195</v>
      </c>
      <c r="I6" s="22">
        <v>-927195121</v>
      </c>
      <c r="J6" s="23">
        <v>18719937</v>
      </c>
      <c r="K6" s="19">
        <v>132487752</v>
      </c>
      <c r="L6" s="20">
        <v>234382438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1491293</v>
      </c>
      <c r="E7" s="20">
        <v>602940958</v>
      </c>
      <c r="F7" s="21">
        <v>178705502</v>
      </c>
      <c r="G7" s="19">
        <v>181884054</v>
      </c>
      <c r="H7" s="20">
        <v>181884054</v>
      </c>
      <c r="I7" s="22">
        <v>1204368300</v>
      </c>
      <c r="J7" s="23">
        <v>366582516</v>
      </c>
      <c r="K7" s="19">
        <v>276978875</v>
      </c>
      <c r="L7" s="20">
        <v>250154453</v>
      </c>
    </row>
    <row r="8" spans="1:12" ht="13.5" x14ac:dyDescent="0.25">
      <c r="A8" s="24" t="s">
        <v>23</v>
      </c>
      <c r="B8" s="18" t="s">
        <v>9</v>
      </c>
      <c r="C8" s="19">
        <v>30668818</v>
      </c>
      <c r="D8" s="19">
        <v>46073913</v>
      </c>
      <c r="E8" s="20">
        <v>61922665</v>
      </c>
      <c r="F8" s="21">
        <v>46512383</v>
      </c>
      <c r="G8" s="19">
        <v>41770758</v>
      </c>
      <c r="H8" s="20">
        <v>41770758</v>
      </c>
      <c r="I8" s="22">
        <v>62537382</v>
      </c>
      <c r="J8" s="23">
        <v>19654384</v>
      </c>
      <c r="K8" s="19">
        <v>24310830</v>
      </c>
      <c r="L8" s="20">
        <v>32709544</v>
      </c>
    </row>
    <row r="9" spans="1:12" ht="13.5" x14ac:dyDescent="0.25">
      <c r="A9" s="24" t="s">
        <v>24</v>
      </c>
      <c r="B9" s="18" t="s">
        <v>19</v>
      </c>
      <c r="C9" s="19">
        <v>61254337</v>
      </c>
      <c r="D9" s="19">
        <v>51950802</v>
      </c>
      <c r="E9" s="20">
        <v>57941966</v>
      </c>
      <c r="F9" s="21">
        <v>37397615</v>
      </c>
      <c r="G9" s="19">
        <v>32243643</v>
      </c>
      <c r="H9" s="20">
        <v>32243643</v>
      </c>
      <c r="I9" s="22">
        <v>49615418</v>
      </c>
      <c r="J9" s="23">
        <v>31799090</v>
      </c>
      <c r="K9" s="19">
        <v>32102034</v>
      </c>
      <c r="L9" s="20">
        <v>32121671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1271226</v>
      </c>
      <c r="D11" s="19">
        <v>2042489</v>
      </c>
      <c r="E11" s="20">
        <v>2046474</v>
      </c>
      <c r="F11" s="21">
        <v>1524487</v>
      </c>
      <c r="G11" s="19">
        <v>2475017</v>
      </c>
      <c r="H11" s="20">
        <v>2475017</v>
      </c>
      <c r="I11" s="22">
        <v>449850</v>
      </c>
      <c r="J11" s="23">
        <v>1878226</v>
      </c>
      <c r="K11" s="19">
        <v>2011906</v>
      </c>
      <c r="L11" s="20">
        <v>2104094</v>
      </c>
    </row>
    <row r="12" spans="1:12" ht="13.5" x14ac:dyDescent="0.25">
      <c r="A12" s="29" t="s">
        <v>28</v>
      </c>
      <c r="B12" s="30" t="s">
        <v>19</v>
      </c>
      <c r="C12" s="31">
        <f>SUM(C6:C11)</f>
        <v>216657013</v>
      </c>
      <c r="D12" s="31">
        <f t="shared" ref="D12:L12" si="0">SUM(D6:D11)</f>
        <v>273711491</v>
      </c>
      <c r="E12" s="32">
        <f t="shared" si="0"/>
        <v>380071793</v>
      </c>
      <c r="F12" s="33">
        <f t="shared" si="0"/>
        <v>277032197</v>
      </c>
      <c r="G12" s="31">
        <f t="shared" si="0"/>
        <v>267726667</v>
      </c>
      <c r="H12" s="32">
        <f t="shared" si="0"/>
        <v>267726667</v>
      </c>
      <c r="I12" s="34">
        <f t="shared" si="0"/>
        <v>389775829</v>
      </c>
      <c r="J12" s="35">
        <f t="shared" si="0"/>
        <v>438634153</v>
      </c>
      <c r="K12" s="31">
        <f t="shared" si="0"/>
        <v>467891397</v>
      </c>
      <c r="L12" s="32">
        <f t="shared" si="0"/>
        <v>551472200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-65947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25097000</v>
      </c>
      <c r="D17" s="19">
        <v>32436272</v>
      </c>
      <c r="E17" s="20">
        <v>36654783</v>
      </c>
      <c r="F17" s="21">
        <v>32436273</v>
      </c>
      <c r="G17" s="19">
        <v>36654783</v>
      </c>
      <c r="H17" s="20">
        <v>36654783</v>
      </c>
      <c r="I17" s="22">
        <v>36654783</v>
      </c>
      <c r="J17" s="23">
        <v>36654783</v>
      </c>
      <c r="K17" s="19">
        <v>36654783</v>
      </c>
      <c r="L17" s="20">
        <v>36654783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648433026</v>
      </c>
      <c r="D19" s="19">
        <v>646245211</v>
      </c>
      <c r="E19" s="20">
        <v>701427819</v>
      </c>
      <c r="F19" s="21">
        <v>755509008</v>
      </c>
      <c r="G19" s="19">
        <v>791386055</v>
      </c>
      <c r="H19" s="20">
        <v>791386055</v>
      </c>
      <c r="I19" s="22">
        <v>791935284</v>
      </c>
      <c r="J19" s="23">
        <v>759811112</v>
      </c>
      <c r="K19" s="19">
        <v>822935669</v>
      </c>
      <c r="L19" s="20">
        <v>902906815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329027</v>
      </c>
      <c r="D22" s="19">
        <v>198490</v>
      </c>
      <c r="E22" s="20">
        <v>69315</v>
      </c>
      <c r="F22" s="21">
        <v>73048</v>
      </c>
      <c r="G22" s="19">
        <v>0</v>
      </c>
      <c r="H22" s="20">
        <v>0</v>
      </c>
      <c r="I22" s="22">
        <v>-633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1230799</v>
      </c>
      <c r="D23" s="19">
        <v>1230799</v>
      </c>
      <c r="E23" s="20">
        <v>1230799</v>
      </c>
      <c r="F23" s="25">
        <v>1340799</v>
      </c>
      <c r="G23" s="26">
        <v>1230799</v>
      </c>
      <c r="H23" s="27">
        <v>1230799</v>
      </c>
      <c r="I23" s="21">
        <v>1230799</v>
      </c>
      <c r="J23" s="28">
        <v>1230799</v>
      </c>
      <c r="K23" s="26">
        <v>1230799</v>
      </c>
      <c r="L23" s="27">
        <v>1230799</v>
      </c>
    </row>
    <row r="24" spans="1:12" ht="13.5" x14ac:dyDescent="0.25">
      <c r="A24" s="29" t="s">
        <v>40</v>
      </c>
      <c r="B24" s="37" t="s">
        <v>19</v>
      </c>
      <c r="C24" s="31">
        <f>SUM(C15:C23)</f>
        <v>675089852</v>
      </c>
      <c r="D24" s="38">
        <f t="shared" ref="D24:L24" si="1">SUM(D15:D23)</f>
        <v>680110772</v>
      </c>
      <c r="E24" s="39">
        <f t="shared" si="1"/>
        <v>739382716</v>
      </c>
      <c r="F24" s="40">
        <f t="shared" si="1"/>
        <v>789359128</v>
      </c>
      <c r="G24" s="38">
        <f t="shared" si="1"/>
        <v>829271637</v>
      </c>
      <c r="H24" s="39">
        <f t="shared" si="1"/>
        <v>829271637</v>
      </c>
      <c r="I24" s="41">
        <f t="shared" si="1"/>
        <v>829754286</v>
      </c>
      <c r="J24" s="42">
        <f t="shared" si="1"/>
        <v>797696694</v>
      </c>
      <c r="K24" s="38">
        <f t="shared" si="1"/>
        <v>860821251</v>
      </c>
      <c r="L24" s="39">
        <f t="shared" si="1"/>
        <v>940792397</v>
      </c>
    </row>
    <row r="25" spans="1:12" ht="13.5" x14ac:dyDescent="0.25">
      <c r="A25" s="29" t="s">
        <v>41</v>
      </c>
      <c r="B25" s="30" t="s">
        <v>19</v>
      </c>
      <c r="C25" s="31">
        <f>+C12+C24</f>
        <v>891746865</v>
      </c>
      <c r="D25" s="31">
        <f t="shared" ref="D25:L25" si="2">+D12+D24</f>
        <v>953822263</v>
      </c>
      <c r="E25" s="32">
        <f t="shared" si="2"/>
        <v>1119454509</v>
      </c>
      <c r="F25" s="33">
        <f t="shared" si="2"/>
        <v>1066391325</v>
      </c>
      <c r="G25" s="31">
        <f t="shared" si="2"/>
        <v>1096998304</v>
      </c>
      <c r="H25" s="32">
        <f t="shared" si="2"/>
        <v>1096998304</v>
      </c>
      <c r="I25" s="34">
        <f t="shared" si="2"/>
        <v>1219530115</v>
      </c>
      <c r="J25" s="35">
        <f t="shared" si="2"/>
        <v>1236330847</v>
      </c>
      <c r="K25" s="31">
        <f t="shared" si="2"/>
        <v>1328712648</v>
      </c>
      <c r="L25" s="32">
        <f t="shared" si="2"/>
        <v>1492264597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479138</v>
      </c>
      <c r="D31" s="19">
        <v>452795</v>
      </c>
      <c r="E31" s="20">
        <v>454523</v>
      </c>
      <c r="F31" s="21">
        <v>502891</v>
      </c>
      <c r="G31" s="19">
        <v>504619</v>
      </c>
      <c r="H31" s="20">
        <v>504619</v>
      </c>
      <c r="I31" s="22">
        <v>455781</v>
      </c>
      <c r="J31" s="23">
        <v>504619</v>
      </c>
      <c r="K31" s="19">
        <v>504619</v>
      </c>
      <c r="L31" s="20">
        <v>504619</v>
      </c>
    </row>
    <row r="32" spans="1:12" ht="13.5" x14ac:dyDescent="0.25">
      <c r="A32" s="24" t="s">
        <v>48</v>
      </c>
      <c r="B32" s="18" t="s">
        <v>46</v>
      </c>
      <c r="C32" s="19">
        <v>45469796</v>
      </c>
      <c r="D32" s="19">
        <v>57205567</v>
      </c>
      <c r="E32" s="20">
        <v>70522359</v>
      </c>
      <c r="F32" s="21">
        <v>28927820</v>
      </c>
      <c r="G32" s="19">
        <v>43943743</v>
      </c>
      <c r="H32" s="20">
        <v>43943743</v>
      </c>
      <c r="I32" s="22">
        <v>63487577</v>
      </c>
      <c r="J32" s="23">
        <v>44405870</v>
      </c>
      <c r="K32" s="19">
        <v>44530312</v>
      </c>
      <c r="L32" s="20">
        <v>44584814</v>
      </c>
    </row>
    <row r="33" spans="1:12" ht="13.5" x14ac:dyDescent="0.25">
      <c r="A33" s="24" t="s">
        <v>49</v>
      </c>
      <c r="B33" s="18" t="s">
        <v>19</v>
      </c>
      <c r="C33" s="19">
        <v>17471207</v>
      </c>
      <c r="D33" s="19">
        <v>19153508</v>
      </c>
      <c r="E33" s="20">
        <v>19528707</v>
      </c>
      <c r="F33" s="21">
        <v>19953467</v>
      </c>
      <c r="G33" s="19">
        <v>19990321</v>
      </c>
      <c r="H33" s="20">
        <v>19990321</v>
      </c>
      <c r="I33" s="22">
        <v>13800247</v>
      </c>
      <c r="J33" s="23">
        <v>19990321</v>
      </c>
      <c r="K33" s="19">
        <v>19990321</v>
      </c>
      <c r="L33" s="20">
        <v>19990321</v>
      </c>
    </row>
    <row r="34" spans="1:12" ht="13.5" x14ac:dyDescent="0.25">
      <c r="A34" s="29" t="s">
        <v>50</v>
      </c>
      <c r="B34" s="30" t="s">
        <v>19</v>
      </c>
      <c r="C34" s="31">
        <f>SUM(C29:C33)</f>
        <v>63420141</v>
      </c>
      <c r="D34" s="31">
        <f t="shared" ref="D34:L34" si="3">SUM(D29:D33)</f>
        <v>76811870</v>
      </c>
      <c r="E34" s="32">
        <f t="shared" si="3"/>
        <v>90505589</v>
      </c>
      <c r="F34" s="33">
        <f t="shared" si="3"/>
        <v>49384178</v>
      </c>
      <c r="G34" s="31">
        <f t="shared" si="3"/>
        <v>64438683</v>
      </c>
      <c r="H34" s="32">
        <f t="shared" si="3"/>
        <v>64438683</v>
      </c>
      <c r="I34" s="34">
        <f t="shared" si="3"/>
        <v>77743605</v>
      </c>
      <c r="J34" s="35">
        <f t="shared" si="3"/>
        <v>64900810</v>
      </c>
      <c r="K34" s="31">
        <f t="shared" si="3"/>
        <v>65025252</v>
      </c>
      <c r="L34" s="32">
        <f t="shared" si="3"/>
        <v>65079754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3919566</v>
      </c>
      <c r="D38" s="19">
        <v>5495061</v>
      </c>
      <c r="E38" s="20">
        <v>5246062</v>
      </c>
      <c r="F38" s="21">
        <v>5495061</v>
      </c>
      <c r="G38" s="19">
        <v>5246062</v>
      </c>
      <c r="H38" s="20">
        <v>5246062</v>
      </c>
      <c r="I38" s="22">
        <v>5246062</v>
      </c>
      <c r="J38" s="23">
        <v>5246062</v>
      </c>
      <c r="K38" s="19">
        <v>5246062</v>
      </c>
      <c r="L38" s="20">
        <v>5246062</v>
      </c>
    </row>
    <row r="39" spans="1:12" ht="13.5" x14ac:dyDescent="0.25">
      <c r="A39" s="29" t="s">
        <v>53</v>
      </c>
      <c r="B39" s="37" t="s">
        <v>19</v>
      </c>
      <c r="C39" s="31">
        <f>SUM(C37:C38)</f>
        <v>3919566</v>
      </c>
      <c r="D39" s="38">
        <f t="shared" ref="D39:L39" si="4">SUM(D37:D38)</f>
        <v>5495061</v>
      </c>
      <c r="E39" s="39">
        <f t="shared" si="4"/>
        <v>5246062</v>
      </c>
      <c r="F39" s="40">
        <f t="shared" si="4"/>
        <v>5495061</v>
      </c>
      <c r="G39" s="38">
        <f t="shared" si="4"/>
        <v>5246062</v>
      </c>
      <c r="H39" s="39">
        <f t="shared" si="4"/>
        <v>5246062</v>
      </c>
      <c r="I39" s="40">
        <f t="shared" si="4"/>
        <v>5246062</v>
      </c>
      <c r="J39" s="42">
        <f t="shared" si="4"/>
        <v>5246062</v>
      </c>
      <c r="K39" s="38">
        <f t="shared" si="4"/>
        <v>5246062</v>
      </c>
      <c r="L39" s="39">
        <f t="shared" si="4"/>
        <v>5246062</v>
      </c>
    </row>
    <row r="40" spans="1:12" ht="13.5" x14ac:dyDescent="0.25">
      <c r="A40" s="29" t="s">
        <v>54</v>
      </c>
      <c r="B40" s="30" t="s">
        <v>19</v>
      </c>
      <c r="C40" s="31">
        <f>+C34+C39</f>
        <v>67339707</v>
      </c>
      <c r="D40" s="31">
        <f t="shared" ref="D40:L40" si="5">+D34+D39</f>
        <v>82306931</v>
      </c>
      <c r="E40" s="32">
        <f t="shared" si="5"/>
        <v>95751651</v>
      </c>
      <c r="F40" s="33">
        <f t="shared" si="5"/>
        <v>54879239</v>
      </c>
      <c r="G40" s="31">
        <f t="shared" si="5"/>
        <v>69684745</v>
      </c>
      <c r="H40" s="32">
        <f t="shared" si="5"/>
        <v>69684745</v>
      </c>
      <c r="I40" s="34">
        <f t="shared" si="5"/>
        <v>82989667</v>
      </c>
      <c r="J40" s="35">
        <f t="shared" si="5"/>
        <v>70146872</v>
      </c>
      <c r="K40" s="31">
        <f t="shared" si="5"/>
        <v>70271314</v>
      </c>
      <c r="L40" s="32">
        <f t="shared" si="5"/>
        <v>70325816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824407158</v>
      </c>
      <c r="D42" s="46">
        <f t="shared" ref="D42:L42" si="6">+D25-D40</f>
        <v>871515332</v>
      </c>
      <c r="E42" s="47">
        <f t="shared" si="6"/>
        <v>1023702858</v>
      </c>
      <c r="F42" s="48">
        <f t="shared" si="6"/>
        <v>1011512086</v>
      </c>
      <c r="G42" s="46">
        <f t="shared" si="6"/>
        <v>1027313559</v>
      </c>
      <c r="H42" s="47">
        <f t="shared" si="6"/>
        <v>1027313559</v>
      </c>
      <c r="I42" s="49">
        <f t="shared" si="6"/>
        <v>1136540448</v>
      </c>
      <c r="J42" s="50">
        <f t="shared" si="6"/>
        <v>1166183975</v>
      </c>
      <c r="K42" s="46">
        <f t="shared" si="6"/>
        <v>1258441334</v>
      </c>
      <c r="L42" s="47">
        <f t="shared" si="6"/>
        <v>1421938781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730705412</v>
      </c>
      <c r="D45" s="19">
        <v>805074515</v>
      </c>
      <c r="E45" s="20">
        <v>1040829904</v>
      </c>
      <c r="F45" s="21">
        <v>1011512087</v>
      </c>
      <c r="G45" s="19">
        <v>1027021627</v>
      </c>
      <c r="H45" s="20">
        <v>1027021627</v>
      </c>
      <c r="I45" s="22">
        <v>1136540442</v>
      </c>
      <c r="J45" s="23">
        <v>1166183992</v>
      </c>
      <c r="K45" s="19">
        <v>1258441345</v>
      </c>
      <c r="L45" s="20">
        <v>1421938792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730705412</v>
      </c>
      <c r="D48" s="53">
        <f t="shared" ref="D48:L48" si="7">SUM(D45:D47)</f>
        <v>805074515</v>
      </c>
      <c r="E48" s="54">
        <f t="shared" si="7"/>
        <v>1040829904</v>
      </c>
      <c r="F48" s="55">
        <f t="shared" si="7"/>
        <v>1011512087</v>
      </c>
      <c r="G48" s="53">
        <f t="shared" si="7"/>
        <v>1027021627</v>
      </c>
      <c r="H48" s="54">
        <f t="shared" si="7"/>
        <v>1027021627</v>
      </c>
      <c r="I48" s="56">
        <f t="shared" si="7"/>
        <v>1136540442</v>
      </c>
      <c r="J48" s="57">
        <f t="shared" si="7"/>
        <v>1166183992</v>
      </c>
      <c r="K48" s="53">
        <f t="shared" si="7"/>
        <v>1258441345</v>
      </c>
      <c r="L48" s="54">
        <f t="shared" si="7"/>
        <v>1421938792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1189518</v>
      </c>
      <c r="D6" s="19">
        <v>505542</v>
      </c>
      <c r="E6" s="20">
        <v>18092840</v>
      </c>
      <c r="F6" s="21">
        <v>30676128</v>
      </c>
      <c r="G6" s="19">
        <v>19311211</v>
      </c>
      <c r="H6" s="20">
        <v>19311211</v>
      </c>
      <c r="I6" s="22">
        <v>-13332809</v>
      </c>
      <c r="J6" s="23">
        <v>6569428</v>
      </c>
      <c r="K6" s="19">
        <v>7034483</v>
      </c>
      <c r="L6" s="20">
        <v>7531035</v>
      </c>
    </row>
    <row r="7" spans="1:12" ht="13.5" x14ac:dyDescent="0.25">
      <c r="A7" s="24" t="s">
        <v>22</v>
      </c>
      <c r="B7" s="18" t="s">
        <v>9</v>
      </c>
      <c r="C7" s="19">
        <v>18177789</v>
      </c>
      <c r="D7" s="19">
        <v>4649056</v>
      </c>
      <c r="E7" s="20">
        <v>16950866</v>
      </c>
      <c r="F7" s="21">
        <v>7500000</v>
      </c>
      <c r="G7" s="19">
        <v>7500000</v>
      </c>
      <c r="H7" s="20">
        <v>7500000</v>
      </c>
      <c r="I7" s="22">
        <v>-29827673</v>
      </c>
      <c r="J7" s="23">
        <v>7500000</v>
      </c>
      <c r="K7" s="19">
        <v>7852000</v>
      </c>
      <c r="L7" s="20">
        <v>8227840</v>
      </c>
    </row>
    <row r="8" spans="1:12" ht="13.5" x14ac:dyDescent="0.25">
      <c r="A8" s="24" t="s">
        <v>23</v>
      </c>
      <c r="B8" s="18" t="s">
        <v>9</v>
      </c>
      <c r="C8" s="19">
        <v>21892019</v>
      </c>
      <c r="D8" s="19">
        <v>12670599</v>
      </c>
      <c r="E8" s="20">
        <v>32671955</v>
      </c>
      <c r="F8" s="21">
        <v>18104622</v>
      </c>
      <c r="G8" s="19">
        <v>18104622</v>
      </c>
      <c r="H8" s="20">
        <v>18104622</v>
      </c>
      <c r="I8" s="22">
        <v>-466677</v>
      </c>
      <c r="J8" s="23">
        <v>28454690</v>
      </c>
      <c r="K8" s="19">
        <v>29706696</v>
      </c>
      <c r="L8" s="20">
        <v>31043497</v>
      </c>
    </row>
    <row r="9" spans="1:12" ht="13.5" x14ac:dyDescent="0.25">
      <c r="A9" s="24" t="s">
        <v>24</v>
      </c>
      <c r="B9" s="18" t="s">
        <v>19</v>
      </c>
      <c r="C9" s="19">
        <v>10904787</v>
      </c>
      <c r="D9" s="19">
        <v>41229811</v>
      </c>
      <c r="E9" s="20">
        <v>10198034</v>
      </c>
      <c r="F9" s="21">
        <v>9279150</v>
      </c>
      <c r="G9" s="19">
        <v>9279150</v>
      </c>
      <c r="H9" s="20">
        <v>9279150</v>
      </c>
      <c r="I9" s="22">
        <v>-2739077</v>
      </c>
      <c r="J9" s="23">
        <v>12910980</v>
      </c>
      <c r="K9" s="19">
        <v>13479063</v>
      </c>
      <c r="L9" s="20">
        <v>14085621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952016</v>
      </c>
      <c r="E11" s="20">
        <v>515807</v>
      </c>
      <c r="F11" s="21">
        <v>0</v>
      </c>
      <c r="G11" s="19">
        <v>-1300000</v>
      </c>
      <c r="H11" s="20">
        <v>-1300000</v>
      </c>
      <c r="I11" s="22">
        <v>-1299736</v>
      </c>
      <c r="J11" s="23">
        <v>515807</v>
      </c>
      <c r="K11" s="19">
        <v>538503</v>
      </c>
      <c r="L11" s="20">
        <v>562735</v>
      </c>
    </row>
    <row r="12" spans="1:12" ht="13.5" x14ac:dyDescent="0.25">
      <c r="A12" s="29" t="s">
        <v>28</v>
      </c>
      <c r="B12" s="30" t="s">
        <v>19</v>
      </c>
      <c r="C12" s="31">
        <f>SUM(C6:C11)</f>
        <v>52164113</v>
      </c>
      <c r="D12" s="31">
        <f t="shared" ref="D12:L12" si="0">SUM(D6:D11)</f>
        <v>60007024</v>
      </c>
      <c r="E12" s="32">
        <f t="shared" si="0"/>
        <v>78429502</v>
      </c>
      <c r="F12" s="33">
        <f t="shared" si="0"/>
        <v>65559900</v>
      </c>
      <c r="G12" s="31">
        <f t="shared" si="0"/>
        <v>52894983</v>
      </c>
      <c r="H12" s="32">
        <f t="shared" si="0"/>
        <v>52894983</v>
      </c>
      <c r="I12" s="34">
        <f t="shared" si="0"/>
        <v>-47665972</v>
      </c>
      <c r="J12" s="35">
        <f t="shared" si="0"/>
        <v>55950905</v>
      </c>
      <c r="K12" s="31">
        <f t="shared" si="0"/>
        <v>58610745</v>
      </c>
      <c r="L12" s="32">
        <f t="shared" si="0"/>
        <v>61450728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29220228</v>
      </c>
      <c r="D17" s="19">
        <v>31207652</v>
      </c>
      <c r="E17" s="20">
        <v>36451774</v>
      </c>
      <c r="F17" s="21">
        <v>31207000</v>
      </c>
      <c r="G17" s="19">
        <v>31207000</v>
      </c>
      <c r="H17" s="20">
        <v>31207000</v>
      </c>
      <c r="I17" s="22">
        <v>-964945</v>
      </c>
      <c r="J17" s="23">
        <v>38201459</v>
      </c>
      <c r="K17" s="19">
        <v>39882323</v>
      </c>
      <c r="L17" s="20">
        <v>41677028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380865670</v>
      </c>
      <c r="D19" s="19">
        <v>337163674</v>
      </c>
      <c r="E19" s="20">
        <v>346669816</v>
      </c>
      <c r="F19" s="21">
        <v>407171860</v>
      </c>
      <c r="G19" s="19">
        <v>419902973</v>
      </c>
      <c r="H19" s="20">
        <v>419902973</v>
      </c>
      <c r="I19" s="22">
        <v>30181120</v>
      </c>
      <c r="J19" s="23">
        <v>448900950</v>
      </c>
      <c r="K19" s="19">
        <v>454376803</v>
      </c>
      <c r="L19" s="20">
        <v>474823758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1918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120000</v>
      </c>
      <c r="K22" s="19">
        <v>125280</v>
      </c>
      <c r="L22" s="20">
        <v>130918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410087816</v>
      </c>
      <c r="D24" s="38">
        <f t="shared" ref="D24:L24" si="1">SUM(D15:D23)</f>
        <v>368371326</v>
      </c>
      <c r="E24" s="39">
        <f t="shared" si="1"/>
        <v>383121590</v>
      </c>
      <c r="F24" s="40">
        <f t="shared" si="1"/>
        <v>438378860</v>
      </c>
      <c r="G24" s="38">
        <f t="shared" si="1"/>
        <v>451109973</v>
      </c>
      <c r="H24" s="39">
        <f t="shared" si="1"/>
        <v>451109973</v>
      </c>
      <c r="I24" s="41">
        <f t="shared" si="1"/>
        <v>29216175</v>
      </c>
      <c r="J24" s="42">
        <f t="shared" si="1"/>
        <v>487222409</v>
      </c>
      <c r="K24" s="38">
        <f t="shared" si="1"/>
        <v>494384406</v>
      </c>
      <c r="L24" s="39">
        <f t="shared" si="1"/>
        <v>516631704</v>
      </c>
    </row>
    <row r="25" spans="1:12" ht="13.5" x14ac:dyDescent="0.25">
      <c r="A25" s="29" t="s">
        <v>41</v>
      </c>
      <c r="B25" s="30" t="s">
        <v>19</v>
      </c>
      <c r="C25" s="31">
        <f>+C12+C24</f>
        <v>462251929</v>
      </c>
      <c r="D25" s="31">
        <f t="shared" ref="D25:L25" si="2">+D12+D24</f>
        <v>428378350</v>
      </c>
      <c r="E25" s="32">
        <f t="shared" si="2"/>
        <v>461551092</v>
      </c>
      <c r="F25" s="33">
        <f t="shared" si="2"/>
        <v>503938760</v>
      </c>
      <c r="G25" s="31">
        <f t="shared" si="2"/>
        <v>504004956</v>
      </c>
      <c r="H25" s="32">
        <f t="shared" si="2"/>
        <v>504004956</v>
      </c>
      <c r="I25" s="34">
        <f t="shared" si="2"/>
        <v>-18449797</v>
      </c>
      <c r="J25" s="35">
        <f t="shared" si="2"/>
        <v>543173314</v>
      </c>
      <c r="K25" s="31">
        <f t="shared" si="2"/>
        <v>552995151</v>
      </c>
      <c r="L25" s="32">
        <f t="shared" si="2"/>
        <v>578082432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168262</v>
      </c>
      <c r="D30" s="19">
        <v>234542</v>
      </c>
      <c r="E30" s="20">
        <v>161372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2597806</v>
      </c>
      <c r="D31" s="19">
        <v>3181768</v>
      </c>
      <c r="E31" s="20">
        <v>4481286</v>
      </c>
      <c r="F31" s="21">
        <v>0</v>
      </c>
      <c r="G31" s="19">
        <v>0</v>
      </c>
      <c r="H31" s="20">
        <v>0</v>
      </c>
      <c r="I31" s="22">
        <v>175069</v>
      </c>
      <c r="J31" s="23">
        <v>157755</v>
      </c>
      <c r="K31" s="19">
        <v>164696</v>
      </c>
      <c r="L31" s="20">
        <v>172108</v>
      </c>
    </row>
    <row r="32" spans="1:12" ht="13.5" x14ac:dyDescent="0.25">
      <c r="A32" s="24" t="s">
        <v>48</v>
      </c>
      <c r="B32" s="18" t="s">
        <v>46</v>
      </c>
      <c r="C32" s="19">
        <v>40621361</v>
      </c>
      <c r="D32" s="19">
        <v>71820598</v>
      </c>
      <c r="E32" s="20">
        <v>75938666</v>
      </c>
      <c r="F32" s="21">
        <v>-45156708</v>
      </c>
      <c r="G32" s="19">
        <v>-27353288</v>
      </c>
      <c r="H32" s="20">
        <v>-27353288</v>
      </c>
      <c r="I32" s="22">
        <v>-15587432</v>
      </c>
      <c r="J32" s="23">
        <v>9022703</v>
      </c>
      <c r="K32" s="19">
        <v>9419702</v>
      </c>
      <c r="L32" s="20">
        <v>9843589</v>
      </c>
    </row>
    <row r="33" spans="1:12" ht="13.5" x14ac:dyDescent="0.25">
      <c r="A33" s="24" t="s">
        <v>49</v>
      </c>
      <c r="B33" s="18" t="s">
        <v>19</v>
      </c>
      <c r="C33" s="19">
        <v>549341</v>
      </c>
      <c r="D33" s="19">
        <v>1663763</v>
      </c>
      <c r="E33" s="20">
        <v>6405209</v>
      </c>
      <c r="F33" s="21">
        <v>2642355</v>
      </c>
      <c r="G33" s="19">
        <v>2642355</v>
      </c>
      <c r="H33" s="20">
        <v>2642355</v>
      </c>
      <c r="I33" s="22">
        <v>-172747</v>
      </c>
      <c r="J33" s="23">
        <v>2748050</v>
      </c>
      <c r="K33" s="19">
        <v>2868964</v>
      </c>
      <c r="L33" s="20">
        <v>2998067</v>
      </c>
    </row>
    <row r="34" spans="1:12" ht="13.5" x14ac:dyDescent="0.25">
      <c r="A34" s="29" t="s">
        <v>50</v>
      </c>
      <c r="B34" s="30" t="s">
        <v>19</v>
      </c>
      <c r="C34" s="31">
        <f>SUM(C29:C33)</f>
        <v>43936770</v>
      </c>
      <c r="D34" s="31">
        <f t="shared" ref="D34:L34" si="3">SUM(D29:D33)</f>
        <v>76900671</v>
      </c>
      <c r="E34" s="32">
        <f t="shared" si="3"/>
        <v>86986533</v>
      </c>
      <c r="F34" s="33">
        <f t="shared" si="3"/>
        <v>-42514353</v>
      </c>
      <c r="G34" s="31">
        <f t="shared" si="3"/>
        <v>-24710933</v>
      </c>
      <c r="H34" s="32">
        <f t="shared" si="3"/>
        <v>-24710933</v>
      </c>
      <c r="I34" s="34">
        <f t="shared" si="3"/>
        <v>-15585110</v>
      </c>
      <c r="J34" s="35">
        <f t="shared" si="3"/>
        <v>11928508</v>
      </c>
      <c r="K34" s="31">
        <f t="shared" si="3"/>
        <v>12453362</v>
      </c>
      <c r="L34" s="32">
        <f t="shared" si="3"/>
        <v>13013764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191580</v>
      </c>
      <c r="D37" s="19">
        <v>153571</v>
      </c>
      <c r="E37" s="20">
        <v>0</v>
      </c>
      <c r="F37" s="21">
        <v>0</v>
      </c>
      <c r="G37" s="19">
        <v>0</v>
      </c>
      <c r="H37" s="20">
        <v>0</v>
      </c>
      <c r="I37" s="22">
        <v>22543</v>
      </c>
      <c r="J37" s="23">
        <v>-4138276</v>
      </c>
      <c r="K37" s="19">
        <v>-4320360</v>
      </c>
      <c r="L37" s="20">
        <v>-4514776</v>
      </c>
    </row>
    <row r="38" spans="1:12" ht="13.5" x14ac:dyDescent="0.25">
      <c r="A38" s="24" t="s">
        <v>49</v>
      </c>
      <c r="B38" s="18" t="s">
        <v>19</v>
      </c>
      <c r="C38" s="19">
        <v>19382565</v>
      </c>
      <c r="D38" s="19">
        <v>7220511</v>
      </c>
      <c r="E38" s="20">
        <v>9029622</v>
      </c>
      <c r="F38" s="21">
        <v>2982613</v>
      </c>
      <c r="G38" s="19">
        <v>2982613</v>
      </c>
      <c r="H38" s="20">
        <v>2982613</v>
      </c>
      <c r="I38" s="22">
        <v>0</v>
      </c>
      <c r="J38" s="23">
        <v>3101917</v>
      </c>
      <c r="K38" s="19">
        <v>3238402</v>
      </c>
      <c r="L38" s="20">
        <v>3384130</v>
      </c>
    </row>
    <row r="39" spans="1:12" ht="13.5" x14ac:dyDescent="0.25">
      <c r="A39" s="29" t="s">
        <v>53</v>
      </c>
      <c r="B39" s="37" t="s">
        <v>19</v>
      </c>
      <c r="C39" s="31">
        <f>SUM(C37:C38)</f>
        <v>19574145</v>
      </c>
      <c r="D39" s="38">
        <f t="shared" ref="D39:L39" si="4">SUM(D37:D38)</f>
        <v>7374082</v>
      </c>
      <c r="E39" s="39">
        <f t="shared" si="4"/>
        <v>9029622</v>
      </c>
      <c r="F39" s="40">
        <f t="shared" si="4"/>
        <v>2982613</v>
      </c>
      <c r="G39" s="38">
        <f t="shared" si="4"/>
        <v>2982613</v>
      </c>
      <c r="H39" s="39">
        <f t="shared" si="4"/>
        <v>2982613</v>
      </c>
      <c r="I39" s="40">
        <f t="shared" si="4"/>
        <v>22543</v>
      </c>
      <c r="J39" s="42">
        <f t="shared" si="4"/>
        <v>-1036359</v>
      </c>
      <c r="K39" s="38">
        <f t="shared" si="4"/>
        <v>-1081958</v>
      </c>
      <c r="L39" s="39">
        <f t="shared" si="4"/>
        <v>-1130646</v>
      </c>
    </row>
    <row r="40" spans="1:12" ht="13.5" x14ac:dyDescent="0.25">
      <c r="A40" s="29" t="s">
        <v>54</v>
      </c>
      <c r="B40" s="30" t="s">
        <v>19</v>
      </c>
      <c r="C40" s="31">
        <f>+C34+C39</f>
        <v>63510915</v>
      </c>
      <c r="D40" s="31">
        <f t="shared" ref="D40:L40" si="5">+D34+D39</f>
        <v>84274753</v>
      </c>
      <c r="E40" s="32">
        <f t="shared" si="5"/>
        <v>96016155</v>
      </c>
      <c r="F40" s="33">
        <f t="shared" si="5"/>
        <v>-39531740</v>
      </c>
      <c r="G40" s="31">
        <f t="shared" si="5"/>
        <v>-21728320</v>
      </c>
      <c r="H40" s="32">
        <f t="shared" si="5"/>
        <v>-21728320</v>
      </c>
      <c r="I40" s="34">
        <f t="shared" si="5"/>
        <v>-15562567</v>
      </c>
      <c r="J40" s="35">
        <f t="shared" si="5"/>
        <v>10892149</v>
      </c>
      <c r="K40" s="31">
        <f t="shared" si="5"/>
        <v>11371404</v>
      </c>
      <c r="L40" s="32">
        <f t="shared" si="5"/>
        <v>11883118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398741014</v>
      </c>
      <c r="D42" s="46">
        <f t="shared" ref="D42:L42" si="6">+D25-D40</f>
        <v>344103597</v>
      </c>
      <c r="E42" s="47">
        <f t="shared" si="6"/>
        <v>365534937</v>
      </c>
      <c r="F42" s="48">
        <f t="shared" si="6"/>
        <v>543470500</v>
      </c>
      <c r="G42" s="46">
        <f t="shared" si="6"/>
        <v>525733276</v>
      </c>
      <c r="H42" s="47">
        <f t="shared" si="6"/>
        <v>525733276</v>
      </c>
      <c r="I42" s="49">
        <f t="shared" si="6"/>
        <v>-2887230</v>
      </c>
      <c r="J42" s="50">
        <f t="shared" si="6"/>
        <v>532281165</v>
      </c>
      <c r="K42" s="46">
        <f t="shared" si="6"/>
        <v>541623747</v>
      </c>
      <c r="L42" s="47">
        <f t="shared" si="6"/>
        <v>566199314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394296202</v>
      </c>
      <c r="D45" s="19">
        <v>384730149</v>
      </c>
      <c r="E45" s="20">
        <v>349243565</v>
      </c>
      <c r="F45" s="21">
        <v>466897632</v>
      </c>
      <c r="G45" s="19">
        <v>407995157</v>
      </c>
      <c r="H45" s="20">
        <v>407995157</v>
      </c>
      <c r="I45" s="22">
        <v>-45397285</v>
      </c>
      <c r="J45" s="23">
        <v>532281165</v>
      </c>
      <c r="K45" s="19">
        <v>541623747</v>
      </c>
      <c r="L45" s="20">
        <v>566199314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394296202</v>
      </c>
      <c r="D48" s="53">
        <f t="shared" ref="D48:L48" si="7">SUM(D45:D47)</f>
        <v>384730149</v>
      </c>
      <c r="E48" s="54">
        <f t="shared" si="7"/>
        <v>349243565</v>
      </c>
      <c r="F48" s="55">
        <f t="shared" si="7"/>
        <v>466897632</v>
      </c>
      <c r="G48" s="53">
        <f t="shared" si="7"/>
        <v>407995157</v>
      </c>
      <c r="H48" s="54">
        <f t="shared" si="7"/>
        <v>407995157</v>
      </c>
      <c r="I48" s="56">
        <f t="shared" si="7"/>
        <v>-45397285</v>
      </c>
      <c r="J48" s="57">
        <f t="shared" si="7"/>
        <v>532281165</v>
      </c>
      <c r="K48" s="53">
        <f t="shared" si="7"/>
        <v>541623747</v>
      </c>
      <c r="L48" s="54">
        <f t="shared" si="7"/>
        <v>566199314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282497280</v>
      </c>
      <c r="D6" s="19">
        <v>513642452</v>
      </c>
      <c r="E6" s="20">
        <v>775235083</v>
      </c>
      <c r="F6" s="21">
        <v>670771476</v>
      </c>
      <c r="G6" s="19">
        <v>667050652</v>
      </c>
      <c r="H6" s="20">
        <v>667050652</v>
      </c>
      <c r="I6" s="22">
        <v>662410373</v>
      </c>
      <c r="J6" s="23">
        <v>908057270</v>
      </c>
      <c r="K6" s="19">
        <v>973339021</v>
      </c>
      <c r="L6" s="20">
        <v>1056543819</v>
      </c>
    </row>
    <row r="7" spans="1:12" ht="13.5" x14ac:dyDescent="0.25">
      <c r="A7" s="24" t="s">
        <v>22</v>
      </c>
      <c r="B7" s="18" t="s">
        <v>9</v>
      </c>
      <c r="C7" s="19">
        <v>8022160</v>
      </c>
      <c r="D7" s="19">
        <v>73099862</v>
      </c>
      <c r="E7" s="20">
        <v>9431088</v>
      </c>
      <c r="F7" s="21">
        <v>132077682</v>
      </c>
      <c r="G7" s="19">
        <v>130440246</v>
      </c>
      <c r="H7" s="20">
        <v>130440246</v>
      </c>
      <c r="I7" s="22">
        <v>309899444</v>
      </c>
      <c r="J7" s="23">
        <v>30178832</v>
      </c>
      <c r="K7" s="19">
        <v>61685532</v>
      </c>
      <c r="L7" s="20">
        <v>94610034</v>
      </c>
    </row>
    <row r="8" spans="1:12" ht="13.5" x14ac:dyDescent="0.25">
      <c r="A8" s="24" t="s">
        <v>23</v>
      </c>
      <c r="B8" s="18" t="s">
        <v>9</v>
      </c>
      <c r="C8" s="19">
        <v>50611637</v>
      </c>
      <c r="D8" s="19">
        <v>56320579</v>
      </c>
      <c r="E8" s="20">
        <v>51433187</v>
      </c>
      <c r="F8" s="21">
        <v>58118577</v>
      </c>
      <c r="G8" s="19">
        <v>63151520</v>
      </c>
      <c r="H8" s="20">
        <v>63151520</v>
      </c>
      <c r="I8" s="22">
        <v>59267909</v>
      </c>
      <c r="J8" s="23">
        <v>34097971</v>
      </c>
      <c r="K8" s="19">
        <v>35613178</v>
      </c>
      <c r="L8" s="20">
        <v>26682061</v>
      </c>
    </row>
    <row r="9" spans="1:12" ht="13.5" x14ac:dyDescent="0.25">
      <c r="A9" s="24" t="s">
        <v>24</v>
      </c>
      <c r="B9" s="18" t="s">
        <v>19</v>
      </c>
      <c r="C9" s="19">
        <v>48229083</v>
      </c>
      <c r="D9" s="19">
        <v>46685624</v>
      </c>
      <c r="E9" s="20">
        <v>88977305</v>
      </c>
      <c r="F9" s="21">
        <v>35555831</v>
      </c>
      <c r="G9" s="19">
        <v>35555831</v>
      </c>
      <c r="H9" s="20">
        <v>35555831</v>
      </c>
      <c r="I9" s="22">
        <v>68370248</v>
      </c>
      <c r="J9" s="23">
        <v>71668763</v>
      </c>
      <c r="K9" s="19">
        <v>71668763</v>
      </c>
      <c r="L9" s="20">
        <v>71668763</v>
      </c>
    </row>
    <row r="10" spans="1:12" ht="13.5" x14ac:dyDescent="0.25">
      <c r="A10" s="24" t="s">
        <v>25</v>
      </c>
      <c r="B10" s="18" t="s">
        <v>19</v>
      </c>
      <c r="C10" s="19">
        <v>-472943</v>
      </c>
      <c r="D10" s="19">
        <v>-431699</v>
      </c>
      <c r="E10" s="20">
        <v>-383974</v>
      </c>
      <c r="F10" s="25">
        <v>0</v>
      </c>
      <c r="G10" s="26">
        <v>0</v>
      </c>
      <c r="H10" s="27">
        <v>0</v>
      </c>
      <c r="I10" s="22">
        <v>-1015535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12438841</v>
      </c>
      <c r="D11" s="19">
        <v>11229633</v>
      </c>
      <c r="E11" s="20">
        <v>17717957</v>
      </c>
      <c r="F11" s="21">
        <v>55136535</v>
      </c>
      <c r="G11" s="19">
        <v>55022782</v>
      </c>
      <c r="H11" s="20">
        <v>55022782</v>
      </c>
      <c r="I11" s="22">
        <v>24923082</v>
      </c>
      <c r="J11" s="23">
        <v>17765721</v>
      </c>
      <c r="K11" s="19">
        <v>7325721</v>
      </c>
      <c r="L11" s="20">
        <v>6855921</v>
      </c>
    </row>
    <row r="12" spans="1:12" ht="13.5" x14ac:dyDescent="0.25">
      <c r="A12" s="29" t="s">
        <v>28</v>
      </c>
      <c r="B12" s="30" t="s">
        <v>19</v>
      </c>
      <c r="C12" s="31">
        <f>SUM(C6:C11)</f>
        <v>401326058</v>
      </c>
      <c r="D12" s="31">
        <f t="shared" ref="D12:L12" si="0">SUM(D6:D11)</f>
        <v>700546451</v>
      </c>
      <c r="E12" s="32">
        <f t="shared" si="0"/>
        <v>942410646</v>
      </c>
      <c r="F12" s="33">
        <f t="shared" si="0"/>
        <v>951660101</v>
      </c>
      <c r="G12" s="31">
        <f t="shared" si="0"/>
        <v>951221031</v>
      </c>
      <c r="H12" s="32">
        <f t="shared" si="0"/>
        <v>951221031</v>
      </c>
      <c r="I12" s="34">
        <f t="shared" si="0"/>
        <v>1123855521</v>
      </c>
      <c r="J12" s="35">
        <f t="shared" si="0"/>
        <v>1061768557</v>
      </c>
      <c r="K12" s="31">
        <f t="shared" si="0"/>
        <v>1149632215</v>
      </c>
      <c r="L12" s="32">
        <f t="shared" si="0"/>
        <v>1256360598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2377089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9883779</v>
      </c>
      <c r="K16" s="26">
        <v>9883779</v>
      </c>
      <c r="L16" s="27">
        <v>9883779</v>
      </c>
    </row>
    <row r="17" spans="1:12" ht="13.5" x14ac:dyDescent="0.25">
      <c r="A17" s="24" t="s">
        <v>33</v>
      </c>
      <c r="B17" s="18" t="s">
        <v>19</v>
      </c>
      <c r="C17" s="19">
        <v>-1803139</v>
      </c>
      <c r="D17" s="19">
        <v>-1803139</v>
      </c>
      <c r="E17" s="20">
        <v>-1803139</v>
      </c>
      <c r="F17" s="21">
        <v>1803138</v>
      </c>
      <c r="G17" s="19">
        <v>1803138</v>
      </c>
      <c r="H17" s="20">
        <v>1803138</v>
      </c>
      <c r="I17" s="22">
        <v>-1803139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3932689135</v>
      </c>
      <c r="D19" s="19">
        <v>4241533247</v>
      </c>
      <c r="E19" s="20">
        <v>4574079939</v>
      </c>
      <c r="F19" s="21">
        <v>5195145176</v>
      </c>
      <c r="G19" s="19">
        <v>5391751927</v>
      </c>
      <c r="H19" s="20">
        <v>5391751927</v>
      </c>
      <c r="I19" s="22">
        <v>5033752419</v>
      </c>
      <c r="J19" s="23">
        <v>5282540476</v>
      </c>
      <c r="K19" s="19">
        <v>5847437567</v>
      </c>
      <c r="L19" s="20">
        <v>6437457547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2757622</v>
      </c>
      <c r="D22" s="19">
        <v>2021067</v>
      </c>
      <c r="E22" s="20">
        <v>1487208</v>
      </c>
      <c r="F22" s="21">
        <v>1422934</v>
      </c>
      <c r="G22" s="19">
        <v>2505908</v>
      </c>
      <c r="H22" s="20">
        <v>2505908</v>
      </c>
      <c r="I22" s="22">
        <v>888120</v>
      </c>
      <c r="J22" s="23">
        <v>1973130</v>
      </c>
      <c r="K22" s="19">
        <v>3030963</v>
      </c>
      <c r="L22" s="20">
        <v>4135950</v>
      </c>
    </row>
    <row r="23" spans="1:12" ht="13.5" x14ac:dyDescent="0.25">
      <c r="A23" s="24" t="s">
        <v>39</v>
      </c>
      <c r="B23" s="18" t="s">
        <v>19</v>
      </c>
      <c r="C23" s="19">
        <v>131100</v>
      </c>
      <c r="D23" s="19">
        <v>131100</v>
      </c>
      <c r="E23" s="20">
        <v>131100</v>
      </c>
      <c r="F23" s="25">
        <v>131100</v>
      </c>
      <c r="G23" s="26">
        <v>131100</v>
      </c>
      <c r="H23" s="27">
        <v>131100</v>
      </c>
      <c r="I23" s="21">
        <v>131100</v>
      </c>
      <c r="J23" s="28">
        <v>131200</v>
      </c>
      <c r="K23" s="26">
        <v>131200</v>
      </c>
      <c r="L23" s="27">
        <v>131200</v>
      </c>
    </row>
    <row r="24" spans="1:12" ht="13.5" x14ac:dyDescent="0.25">
      <c r="A24" s="29" t="s">
        <v>40</v>
      </c>
      <c r="B24" s="37" t="s">
        <v>19</v>
      </c>
      <c r="C24" s="31">
        <f>SUM(C15:C23)</f>
        <v>3936151807</v>
      </c>
      <c r="D24" s="38">
        <f t="shared" ref="D24:L24" si="1">SUM(D15:D23)</f>
        <v>4241882275</v>
      </c>
      <c r="E24" s="39">
        <f t="shared" si="1"/>
        <v>4573895108</v>
      </c>
      <c r="F24" s="40">
        <f t="shared" si="1"/>
        <v>5198502348</v>
      </c>
      <c r="G24" s="38">
        <f t="shared" si="1"/>
        <v>5396192073</v>
      </c>
      <c r="H24" s="39">
        <f t="shared" si="1"/>
        <v>5396192073</v>
      </c>
      <c r="I24" s="41">
        <f t="shared" si="1"/>
        <v>5032968500</v>
      </c>
      <c r="J24" s="42">
        <f t="shared" si="1"/>
        <v>5294528585</v>
      </c>
      <c r="K24" s="38">
        <f t="shared" si="1"/>
        <v>5860483509</v>
      </c>
      <c r="L24" s="39">
        <f t="shared" si="1"/>
        <v>6451608476</v>
      </c>
    </row>
    <row r="25" spans="1:12" ht="13.5" x14ac:dyDescent="0.25">
      <c r="A25" s="29" t="s">
        <v>41</v>
      </c>
      <c r="B25" s="30" t="s">
        <v>19</v>
      </c>
      <c r="C25" s="31">
        <f>+C12+C24</f>
        <v>4337477865</v>
      </c>
      <c r="D25" s="31">
        <f t="shared" ref="D25:L25" si="2">+D12+D24</f>
        <v>4942428726</v>
      </c>
      <c r="E25" s="32">
        <f t="shared" si="2"/>
        <v>5516305754</v>
      </c>
      <c r="F25" s="33">
        <f t="shared" si="2"/>
        <v>6150162449</v>
      </c>
      <c r="G25" s="31">
        <f t="shared" si="2"/>
        <v>6347413104</v>
      </c>
      <c r="H25" s="32">
        <f t="shared" si="2"/>
        <v>6347413104</v>
      </c>
      <c r="I25" s="34">
        <f t="shared" si="2"/>
        <v>6156824021</v>
      </c>
      <c r="J25" s="35">
        <f t="shared" si="2"/>
        <v>6356297142</v>
      </c>
      <c r="K25" s="31">
        <f t="shared" si="2"/>
        <v>7010115724</v>
      </c>
      <c r="L25" s="32">
        <f t="shared" si="2"/>
        <v>7707969074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159942376</v>
      </c>
      <c r="D32" s="19">
        <v>301045496</v>
      </c>
      <c r="E32" s="20">
        <v>325924042</v>
      </c>
      <c r="F32" s="21">
        <v>303179989</v>
      </c>
      <c r="G32" s="19">
        <v>303106999</v>
      </c>
      <c r="H32" s="20">
        <v>303106999</v>
      </c>
      <c r="I32" s="22">
        <v>339125910</v>
      </c>
      <c r="J32" s="23">
        <v>282753902</v>
      </c>
      <c r="K32" s="19">
        <v>238021172</v>
      </c>
      <c r="L32" s="20">
        <v>236164801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30148439</v>
      </c>
      <c r="K33" s="19">
        <v>30148439</v>
      </c>
      <c r="L33" s="20">
        <v>30148439</v>
      </c>
    </row>
    <row r="34" spans="1:12" ht="13.5" x14ac:dyDescent="0.25">
      <c r="A34" s="29" t="s">
        <v>50</v>
      </c>
      <c r="B34" s="30" t="s">
        <v>19</v>
      </c>
      <c r="C34" s="31">
        <f>SUM(C29:C33)</f>
        <v>159942376</v>
      </c>
      <c r="D34" s="31">
        <f t="shared" ref="D34:L34" si="3">SUM(D29:D33)</f>
        <v>301045496</v>
      </c>
      <c r="E34" s="32">
        <f t="shared" si="3"/>
        <v>325924042</v>
      </c>
      <c r="F34" s="33">
        <f t="shared" si="3"/>
        <v>303179989</v>
      </c>
      <c r="G34" s="31">
        <f t="shared" si="3"/>
        <v>303106999</v>
      </c>
      <c r="H34" s="32">
        <f t="shared" si="3"/>
        <v>303106999</v>
      </c>
      <c r="I34" s="34">
        <f t="shared" si="3"/>
        <v>339125910</v>
      </c>
      <c r="J34" s="35">
        <f t="shared" si="3"/>
        <v>312902341</v>
      </c>
      <c r="K34" s="31">
        <f t="shared" si="3"/>
        <v>268169611</v>
      </c>
      <c r="L34" s="32">
        <f t="shared" si="3"/>
        <v>266313240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5422054</v>
      </c>
      <c r="D37" s="19">
        <v>232883</v>
      </c>
      <c r="E37" s="20">
        <v>205045</v>
      </c>
      <c r="F37" s="21">
        <v>0</v>
      </c>
      <c r="G37" s="19">
        <v>0</v>
      </c>
      <c r="H37" s="20">
        <v>0</v>
      </c>
      <c r="I37" s="22">
        <v>18483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8922810</v>
      </c>
      <c r="D38" s="19">
        <v>9603000</v>
      </c>
      <c r="E38" s="20">
        <v>9911000</v>
      </c>
      <c r="F38" s="21">
        <v>9603000</v>
      </c>
      <c r="G38" s="19">
        <v>9603000</v>
      </c>
      <c r="H38" s="20">
        <v>9603000</v>
      </c>
      <c r="I38" s="22">
        <v>9911000</v>
      </c>
      <c r="J38" s="23">
        <v>10386728</v>
      </c>
      <c r="K38" s="19">
        <v>10386728</v>
      </c>
      <c r="L38" s="20">
        <v>10386728</v>
      </c>
    </row>
    <row r="39" spans="1:12" ht="13.5" x14ac:dyDescent="0.25">
      <c r="A39" s="29" t="s">
        <v>53</v>
      </c>
      <c r="B39" s="37" t="s">
        <v>19</v>
      </c>
      <c r="C39" s="31">
        <f>SUM(C37:C38)</f>
        <v>14344864</v>
      </c>
      <c r="D39" s="38">
        <f t="shared" ref="D39:L39" si="4">SUM(D37:D38)</f>
        <v>9835883</v>
      </c>
      <c r="E39" s="39">
        <f t="shared" si="4"/>
        <v>10116045</v>
      </c>
      <c r="F39" s="40">
        <f t="shared" si="4"/>
        <v>9603000</v>
      </c>
      <c r="G39" s="38">
        <f t="shared" si="4"/>
        <v>9603000</v>
      </c>
      <c r="H39" s="39">
        <f t="shared" si="4"/>
        <v>9603000</v>
      </c>
      <c r="I39" s="40">
        <f t="shared" si="4"/>
        <v>9929483</v>
      </c>
      <c r="J39" s="42">
        <f t="shared" si="4"/>
        <v>10386728</v>
      </c>
      <c r="K39" s="38">
        <f t="shared" si="4"/>
        <v>10386728</v>
      </c>
      <c r="L39" s="39">
        <f t="shared" si="4"/>
        <v>10386728</v>
      </c>
    </row>
    <row r="40" spans="1:12" ht="13.5" x14ac:dyDescent="0.25">
      <c r="A40" s="29" t="s">
        <v>54</v>
      </c>
      <c r="B40" s="30" t="s">
        <v>19</v>
      </c>
      <c r="C40" s="31">
        <f>+C34+C39</f>
        <v>174287240</v>
      </c>
      <c r="D40" s="31">
        <f t="shared" ref="D40:L40" si="5">+D34+D39</f>
        <v>310881379</v>
      </c>
      <c r="E40" s="32">
        <f t="shared" si="5"/>
        <v>336040087</v>
      </c>
      <c r="F40" s="33">
        <f t="shared" si="5"/>
        <v>312782989</v>
      </c>
      <c r="G40" s="31">
        <f t="shared" si="5"/>
        <v>312709999</v>
      </c>
      <c r="H40" s="32">
        <f t="shared" si="5"/>
        <v>312709999</v>
      </c>
      <c r="I40" s="34">
        <f t="shared" si="5"/>
        <v>349055393</v>
      </c>
      <c r="J40" s="35">
        <f t="shared" si="5"/>
        <v>323289069</v>
      </c>
      <c r="K40" s="31">
        <f t="shared" si="5"/>
        <v>278556339</v>
      </c>
      <c r="L40" s="32">
        <f t="shared" si="5"/>
        <v>276699968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4163190625</v>
      </c>
      <c r="D42" s="46">
        <f t="shared" ref="D42:L42" si="6">+D25-D40</f>
        <v>4631547347</v>
      </c>
      <c r="E42" s="47">
        <f t="shared" si="6"/>
        <v>5180265667</v>
      </c>
      <c r="F42" s="48">
        <f t="shared" si="6"/>
        <v>5837379460</v>
      </c>
      <c r="G42" s="46">
        <f t="shared" si="6"/>
        <v>6034703105</v>
      </c>
      <c r="H42" s="47">
        <f t="shared" si="6"/>
        <v>6034703105</v>
      </c>
      <c r="I42" s="49">
        <f t="shared" si="6"/>
        <v>5807768628</v>
      </c>
      <c r="J42" s="50">
        <f t="shared" si="6"/>
        <v>6033008073</v>
      </c>
      <c r="K42" s="46">
        <f t="shared" si="6"/>
        <v>6731559385</v>
      </c>
      <c r="L42" s="47">
        <f t="shared" si="6"/>
        <v>7431269106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3629592741</v>
      </c>
      <c r="D45" s="19">
        <v>4170394698</v>
      </c>
      <c r="E45" s="20">
        <v>5180233217</v>
      </c>
      <c r="F45" s="21">
        <v>5837347016</v>
      </c>
      <c r="G45" s="19">
        <v>6034871664</v>
      </c>
      <c r="H45" s="20">
        <v>6034871664</v>
      </c>
      <c r="I45" s="22">
        <v>5807736157</v>
      </c>
      <c r="J45" s="23">
        <v>6033008069</v>
      </c>
      <c r="K45" s="19">
        <v>6731559385</v>
      </c>
      <c r="L45" s="20">
        <v>7431269103</v>
      </c>
    </row>
    <row r="46" spans="1:12" ht="13.5" x14ac:dyDescent="0.25">
      <c r="A46" s="24" t="s">
        <v>59</v>
      </c>
      <c r="B46" s="18" t="s">
        <v>46</v>
      </c>
      <c r="C46" s="19">
        <v>32443</v>
      </c>
      <c r="D46" s="19">
        <v>32443</v>
      </c>
      <c r="E46" s="20">
        <v>32443</v>
      </c>
      <c r="F46" s="21">
        <v>32443</v>
      </c>
      <c r="G46" s="19">
        <v>32443</v>
      </c>
      <c r="H46" s="20">
        <v>32443</v>
      </c>
      <c r="I46" s="22">
        <v>32443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3629625184</v>
      </c>
      <c r="D48" s="53">
        <f t="shared" ref="D48:L48" si="7">SUM(D45:D47)</f>
        <v>4170427141</v>
      </c>
      <c r="E48" s="54">
        <f t="shared" si="7"/>
        <v>5180265660</v>
      </c>
      <c r="F48" s="55">
        <f t="shared" si="7"/>
        <v>5837379459</v>
      </c>
      <c r="G48" s="53">
        <f t="shared" si="7"/>
        <v>6034904107</v>
      </c>
      <c r="H48" s="54">
        <f t="shared" si="7"/>
        <v>6034904107</v>
      </c>
      <c r="I48" s="56">
        <f t="shared" si="7"/>
        <v>5807768600</v>
      </c>
      <c r="J48" s="57">
        <f t="shared" si="7"/>
        <v>6033008069</v>
      </c>
      <c r="K48" s="53">
        <f t="shared" si="7"/>
        <v>6731559385</v>
      </c>
      <c r="L48" s="54">
        <f t="shared" si="7"/>
        <v>7431269103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99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43576898</v>
      </c>
      <c r="D6" s="19">
        <v>75249382</v>
      </c>
      <c r="E6" s="20">
        <v>660668509</v>
      </c>
      <c r="F6" s="21">
        <v>899820292</v>
      </c>
      <c r="G6" s="19">
        <v>899820292</v>
      </c>
      <c r="H6" s="20">
        <v>899820292</v>
      </c>
      <c r="I6" s="22">
        <v>2736787354</v>
      </c>
      <c r="J6" s="23">
        <v>826016301</v>
      </c>
      <c r="K6" s="19">
        <v>1601655790</v>
      </c>
      <c r="L6" s="20">
        <v>2625684918</v>
      </c>
    </row>
    <row r="7" spans="1:12" ht="13.5" x14ac:dyDescent="0.25">
      <c r="A7" s="24" t="s">
        <v>22</v>
      </c>
      <c r="B7" s="18" t="s">
        <v>9</v>
      </c>
      <c r="C7" s="19">
        <v>84409324</v>
      </c>
      <c r="D7" s="19">
        <v>352375208</v>
      </c>
      <c r="E7" s="20">
        <v>-199272663</v>
      </c>
      <c r="F7" s="21">
        <v>0</v>
      </c>
      <c r="G7" s="19">
        <v>0</v>
      </c>
      <c r="H7" s="20">
        <v>0</v>
      </c>
      <c r="I7" s="22">
        <v>-1297165577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2385706220</v>
      </c>
      <c r="D8" s="19">
        <v>2746811709</v>
      </c>
      <c r="E8" s="20">
        <v>2887822533</v>
      </c>
      <c r="F8" s="21">
        <v>2944945533</v>
      </c>
      <c r="G8" s="19">
        <v>2944945533</v>
      </c>
      <c r="H8" s="20">
        <v>2944945533</v>
      </c>
      <c r="I8" s="22">
        <v>3219988345</v>
      </c>
      <c r="J8" s="23">
        <v>2554246733</v>
      </c>
      <c r="K8" s="19">
        <v>2690768693</v>
      </c>
      <c r="L8" s="20">
        <v>2834966383</v>
      </c>
    </row>
    <row r="9" spans="1:12" ht="13.5" x14ac:dyDescent="0.25">
      <c r="A9" s="24" t="s">
        <v>24</v>
      </c>
      <c r="B9" s="18" t="s">
        <v>19</v>
      </c>
      <c r="C9" s="19">
        <v>2701470689</v>
      </c>
      <c r="D9" s="19">
        <v>3061345430</v>
      </c>
      <c r="E9" s="20">
        <v>3413350131</v>
      </c>
      <c r="F9" s="21">
        <v>181050160</v>
      </c>
      <c r="G9" s="19">
        <v>181050160</v>
      </c>
      <c r="H9" s="20">
        <v>181050160</v>
      </c>
      <c r="I9" s="22">
        <v>3734224107</v>
      </c>
      <c r="J9" s="23">
        <v>214934015</v>
      </c>
      <c r="K9" s="19">
        <v>242445569</v>
      </c>
      <c r="L9" s="20">
        <v>273478602</v>
      </c>
    </row>
    <row r="10" spans="1:12" ht="13.5" x14ac:dyDescent="0.25">
      <c r="A10" s="24" t="s">
        <v>25</v>
      </c>
      <c r="B10" s="18" t="s">
        <v>19</v>
      </c>
      <c r="C10" s="19">
        <v>782033873</v>
      </c>
      <c r="D10" s="19">
        <v>782869997</v>
      </c>
      <c r="E10" s="20">
        <v>805868427</v>
      </c>
      <c r="F10" s="25">
        <v>275470</v>
      </c>
      <c r="G10" s="26">
        <v>275470</v>
      </c>
      <c r="H10" s="27">
        <v>275470</v>
      </c>
      <c r="I10" s="22">
        <v>805868426</v>
      </c>
      <c r="J10" s="28">
        <v>275470</v>
      </c>
      <c r="K10" s="26">
        <v>275470</v>
      </c>
      <c r="L10" s="27">
        <v>275470</v>
      </c>
    </row>
    <row r="11" spans="1:12" ht="13.5" x14ac:dyDescent="0.25">
      <c r="A11" s="24" t="s">
        <v>26</v>
      </c>
      <c r="B11" s="18" t="s">
        <v>27</v>
      </c>
      <c r="C11" s="19">
        <v>621266299</v>
      </c>
      <c r="D11" s="19">
        <v>620502068</v>
      </c>
      <c r="E11" s="20">
        <v>627633420</v>
      </c>
      <c r="F11" s="21">
        <v>630020543</v>
      </c>
      <c r="G11" s="19">
        <v>630020543</v>
      </c>
      <c r="H11" s="20">
        <v>630020543</v>
      </c>
      <c r="I11" s="22">
        <v>655310200</v>
      </c>
      <c r="J11" s="23">
        <v>601728011</v>
      </c>
      <c r="K11" s="19">
        <v>591053704</v>
      </c>
      <c r="L11" s="20">
        <v>579311162</v>
      </c>
    </row>
    <row r="12" spans="1:12" ht="13.5" x14ac:dyDescent="0.25">
      <c r="A12" s="29" t="s">
        <v>28</v>
      </c>
      <c r="B12" s="30" t="s">
        <v>19</v>
      </c>
      <c r="C12" s="31">
        <f>SUM(C6:C11)</f>
        <v>6618463303</v>
      </c>
      <c r="D12" s="31">
        <f t="shared" ref="D12:L12" si="0">SUM(D6:D11)</f>
        <v>7639153794</v>
      </c>
      <c r="E12" s="32">
        <f t="shared" si="0"/>
        <v>8196070357</v>
      </c>
      <c r="F12" s="33">
        <f t="shared" si="0"/>
        <v>4656111998</v>
      </c>
      <c r="G12" s="31">
        <f t="shared" si="0"/>
        <v>4656111998</v>
      </c>
      <c r="H12" s="32">
        <f t="shared" si="0"/>
        <v>4656111998</v>
      </c>
      <c r="I12" s="34">
        <f t="shared" si="0"/>
        <v>9855012855</v>
      </c>
      <c r="J12" s="35">
        <f t="shared" si="0"/>
        <v>4197200530</v>
      </c>
      <c r="K12" s="31">
        <f t="shared" si="0"/>
        <v>5126199226</v>
      </c>
      <c r="L12" s="32">
        <f t="shared" si="0"/>
        <v>6313716535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867121578</v>
      </c>
      <c r="D15" s="19">
        <v>860424566</v>
      </c>
      <c r="E15" s="20">
        <v>870246211</v>
      </c>
      <c r="F15" s="21">
        <v>454892</v>
      </c>
      <c r="G15" s="19">
        <v>454892</v>
      </c>
      <c r="H15" s="20">
        <v>454892</v>
      </c>
      <c r="I15" s="22">
        <v>990231969</v>
      </c>
      <c r="J15" s="23">
        <v>194184</v>
      </c>
      <c r="K15" s="19">
        <v>131567</v>
      </c>
      <c r="L15" s="20">
        <v>138768</v>
      </c>
    </row>
    <row r="16" spans="1:12" ht="13.5" x14ac:dyDescent="0.25">
      <c r="A16" s="24" t="s">
        <v>32</v>
      </c>
      <c r="B16" s="18" t="s">
        <v>19</v>
      </c>
      <c r="C16" s="19">
        <v>104150</v>
      </c>
      <c r="D16" s="19">
        <v>104076</v>
      </c>
      <c r="E16" s="20">
        <v>112049</v>
      </c>
      <c r="F16" s="25">
        <v>100</v>
      </c>
      <c r="G16" s="26">
        <v>100</v>
      </c>
      <c r="H16" s="27">
        <v>100</v>
      </c>
      <c r="I16" s="22">
        <v>112050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1570113653</v>
      </c>
      <c r="D17" s="19">
        <v>1571238441</v>
      </c>
      <c r="E17" s="20">
        <v>1570916988</v>
      </c>
      <c r="F17" s="21">
        <v>1618375594</v>
      </c>
      <c r="G17" s="19">
        <v>1618375594</v>
      </c>
      <c r="H17" s="20">
        <v>1618375594</v>
      </c>
      <c r="I17" s="22">
        <v>1570916988</v>
      </c>
      <c r="J17" s="23">
        <v>1732721438</v>
      </c>
      <c r="K17" s="19">
        <v>1784703081</v>
      </c>
      <c r="L17" s="20">
        <v>1838244173</v>
      </c>
    </row>
    <row r="18" spans="1:12" ht="13.5" x14ac:dyDescent="0.25">
      <c r="A18" s="24" t="s">
        <v>34</v>
      </c>
      <c r="B18" s="18" t="s">
        <v>19</v>
      </c>
      <c r="C18" s="19">
        <v>1399881</v>
      </c>
      <c r="D18" s="19">
        <v>1124410</v>
      </c>
      <c r="E18" s="20">
        <v>1124411</v>
      </c>
      <c r="F18" s="21">
        <v>0</v>
      </c>
      <c r="G18" s="19">
        <v>0</v>
      </c>
      <c r="H18" s="20">
        <v>0</v>
      </c>
      <c r="I18" s="22">
        <v>1124411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16403440400</v>
      </c>
      <c r="D19" s="19">
        <v>18791934456</v>
      </c>
      <c r="E19" s="20">
        <v>18593213467</v>
      </c>
      <c r="F19" s="21">
        <v>21132293711</v>
      </c>
      <c r="G19" s="19">
        <v>21584730853</v>
      </c>
      <c r="H19" s="20">
        <v>21584730853</v>
      </c>
      <c r="I19" s="22">
        <v>18530572704</v>
      </c>
      <c r="J19" s="23">
        <v>21533433025</v>
      </c>
      <c r="K19" s="19">
        <v>22539898109</v>
      </c>
      <c r="L19" s="20">
        <v>23570025457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91985805</v>
      </c>
      <c r="D22" s="19">
        <v>87282655</v>
      </c>
      <c r="E22" s="20">
        <v>77287014</v>
      </c>
      <c r="F22" s="21">
        <v>139670550</v>
      </c>
      <c r="G22" s="19">
        <v>136305550</v>
      </c>
      <c r="H22" s="20">
        <v>136305550</v>
      </c>
      <c r="I22" s="22">
        <v>76312196</v>
      </c>
      <c r="J22" s="23">
        <v>133274531</v>
      </c>
      <c r="K22" s="19">
        <v>141096141</v>
      </c>
      <c r="L22" s="20">
        <v>141081217</v>
      </c>
    </row>
    <row r="23" spans="1:12" ht="13.5" x14ac:dyDescent="0.25">
      <c r="A23" s="24" t="s">
        <v>39</v>
      </c>
      <c r="B23" s="18" t="s">
        <v>19</v>
      </c>
      <c r="C23" s="19">
        <v>734401506</v>
      </c>
      <c r="D23" s="19">
        <v>1576467071</v>
      </c>
      <c r="E23" s="20">
        <v>1576467071</v>
      </c>
      <c r="F23" s="25">
        <v>0</v>
      </c>
      <c r="G23" s="26">
        <v>0</v>
      </c>
      <c r="H23" s="27">
        <v>0</v>
      </c>
      <c r="I23" s="21">
        <v>1427487071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19668566973</v>
      </c>
      <c r="D24" s="38">
        <f t="shared" ref="D24:L24" si="1">SUM(D15:D23)</f>
        <v>22888575675</v>
      </c>
      <c r="E24" s="39">
        <f t="shared" si="1"/>
        <v>22689367211</v>
      </c>
      <c r="F24" s="40">
        <f t="shared" si="1"/>
        <v>22890794847</v>
      </c>
      <c r="G24" s="38">
        <f t="shared" si="1"/>
        <v>23339866989</v>
      </c>
      <c r="H24" s="39">
        <f t="shared" si="1"/>
        <v>23339866989</v>
      </c>
      <c r="I24" s="41">
        <f t="shared" si="1"/>
        <v>22596757389</v>
      </c>
      <c r="J24" s="42">
        <f t="shared" si="1"/>
        <v>23399623178</v>
      </c>
      <c r="K24" s="38">
        <f t="shared" si="1"/>
        <v>24465828898</v>
      </c>
      <c r="L24" s="39">
        <f t="shared" si="1"/>
        <v>25549489615</v>
      </c>
    </row>
    <row r="25" spans="1:12" ht="13.5" x14ac:dyDescent="0.25">
      <c r="A25" s="29" t="s">
        <v>41</v>
      </c>
      <c r="B25" s="30" t="s">
        <v>19</v>
      </c>
      <c r="C25" s="31">
        <f>+C12+C24</f>
        <v>26287030276</v>
      </c>
      <c r="D25" s="31">
        <f t="shared" ref="D25:L25" si="2">+D12+D24</f>
        <v>30527729469</v>
      </c>
      <c r="E25" s="32">
        <f t="shared" si="2"/>
        <v>30885437568</v>
      </c>
      <c r="F25" s="33">
        <f t="shared" si="2"/>
        <v>27546906845</v>
      </c>
      <c r="G25" s="31">
        <f t="shared" si="2"/>
        <v>27995978987</v>
      </c>
      <c r="H25" s="32">
        <f t="shared" si="2"/>
        <v>27995978987</v>
      </c>
      <c r="I25" s="34">
        <f t="shared" si="2"/>
        <v>32451770244</v>
      </c>
      <c r="J25" s="35">
        <f t="shared" si="2"/>
        <v>27596823708</v>
      </c>
      <c r="K25" s="31">
        <f t="shared" si="2"/>
        <v>29592028124</v>
      </c>
      <c r="L25" s="32">
        <f t="shared" si="2"/>
        <v>31863206150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224012164</v>
      </c>
      <c r="D30" s="19">
        <v>299618818</v>
      </c>
      <c r="E30" s="20">
        <v>236425513</v>
      </c>
      <c r="F30" s="21">
        <v>149249563</v>
      </c>
      <c r="G30" s="19">
        <v>149249563</v>
      </c>
      <c r="H30" s="20">
        <v>149249563</v>
      </c>
      <c r="I30" s="22">
        <v>128038304</v>
      </c>
      <c r="J30" s="23">
        <v>161856943</v>
      </c>
      <c r="K30" s="19">
        <v>155246860</v>
      </c>
      <c r="L30" s="20">
        <v>95089941</v>
      </c>
    </row>
    <row r="31" spans="1:12" ht="13.5" x14ac:dyDescent="0.25">
      <c r="A31" s="24" t="s">
        <v>47</v>
      </c>
      <c r="B31" s="18" t="s">
        <v>19</v>
      </c>
      <c r="C31" s="19">
        <v>152369399</v>
      </c>
      <c r="D31" s="19">
        <v>165440473</v>
      </c>
      <c r="E31" s="20">
        <v>168401049</v>
      </c>
      <c r="F31" s="21">
        <v>170494219</v>
      </c>
      <c r="G31" s="19">
        <v>170494219</v>
      </c>
      <c r="H31" s="20">
        <v>170494219</v>
      </c>
      <c r="I31" s="22">
        <v>171923125</v>
      </c>
      <c r="J31" s="23">
        <v>171621490</v>
      </c>
      <c r="K31" s="19">
        <v>175053920</v>
      </c>
      <c r="L31" s="20">
        <v>178554998</v>
      </c>
    </row>
    <row r="32" spans="1:12" ht="13.5" x14ac:dyDescent="0.25">
      <c r="A32" s="24" t="s">
        <v>48</v>
      </c>
      <c r="B32" s="18" t="s">
        <v>46</v>
      </c>
      <c r="C32" s="19">
        <v>6905268967</v>
      </c>
      <c r="D32" s="19">
        <v>7346202872</v>
      </c>
      <c r="E32" s="20">
        <v>8086811244</v>
      </c>
      <c r="F32" s="21">
        <v>1501797928</v>
      </c>
      <c r="G32" s="19">
        <v>1501797928</v>
      </c>
      <c r="H32" s="20">
        <v>1501797928</v>
      </c>
      <c r="I32" s="22">
        <v>9794150580</v>
      </c>
      <c r="J32" s="23">
        <v>1974673881</v>
      </c>
      <c r="K32" s="19">
        <v>1529244659</v>
      </c>
      <c r="L32" s="20">
        <v>856414375</v>
      </c>
    </row>
    <row r="33" spans="1:12" ht="13.5" x14ac:dyDescent="0.25">
      <c r="A33" s="24" t="s">
        <v>49</v>
      </c>
      <c r="B33" s="18" t="s">
        <v>19</v>
      </c>
      <c r="C33" s="19">
        <v>929813968</v>
      </c>
      <c r="D33" s="19">
        <v>904108996</v>
      </c>
      <c r="E33" s="20">
        <v>1071079844</v>
      </c>
      <c r="F33" s="21">
        <v>8902182</v>
      </c>
      <c r="G33" s="19">
        <v>32587767</v>
      </c>
      <c r="H33" s="20">
        <v>32587767</v>
      </c>
      <c r="I33" s="22">
        <v>1071079844</v>
      </c>
      <c r="J33" s="23">
        <v>8000000</v>
      </c>
      <c r="K33" s="19">
        <v>18587767</v>
      </c>
      <c r="L33" s="20">
        <v>6000000</v>
      </c>
    </row>
    <row r="34" spans="1:12" ht="13.5" x14ac:dyDescent="0.25">
      <c r="A34" s="29" t="s">
        <v>50</v>
      </c>
      <c r="B34" s="30" t="s">
        <v>19</v>
      </c>
      <c r="C34" s="31">
        <f>SUM(C29:C33)</f>
        <v>8211464498</v>
      </c>
      <c r="D34" s="31">
        <f t="shared" ref="D34:L34" si="3">SUM(D29:D33)</f>
        <v>8715371159</v>
      </c>
      <c r="E34" s="32">
        <f t="shared" si="3"/>
        <v>9562717650</v>
      </c>
      <c r="F34" s="33">
        <f t="shared" si="3"/>
        <v>1830443892</v>
      </c>
      <c r="G34" s="31">
        <f t="shared" si="3"/>
        <v>1854129477</v>
      </c>
      <c r="H34" s="32">
        <f t="shared" si="3"/>
        <v>1854129477</v>
      </c>
      <c r="I34" s="34">
        <f t="shared" si="3"/>
        <v>11165191853</v>
      </c>
      <c r="J34" s="35">
        <f t="shared" si="3"/>
        <v>2316152314</v>
      </c>
      <c r="K34" s="31">
        <f t="shared" si="3"/>
        <v>1878133206</v>
      </c>
      <c r="L34" s="32">
        <f t="shared" si="3"/>
        <v>1136059314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1501198595</v>
      </c>
      <c r="D37" s="19">
        <v>1252866260</v>
      </c>
      <c r="E37" s="20">
        <v>1034404481</v>
      </c>
      <c r="F37" s="21">
        <v>560275549</v>
      </c>
      <c r="G37" s="19">
        <v>560275549</v>
      </c>
      <c r="H37" s="20">
        <v>560275549</v>
      </c>
      <c r="I37" s="22">
        <v>1011322477</v>
      </c>
      <c r="J37" s="23">
        <v>328403253</v>
      </c>
      <c r="K37" s="19">
        <v>164191707</v>
      </c>
      <c r="L37" s="20">
        <v>70701743</v>
      </c>
    </row>
    <row r="38" spans="1:12" ht="13.5" x14ac:dyDescent="0.25">
      <c r="A38" s="24" t="s">
        <v>49</v>
      </c>
      <c r="B38" s="18" t="s">
        <v>19</v>
      </c>
      <c r="C38" s="19">
        <v>836948868</v>
      </c>
      <c r="D38" s="19">
        <v>1750919796</v>
      </c>
      <c r="E38" s="20">
        <v>1706415712</v>
      </c>
      <c r="F38" s="21">
        <v>1339967836</v>
      </c>
      <c r="G38" s="19">
        <v>1790423646</v>
      </c>
      <c r="H38" s="20">
        <v>1790423646</v>
      </c>
      <c r="I38" s="22">
        <v>1698431127</v>
      </c>
      <c r="J38" s="23">
        <v>1738204668</v>
      </c>
      <c r="K38" s="19">
        <v>1679727411</v>
      </c>
      <c r="L38" s="20">
        <v>1638886597</v>
      </c>
    </row>
    <row r="39" spans="1:12" ht="13.5" x14ac:dyDescent="0.25">
      <c r="A39" s="29" t="s">
        <v>53</v>
      </c>
      <c r="B39" s="37" t="s">
        <v>19</v>
      </c>
      <c r="C39" s="31">
        <f>SUM(C37:C38)</f>
        <v>2338147463</v>
      </c>
      <c r="D39" s="38">
        <f t="shared" ref="D39:L39" si="4">SUM(D37:D38)</f>
        <v>3003786056</v>
      </c>
      <c r="E39" s="39">
        <f t="shared" si="4"/>
        <v>2740820193</v>
      </c>
      <c r="F39" s="40">
        <f t="shared" si="4"/>
        <v>1900243385</v>
      </c>
      <c r="G39" s="38">
        <f t="shared" si="4"/>
        <v>2350699195</v>
      </c>
      <c r="H39" s="39">
        <f t="shared" si="4"/>
        <v>2350699195</v>
      </c>
      <c r="I39" s="40">
        <f t="shared" si="4"/>
        <v>2709753604</v>
      </c>
      <c r="J39" s="42">
        <f t="shared" si="4"/>
        <v>2066607921</v>
      </c>
      <c r="K39" s="38">
        <f t="shared" si="4"/>
        <v>1843919118</v>
      </c>
      <c r="L39" s="39">
        <f t="shared" si="4"/>
        <v>1709588340</v>
      </c>
    </row>
    <row r="40" spans="1:12" ht="13.5" x14ac:dyDescent="0.25">
      <c r="A40" s="29" t="s">
        <v>54</v>
      </c>
      <c r="B40" s="30" t="s">
        <v>19</v>
      </c>
      <c r="C40" s="31">
        <f>+C34+C39</f>
        <v>10549611961</v>
      </c>
      <c r="D40" s="31">
        <f t="shared" ref="D40:L40" si="5">+D34+D39</f>
        <v>11719157215</v>
      </c>
      <c r="E40" s="32">
        <f t="shared" si="5"/>
        <v>12303537843</v>
      </c>
      <c r="F40" s="33">
        <f t="shared" si="5"/>
        <v>3730687277</v>
      </c>
      <c r="G40" s="31">
        <f t="shared" si="5"/>
        <v>4204828672</v>
      </c>
      <c r="H40" s="32">
        <f t="shared" si="5"/>
        <v>4204828672</v>
      </c>
      <c r="I40" s="34">
        <f t="shared" si="5"/>
        <v>13874945457</v>
      </c>
      <c r="J40" s="35">
        <f t="shared" si="5"/>
        <v>4382760235</v>
      </c>
      <c r="K40" s="31">
        <f t="shared" si="5"/>
        <v>3722052324</v>
      </c>
      <c r="L40" s="32">
        <f t="shared" si="5"/>
        <v>2845647654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15737418315</v>
      </c>
      <c r="D42" s="46">
        <f t="shared" ref="D42:L42" si="6">+D25-D40</f>
        <v>18808572254</v>
      </c>
      <c r="E42" s="47">
        <f t="shared" si="6"/>
        <v>18581899725</v>
      </c>
      <c r="F42" s="48">
        <f t="shared" si="6"/>
        <v>23816219568</v>
      </c>
      <c r="G42" s="46">
        <f t="shared" si="6"/>
        <v>23791150315</v>
      </c>
      <c r="H42" s="47">
        <f t="shared" si="6"/>
        <v>23791150315</v>
      </c>
      <c r="I42" s="49">
        <f t="shared" si="6"/>
        <v>18576824787</v>
      </c>
      <c r="J42" s="50">
        <f t="shared" si="6"/>
        <v>23214063473</v>
      </c>
      <c r="K42" s="46">
        <f t="shared" si="6"/>
        <v>25869975800</v>
      </c>
      <c r="L42" s="47">
        <f t="shared" si="6"/>
        <v>29017558496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13178589625</v>
      </c>
      <c r="D45" s="19">
        <v>13353982205</v>
      </c>
      <c r="E45" s="20">
        <v>12993593549</v>
      </c>
      <c r="F45" s="21">
        <v>18721575088</v>
      </c>
      <c r="G45" s="19">
        <v>18776988139</v>
      </c>
      <c r="H45" s="20">
        <v>18776988139</v>
      </c>
      <c r="I45" s="22">
        <v>13651201912</v>
      </c>
      <c r="J45" s="23">
        <v>18123818493</v>
      </c>
      <c r="K45" s="19">
        <v>20781730820</v>
      </c>
      <c r="L45" s="20">
        <v>23929313516</v>
      </c>
    </row>
    <row r="46" spans="1:12" ht="13.5" x14ac:dyDescent="0.25">
      <c r="A46" s="24" t="s">
        <v>59</v>
      </c>
      <c r="B46" s="18" t="s">
        <v>46</v>
      </c>
      <c r="C46" s="19">
        <v>2416401268</v>
      </c>
      <c r="D46" s="19">
        <v>5275074765</v>
      </c>
      <c r="E46" s="20">
        <v>5256080947</v>
      </c>
      <c r="F46" s="21">
        <v>5094644480</v>
      </c>
      <c r="G46" s="19">
        <v>5094644480</v>
      </c>
      <c r="H46" s="20">
        <v>5094644480</v>
      </c>
      <c r="I46" s="22">
        <v>5115721947</v>
      </c>
      <c r="J46" s="23">
        <v>5088244980</v>
      </c>
      <c r="K46" s="19">
        <v>5088244980</v>
      </c>
      <c r="L46" s="20">
        <v>5088244980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15594990893</v>
      </c>
      <c r="D48" s="53">
        <f t="shared" ref="D48:L48" si="7">SUM(D45:D47)</f>
        <v>18629056970</v>
      </c>
      <c r="E48" s="54">
        <f t="shared" si="7"/>
        <v>18249674496</v>
      </c>
      <c r="F48" s="55">
        <f t="shared" si="7"/>
        <v>23816219568</v>
      </c>
      <c r="G48" s="53">
        <f t="shared" si="7"/>
        <v>23871632619</v>
      </c>
      <c r="H48" s="54">
        <f t="shared" si="7"/>
        <v>23871632619</v>
      </c>
      <c r="I48" s="56">
        <f t="shared" si="7"/>
        <v>18766923859</v>
      </c>
      <c r="J48" s="57">
        <f t="shared" si="7"/>
        <v>23212063473</v>
      </c>
      <c r="K48" s="53">
        <f t="shared" si="7"/>
        <v>25869975800</v>
      </c>
      <c r="L48" s="54">
        <f t="shared" si="7"/>
        <v>29017558496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3333895</v>
      </c>
      <c r="D6" s="19">
        <v>3145218</v>
      </c>
      <c r="E6" s="20">
        <v>2829892</v>
      </c>
      <c r="F6" s="21">
        <v>4650751</v>
      </c>
      <c r="G6" s="19">
        <v>4904781</v>
      </c>
      <c r="H6" s="20">
        <v>4904781</v>
      </c>
      <c r="I6" s="22">
        <v>-58235401</v>
      </c>
      <c r="J6" s="23">
        <v>940544</v>
      </c>
      <c r="K6" s="19">
        <v>-8553092</v>
      </c>
      <c r="L6" s="20">
        <v>-7552448</v>
      </c>
    </row>
    <row r="7" spans="1:12" ht="13.5" x14ac:dyDescent="0.25">
      <c r="A7" s="24" t="s">
        <v>22</v>
      </c>
      <c r="B7" s="18" t="s">
        <v>9</v>
      </c>
      <c r="C7" s="19">
        <v>2505260</v>
      </c>
      <c r="D7" s="19">
        <v>193265</v>
      </c>
      <c r="E7" s="20">
        <v>217263</v>
      </c>
      <c r="F7" s="21">
        <v>0</v>
      </c>
      <c r="G7" s="19">
        <v>254030</v>
      </c>
      <c r="H7" s="20">
        <v>254030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25680670</v>
      </c>
      <c r="D8" s="19">
        <v>73199580</v>
      </c>
      <c r="E8" s="20">
        <v>97054289</v>
      </c>
      <c r="F8" s="21">
        <v>83120000</v>
      </c>
      <c r="G8" s="19">
        <v>83120000</v>
      </c>
      <c r="H8" s="20">
        <v>83120000</v>
      </c>
      <c r="I8" s="22">
        <v>68336131</v>
      </c>
      <c r="J8" s="23">
        <v>99043583</v>
      </c>
      <c r="K8" s="19">
        <v>103401500</v>
      </c>
      <c r="L8" s="20">
        <v>108054569</v>
      </c>
    </row>
    <row r="9" spans="1:12" ht="13.5" x14ac:dyDescent="0.25">
      <c r="A9" s="24" t="s">
        <v>24</v>
      </c>
      <c r="B9" s="18" t="s">
        <v>19</v>
      </c>
      <c r="C9" s="19">
        <v>30495763</v>
      </c>
      <c r="D9" s="19">
        <v>51519632</v>
      </c>
      <c r="E9" s="20">
        <v>60848206</v>
      </c>
      <c r="F9" s="21">
        <v>3117000</v>
      </c>
      <c r="G9" s="19">
        <v>3117000</v>
      </c>
      <c r="H9" s="20">
        <v>3117000</v>
      </c>
      <c r="I9" s="22">
        <v>2696311</v>
      </c>
      <c r="J9" s="23">
        <v>2830326</v>
      </c>
      <c r="K9" s="19">
        <v>2954861</v>
      </c>
      <c r="L9" s="20">
        <v>3087829</v>
      </c>
    </row>
    <row r="10" spans="1:12" ht="13.5" x14ac:dyDescent="0.25">
      <c r="A10" s="24" t="s">
        <v>25</v>
      </c>
      <c r="B10" s="18" t="s">
        <v>19</v>
      </c>
      <c r="C10" s="19">
        <v>284553</v>
      </c>
      <c r="D10" s="19">
        <v>360006</v>
      </c>
      <c r="E10" s="20">
        <v>435261</v>
      </c>
      <c r="F10" s="25">
        <v>0</v>
      </c>
      <c r="G10" s="26">
        <v>0</v>
      </c>
      <c r="H10" s="27">
        <v>0</v>
      </c>
      <c r="I10" s="22">
        <v>142275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3890946</v>
      </c>
      <c r="D11" s="19">
        <v>2753635</v>
      </c>
      <c r="E11" s="20">
        <v>2180858</v>
      </c>
      <c r="F11" s="21">
        <v>5438788</v>
      </c>
      <c r="G11" s="19">
        <v>5438788</v>
      </c>
      <c r="H11" s="20">
        <v>5438788</v>
      </c>
      <c r="I11" s="22">
        <v>-499884</v>
      </c>
      <c r="J11" s="23">
        <v>2180858</v>
      </c>
      <c r="K11" s="19">
        <v>2255856</v>
      </c>
      <c r="L11" s="20">
        <v>2362860</v>
      </c>
    </row>
    <row r="12" spans="1:12" ht="13.5" x14ac:dyDescent="0.25">
      <c r="A12" s="29" t="s">
        <v>28</v>
      </c>
      <c r="B12" s="30" t="s">
        <v>19</v>
      </c>
      <c r="C12" s="31">
        <f>SUM(C6:C11)</f>
        <v>66191087</v>
      </c>
      <c r="D12" s="31">
        <f t="shared" ref="D12:L12" si="0">SUM(D6:D11)</f>
        <v>131171336</v>
      </c>
      <c r="E12" s="32">
        <f t="shared" si="0"/>
        <v>163565769</v>
      </c>
      <c r="F12" s="33">
        <f t="shared" si="0"/>
        <v>96326539</v>
      </c>
      <c r="G12" s="31">
        <f t="shared" si="0"/>
        <v>96834599</v>
      </c>
      <c r="H12" s="32">
        <f t="shared" si="0"/>
        <v>96834599</v>
      </c>
      <c r="I12" s="34">
        <f t="shared" si="0"/>
        <v>12439432</v>
      </c>
      <c r="J12" s="35">
        <f t="shared" si="0"/>
        <v>104995311</v>
      </c>
      <c r="K12" s="31">
        <f t="shared" si="0"/>
        <v>100059125</v>
      </c>
      <c r="L12" s="32">
        <f t="shared" si="0"/>
        <v>105952810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120550</v>
      </c>
      <c r="D16" s="19">
        <v>120550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77694449</v>
      </c>
      <c r="D17" s="19">
        <v>77704540</v>
      </c>
      <c r="E17" s="20">
        <v>77239850</v>
      </c>
      <c r="F17" s="21">
        <v>81300162</v>
      </c>
      <c r="G17" s="19">
        <v>81300162</v>
      </c>
      <c r="H17" s="20">
        <v>81300162</v>
      </c>
      <c r="I17" s="22">
        <v>0</v>
      </c>
      <c r="J17" s="23">
        <v>77119300</v>
      </c>
      <c r="K17" s="19">
        <v>80512549</v>
      </c>
      <c r="L17" s="20">
        <v>84135614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727274889</v>
      </c>
      <c r="D19" s="19">
        <v>702958417</v>
      </c>
      <c r="E19" s="20">
        <v>702015213</v>
      </c>
      <c r="F19" s="21">
        <v>51103301</v>
      </c>
      <c r="G19" s="19">
        <v>51062801</v>
      </c>
      <c r="H19" s="20">
        <v>51062801</v>
      </c>
      <c r="I19" s="22">
        <v>9389805</v>
      </c>
      <c r="J19" s="23">
        <v>761797257</v>
      </c>
      <c r="K19" s="19">
        <v>786875911</v>
      </c>
      <c r="L19" s="20">
        <v>808952225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-427068</v>
      </c>
      <c r="D22" s="19">
        <v>-628463</v>
      </c>
      <c r="E22" s="20">
        <v>-2418019</v>
      </c>
      <c r="F22" s="21">
        <v>180000</v>
      </c>
      <c r="G22" s="19">
        <v>180000</v>
      </c>
      <c r="H22" s="20">
        <v>180000</v>
      </c>
      <c r="I22" s="22">
        <v>0</v>
      </c>
      <c r="J22" s="23">
        <v>354238</v>
      </c>
      <c r="K22" s="19">
        <v>369824</v>
      </c>
      <c r="L22" s="20">
        <v>386466</v>
      </c>
    </row>
    <row r="23" spans="1:12" ht="13.5" x14ac:dyDescent="0.25">
      <c r="A23" s="24" t="s">
        <v>39</v>
      </c>
      <c r="B23" s="18" t="s">
        <v>19</v>
      </c>
      <c r="C23" s="19">
        <v>1021977</v>
      </c>
      <c r="D23" s="19">
        <v>1021977</v>
      </c>
      <c r="E23" s="20">
        <v>1021977</v>
      </c>
      <c r="F23" s="25">
        <v>16000</v>
      </c>
      <c r="G23" s="26">
        <v>16000</v>
      </c>
      <c r="H23" s="27">
        <v>16000</v>
      </c>
      <c r="I23" s="21">
        <v>0</v>
      </c>
      <c r="J23" s="28">
        <v>15000</v>
      </c>
      <c r="K23" s="26">
        <v>15660</v>
      </c>
      <c r="L23" s="27">
        <v>16365</v>
      </c>
    </row>
    <row r="24" spans="1:12" ht="13.5" x14ac:dyDescent="0.25">
      <c r="A24" s="29" t="s">
        <v>40</v>
      </c>
      <c r="B24" s="37" t="s">
        <v>19</v>
      </c>
      <c r="C24" s="31">
        <f>SUM(C15:C23)</f>
        <v>805684797</v>
      </c>
      <c r="D24" s="38">
        <f t="shared" ref="D24:L24" si="1">SUM(D15:D23)</f>
        <v>781177021</v>
      </c>
      <c r="E24" s="39">
        <f t="shared" si="1"/>
        <v>777859021</v>
      </c>
      <c r="F24" s="40">
        <f t="shared" si="1"/>
        <v>132599463</v>
      </c>
      <c r="G24" s="38">
        <f t="shared" si="1"/>
        <v>132558963</v>
      </c>
      <c r="H24" s="39">
        <f t="shared" si="1"/>
        <v>132558963</v>
      </c>
      <c r="I24" s="41">
        <f t="shared" si="1"/>
        <v>9389805</v>
      </c>
      <c r="J24" s="42">
        <f t="shared" si="1"/>
        <v>839285795</v>
      </c>
      <c r="K24" s="38">
        <f t="shared" si="1"/>
        <v>867773944</v>
      </c>
      <c r="L24" s="39">
        <f t="shared" si="1"/>
        <v>893490670</v>
      </c>
    </row>
    <row r="25" spans="1:12" ht="13.5" x14ac:dyDescent="0.25">
      <c r="A25" s="29" t="s">
        <v>41</v>
      </c>
      <c r="B25" s="30" t="s">
        <v>19</v>
      </c>
      <c r="C25" s="31">
        <f>+C12+C24</f>
        <v>871875884</v>
      </c>
      <c r="D25" s="31">
        <f t="shared" ref="D25:L25" si="2">+D12+D24</f>
        <v>912348357</v>
      </c>
      <c r="E25" s="32">
        <f t="shared" si="2"/>
        <v>941424790</v>
      </c>
      <c r="F25" s="33">
        <f t="shared" si="2"/>
        <v>228926002</v>
      </c>
      <c r="G25" s="31">
        <f t="shared" si="2"/>
        <v>229393562</v>
      </c>
      <c r="H25" s="32">
        <f t="shared" si="2"/>
        <v>229393562</v>
      </c>
      <c r="I25" s="34">
        <f t="shared" si="2"/>
        <v>21829237</v>
      </c>
      <c r="J25" s="35">
        <f t="shared" si="2"/>
        <v>944281106</v>
      </c>
      <c r="K25" s="31">
        <f t="shared" si="2"/>
        <v>967833069</v>
      </c>
      <c r="L25" s="32">
        <f t="shared" si="2"/>
        <v>999443480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1135197</v>
      </c>
      <c r="D29" s="19">
        <v>1181518</v>
      </c>
      <c r="E29" s="20">
        <v>1181518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-487587</v>
      </c>
      <c r="D30" s="19">
        <v>-445159</v>
      </c>
      <c r="E30" s="20">
        <v>-322625</v>
      </c>
      <c r="F30" s="21">
        <v>0</v>
      </c>
      <c r="G30" s="19">
        <v>0</v>
      </c>
      <c r="H30" s="20">
        <v>0</v>
      </c>
      <c r="I30" s="22">
        <v>106963</v>
      </c>
      <c r="J30" s="23">
        <v>177057021</v>
      </c>
      <c r="K30" s="19">
        <v>184847530</v>
      </c>
      <c r="L30" s="20">
        <v>193165669</v>
      </c>
    </row>
    <row r="31" spans="1:12" ht="13.5" x14ac:dyDescent="0.25">
      <c r="A31" s="24" t="s">
        <v>47</v>
      </c>
      <c r="B31" s="18" t="s">
        <v>19</v>
      </c>
      <c r="C31" s="19">
        <v>732877</v>
      </c>
      <c r="D31" s="19">
        <v>739342</v>
      </c>
      <c r="E31" s="20">
        <v>860641</v>
      </c>
      <c r="F31" s="21">
        <v>90000</v>
      </c>
      <c r="G31" s="19">
        <v>90000</v>
      </c>
      <c r="H31" s="20">
        <v>90000</v>
      </c>
      <c r="I31" s="22">
        <v>41750</v>
      </c>
      <c r="J31" s="23">
        <v>859826</v>
      </c>
      <c r="K31" s="19">
        <v>897658</v>
      </c>
      <c r="L31" s="20">
        <v>938053</v>
      </c>
    </row>
    <row r="32" spans="1:12" ht="13.5" x14ac:dyDescent="0.25">
      <c r="A32" s="24" t="s">
        <v>48</v>
      </c>
      <c r="B32" s="18" t="s">
        <v>46</v>
      </c>
      <c r="C32" s="19">
        <v>149091061</v>
      </c>
      <c r="D32" s="19">
        <v>200412073</v>
      </c>
      <c r="E32" s="20">
        <v>227523198</v>
      </c>
      <c r="F32" s="21">
        <v>154500000</v>
      </c>
      <c r="G32" s="19">
        <v>104238128</v>
      </c>
      <c r="H32" s="20">
        <v>104238128</v>
      </c>
      <c r="I32" s="22">
        <v>-9973122</v>
      </c>
      <c r="J32" s="23">
        <v>64437383</v>
      </c>
      <c r="K32" s="19">
        <v>68426427</v>
      </c>
      <c r="L32" s="20">
        <v>70702961</v>
      </c>
    </row>
    <row r="33" spans="1:12" ht="13.5" x14ac:dyDescent="0.25">
      <c r="A33" s="24" t="s">
        <v>49</v>
      </c>
      <c r="B33" s="18" t="s">
        <v>19</v>
      </c>
      <c r="C33" s="19">
        <v>5941415</v>
      </c>
      <c r="D33" s="19">
        <v>6037415</v>
      </c>
      <c r="E33" s="20">
        <v>6037415</v>
      </c>
      <c r="F33" s="21">
        <v>0</v>
      </c>
      <c r="G33" s="19">
        <v>0</v>
      </c>
      <c r="H33" s="20">
        <v>0</v>
      </c>
      <c r="I33" s="22">
        <v>0</v>
      </c>
      <c r="J33" s="23">
        <v>24664576</v>
      </c>
      <c r="K33" s="19">
        <v>25749817</v>
      </c>
      <c r="L33" s="20">
        <v>26908559</v>
      </c>
    </row>
    <row r="34" spans="1:12" ht="13.5" x14ac:dyDescent="0.25">
      <c r="A34" s="29" t="s">
        <v>50</v>
      </c>
      <c r="B34" s="30" t="s">
        <v>19</v>
      </c>
      <c r="C34" s="31">
        <f>SUM(C29:C33)</f>
        <v>156412963</v>
      </c>
      <c r="D34" s="31">
        <f t="shared" ref="D34:L34" si="3">SUM(D29:D33)</f>
        <v>207925189</v>
      </c>
      <c r="E34" s="32">
        <f t="shared" si="3"/>
        <v>235280147</v>
      </c>
      <c r="F34" s="33">
        <f t="shared" si="3"/>
        <v>154590000</v>
      </c>
      <c r="G34" s="31">
        <f t="shared" si="3"/>
        <v>104328128</v>
      </c>
      <c r="H34" s="32">
        <f t="shared" si="3"/>
        <v>104328128</v>
      </c>
      <c r="I34" s="34">
        <f t="shared" si="3"/>
        <v>-9824409</v>
      </c>
      <c r="J34" s="35">
        <f t="shared" si="3"/>
        <v>267018806</v>
      </c>
      <c r="K34" s="31">
        <f t="shared" si="3"/>
        <v>279921432</v>
      </c>
      <c r="L34" s="32">
        <f t="shared" si="3"/>
        <v>291715242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338186</v>
      </c>
      <c r="D37" s="19">
        <v>338448</v>
      </c>
      <c r="E37" s="20">
        <v>307390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6239396</v>
      </c>
      <c r="D38" s="19">
        <v>3867016</v>
      </c>
      <c r="E38" s="20">
        <v>6908483</v>
      </c>
      <c r="F38" s="21">
        <v>0</v>
      </c>
      <c r="G38" s="19">
        <v>0</v>
      </c>
      <c r="H38" s="20">
        <v>0</v>
      </c>
      <c r="I38" s="22">
        <v>0</v>
      </c>
      <c r="J38" s="23">
        <v>12945898</v>
      </c>
      <c r="K38" s="19">
        <v>13515518</v>
      </c>
      <c r="L38" s="20">
        <v>14123716</v>
      </c>
    </row>
    <row r="39" spans="1:12" ht="13.5" x14ac:dyDescent="0.25">
      <c r="A39" s="29" t="s">
        <v>53</v>
      </c>
      <c r="B39" s="37" t="s">
        <v>19</v>
      </c>
      <c r="C39" s="31">
        <f>SUM(C37:C38)</f>
        <v>6577582</v>
      </c>
      <c r="D39" s="38">
        <f t="shared" ref="D39:L39" si="4">SUM(D37:D38)</f>
        <v>4205464</v>
      </c>
      <c r="E39" s="39">
        <f t="shared" si="4"/>
        <v>7215873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0</v>
      </c>
      <c r="J39" s="42">
        <f t="shared" si="4"/>
        <v>12945898</v>
      </c>
      <c r="K39" s="38">
        <f t="shared" si="4"/>
        <v>13515518</v>
      </c>
      <c r="L39" s="39">
        <f t="shared" si="4"/>
        <v>14123716</v>
      </c>
    </row>
    <row r="40" spans="1:12" ht="13.5" x14ac:dyDescent="0.25">
      <c r="A40" s="29" t="s">
        <v>54</v>
      </c>
      <c r="B40" s="30" t="s">
        <v>19</v>
      </c>
      <c r="C40" s="31">
        <f>+C34+C39</f>
        <v>162990545</v>
      </c>
      <c r="D40" s="31">
        <f t="shared" ref="D40:L40" si="5">+D34+D39</f>
        <v>212130653</v>
      </c>
      <c r="E40" s="32">
        <f t="shared" si="5"/>
        <v>242496020</v>
      </c>
      <c r="F40" s="33">
        <f t="shared" si="5"/>
        <v>154590000</v>
      </c>
      <c r="G40" s="31">
        <f t="shared" si="5"/>
        <v>104328128</v>
      </c>
      <c r="H40" s="32">
        <f t="shared" si="5"/>
        <v>104328128</v>
      </c>
      <c r="I40" s="34">
        <f t="shared" si="5"/>
        <v>-9824409</v>
      </c>
      <c r="J40" s="35">
        <f t="shared" si="5"/>
        <v>279964704</v>
      </c>
      <c r="K40" s="31">
        <f t="shared" si="5"/>
        <v>293436950</v>
      </c>
      <c r="L40" s="32">
        <f t="shared" si="5"/>
        <v>305838958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708885339</v>
      </c>
      <c r="D42" s="46">
        <f t="shared" ref="D42:L42" si="6">+D25-D40</f>
        <v>700217704</v>
      </c>
      <c r="E42" s="47">
        <f t="shared" si="6"/>
        <v>698928770</v>
      </c>
      <c r="F42" s="48">
        <f t="shared" si="6"/>
        <v>74336002</v>
      </c>
      <c r="G42" s="46">
        <f t="shared" si="6"/>
        <v>125065434</v>
      </c>
      <c r="H42" s="47">
        <f t="shared" si="6"/>
        <v>125065434</v>
      </c>
      <c r="I42" s="49">
        <f t="shared" si="6"/>
        <v>31653646</v>
      </c>
      <c r="J42" s="50">
        <f t="shared" si="6"/>
        <v>664316402</v>
      </c>
      <c r="K42" s="46">
        <f t="shared" si="6"/>
        <v>674396119</v>
      </c>
      <c r="L42" s="47">
        <f t="shared" si="6"/>
        <v>693604522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857024730</v>
      </c>
      <c r="D45" s="19">
        <v>747663319</v>
      </c>
      <c r="E45" s="20">
        <v>723422260</v>
      </c>
      <c r="F45" s="21">
        <v>72767596</v>
      </c>
      <c r="G45" s="19">
        <v>125771543</v>
      </c>
      <c r="H45" s="20">
        <v>125771543</v>
      </c>
      <c r="I45" s="22">
        <v>-39857643</v>
      </c>
      <c r="J45" s="23">
        <v>664316402</v>
      </c>
      <c r="K45" s="19">
        <v>674396119</v>
      </c>
      <c r="L45" s="20">
        <v>693604522</v>
      </c>
    </row>
    <row r="46" spans="1:12" ht="13.5" x14ac:dyDescent="0.25">
      <c r="A46" s="24" t="s">
        <v>59</v>
      </c>
      <c r="B46" s="18" t="s">
        <v>46</v>
      </c>
      <c r="C46" s="19">
        <v>-15359065</v>
      </c>
      <c r="D46" s="19">
        <v>-15414465</v>
      </c>
      <c r="E46" s="20">
        <v>-15414465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841665665</v>
      </c>
      <c r="D48" s="53">
        <f t="shared" ref="D48:L48" si="7">SUM(D45:D47)</f>
        <v>732248854</v>
      </c>
      <c r="E48" s="54">
        <f t="shared" si="7"/>
        <v>708007795</v>
      </c>
      <c r="F48" s="55">
        <f t="shared" si="7"/>
        <v>72767596</v>
      </c>
      <c r="G48" s="53">
        <f t="shared" si="7"/>
        <v>125771543</v>
      </c>
      <c r="H48" s="54">
        <f t="shared" si="7"/>
        <v>125771543</v>
      </c>
      <c r="I48" s="56">
        <f t="shared" si="7"/>
        <v>-39857643</v>
      </c>
      <c r="J48" s="57">
        <f t="shared" si="7"/>
        <v>664316402</v>
      </c>
      <c r="K48" s="53">
        <f t="shared" si="7"/>
        <v>674396119</v>
      </c>
      <c r="L48" s="54">
        <f t="shared" si="7"/>
        <v>693604522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-37527453</v>
      </c>
      <c r="D6" s="19">
        <v>1166150</v>
      </c>
      <c r="E6" s="20">
        <v>0</v>
      </c>
      <c r="F6" s="21">
        <v>16942857</v>
      </c>
      <c r="G6" s="19">
        <v>15510282</v>
      </c>
      <c r="H6" s="20">
        <v>15510282</v>
      </c>
      <c r="I6" s="22">
        <v>-621338450</v>
      </c>
      <c r="J6" s="23">
        <v>51762990</v>
      </c>
      <c r="K6" s="19">
        <v>52793989</v>
      </c>
      <c r="L6" s="20">
        <v>52793989</v>
      </c>
    </row>
    <row r="7" spans="1:12" ht="13.5" x14ac:dyDescent="0.25">
      <c r="A7" s="24" t="s">
        <v>22</v>
      </c>
      <c r="B7" s="18" t="s">
        <v>9</v>
      </c>
      <c r="C7" s="19">
        <v>1696920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66572622</v>
      </c>
      <c r="D8" s="19">
        <v>59418196</v>
      </c>
      <c r="E8" s="20">
        <v>0</v>
      </c>
      <c r="F8" s="21">
        <v>272882596</v>
      </c>
      <c r="G8" s="19">
        <v>272882596</v>
      </c>
      <c r="H8" s="20">
        <v>272882596</v>
      </c>
      <c r="I8" s="22">
        <v>612071840</v>
      </c>
      <c r="J8" s="23">
        <v>283253243</v>
      </c>
      <c r="K8" s="19">
        <v>306221000</v>
      </c>
      <c r="L8" s="20">
        <v>338012000</v>
      </c>
    </row>
    <row r="9" spans="1:12" ht="13.5" x14ac:dyDescent="0.25">
      <c r="A9" s="24" t="s">
        <v>24</v>
      </c>
      <c r="B9" s="18" t="s">
        <v>19</v>
      </c>
      <c r="C9" s="19">
        <v>14733407</v>
      </c>
      <c r="D9" s="19">
        <v>19111286</v>
      </c>
      <c r="E9" s="20">
        <v>0</v>
      </c>
      <c r="F9" s="21">
        <v>19111286</v>
      </c>
      <c r="G9" s="19">
        <v>19111286</v>
      </c>
      <c r="H9" s="20">
        <v>19111286</v>
      </c>
      <c r="I9" s="22">
        <v>-35582652</v>
      </c>
      <c r="J9" s="23">
        <v>20000000</v>
      </c>
      <c r="K9" s="19">
        <v>19000000</v>
      </c>
      <c r="L9" s="20">
        <v>19000000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177316</v>
      </c>
      <c r="D11" s="19">
        <v>143759</v>
      </c>
      <c r="E11" s="20">
        <v>0</v>
      </c>
      <c r="F11" s="21">
        <v>45393759</v>
      </c>
      <c r="G11" s="19">
        <v>45393759</v>
      </c>
      <c r="H11" s="20">
        <v>45393759</v>
      </c>
      <c r="I11" s="22">
        <v>37393825</v>
      </c>
      <c r="J11" s="23">
        <v>46150000</v>
      </c>
      <c r="K11" s="19">
        <v>48160000</v>
      </c>
      <c r="L11" s="20">
        <v>48160000</v>
      </c>
    </row>
    <row r="12" spans="1:12" ht="13.5" x14ac:dyDescent="0.25">
      <c r="A12" s="29" t="s">
        <v>28</v>
      </c>
      <c r="B12" s="30" t="s">
        <v>19</v>
      </c>
      <c r="C12" s="31">
        <f>SUM(C6:C11)</f>
        <v>45652812</v>
      </c>
      <c r="D12" s="31">
        <f t="shared" ref="D12:L12" si="0">SUM(D6:D11)</f>
        <v>79839391</v>
      </c>
      <c r="E12" s="32">
        <f t="shared" si="0"/>
        <v>0</v>
      </c>
      <c r="F12" s="33">
        <f t="shared" si="0"/>
        <v>354330498</v>
      </c>
      <c r="G12" s="31">
        <f t="shared" si="0"/>
        <v>352897923</v>
      </c>
      <c r="H12" s="32">
        <f t="shared" si="0"/>
        <v>352897923</v>
      </c>
      <c r="I12" s="34">
        <f t="shared" si="0"/>
        <v>-7455437</v>
      </c>
      <c r="J12" s="35">
        <f t="shared" si="0"/>
        <v>401166233</v>
      </c>
      <c r="K12" s="31">
        <f t="shared" si="0"/>
        <v>426174989</v>
      </c>
      <c r="L12" s="32">
        <f t="shared" si="0"/>
        <v>457965989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915091383</v>
      </c>
      <c r="D19" s="19">
        <v>902147035</v>
      </c>
      <c r="E19" s="20">
        <v>0</v>
      </c>
      <c r="F19" s="21">
        <v>1016615625</v>
      </c>
      <c r="G19" s="19">
        <v>1016615625</v>
      </c>
      <c r="H19" s="20">
        <v>1016615625</v>
      </c>
      <c r="I19" s="22">
        <v>5415956928</v>
      </c>
      <c r="J19" s="23">
        <v>1001785000</v>
      </c>
      <c r="K19" s="19">
        <v>1016422000</v>
      </c>
      <c r="L19" s="20">
        <v>1024471000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6373</v>
      </c>
      <c r="D22" s="19">
        <v>4778</v>
      </c>
      <c r="E22" s="20">
        <v>0</v>
      </c>
      <c r="F22" s="21">
        <v>4778</v>
      </c>
      <c r="G22" s="19">
        <v>4778</v>
      </c>
      <c r="H22" s="20">
        <v>4778</v>
      </c>
      <c r="I22" s="22">
        <v>28668</v>
      </c>
      <c r="J22" s="23">
        <v>5000</v>
      </c>
      <c r="K22" s="19">
        <v>5000</v>
      </c>
      <c r="L22" s="20">
        <v>5000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915097756</v>
      </c>
      <c r="D24" s="38">
        <f t="shared" ref="D24:L24" si="1">SUM(D15:D23)</f>
        <v>902151813</v>
      </c>
      <c r="E24" s="39">
        <f t="shared" si="1"/>
        <v>0</v>
      </c>
      <c r="F24" s="40">
        <f t="shared" si="1"/>
        <v>1016620403</v>
      </c>
      <c r="G24" s="38">
        <f t="shared" si="1"/>
        <v>1016620403</v>
      </c>
      <c r="H24" s="39">
        <f t="shared" si="1"/>
        <v>1016620403</v>
      </c>
      <c r="I24" s="41">
        <f t="shared" si="1"/>
        <v>5415985596</v>
      </c>
      <c r="J24" s="42">
        <f t="shared" si="1"/>
        <v>1001790000</v>
      </c>
      <c r="K24" s="38">
        <f t="shared" si="1"/>
        <v>1016427000</v>
      </c>
      <c r="L24" s="39">
        <f t="shared" si="1"/>
        <v>1024476000</v>
      </c>
    </row>
    <row r="25" spans="1:12" ht="13.5" x14ac:dyDescent="0.25">
      <c r="A25" s="29" t="s">
        <v>41</v>
      </c>
      <c r="B25" s="30" t="s">
        <v>19</v>
      </c>
      <c r="C25" s="31">
        <f>+C12+C24</f>
        <v>960750568</v>
      </c>
      <c r="D25" s="31">
        <f t="shared" ref="D25:L25" si="2">+D12+D24</f>
        <v>981991204</v>
      </c>
      <c r="E25" s="32">
        <f t="shared" si="2"/>
        <v>0</v>
      </c>
      <c r="F25" s="33">
        <f t="shared" si="2"/>
        <v>1370950901</v>
      </c>
      <c r="G25" s="31">
        <f t="shared" si="2"/>
        <v>1369518326</v>
      </c>
      <c r="H25" s="32">
        <f t="shared" si="2"/>
        <v>1369518326</v>
      </c>
      <c r="I25" s="34">
        <f t="shared" si="2"/>
        <v>5408530159</v>
      </c>
      <c r="J25" s="35">
        <f t="shared" si="2"/>
        <v>1402956233</v>
      </c>
      <c r="K25" s="31">
        <f t="shared" si="2"/>
        <v>1442601989</v>
      </c>
      <c r="L25" s="32">
        <f t="shared" si="2"/>
        <v>1482441989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102959</v>
      </c>
      <c r="G29" s="19">
        <v>102959</v>
      </c>
      <c r="H29" s="20">
        <v>102959</v>
      </c>
      <c r="I29" s="22">
        <v>205922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729574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4132871</v>
      </c>
      <c r="D31" s="19">
        <v>3257047</v>
      </c>
      <c r="E31" s="20">
        <v>0</v>
      </c>
      <c r="F31" s="21">
        <v>3257047</v>
      </c>
      <c r="G31" s="19">
        <v>3257047</v>
      </c>
      <c r="H31" s="20">
        <v>3257047</v>
      </c>
      <c r="I31" s="22">
        <v>0</v>
      </c>
      <c r="J31" s="23">
        <v>3257047</v>
      </c>
      <c r="K31" s="19">
        <v>3500000</v>
      </c>
      <c r="L31" s="20">
        <v>3500000</v>
      </c>
    </row>
    <row r="32" spans="1:12" ht="13.5" x14ac:dyDescent="0.25">
      <c r="A32" s="24" t="s">
        <v>48</v>
      </c>
      <c r="B32" s="18" t="s">
        <v>46</v>
      </c>
      <c r="C32" s="19">
        <v>543025278</v>
      </c>
      <c r="D32" s="19">
        <v>680201312</v>
      </c>
      <c r="E32" s="20">
        <v>0</v>
      </c>
      <c r="F32" s="21">
        <v>1367590905</v>
      </c>
      <c r="G32" s="19">
        <v>1367590905</v>
      </c>
      <c r="H32" s="20">
        <v>1367590905</v>
      </c>
      <c r="I32" s="22">
        <v>2881027734</v>
      </c>
      <c r="J32" s="23">
        <v>730788998</v>
      </c>
      <c r="K32" s="19">
        <v>753673936</v>
      </c>
      <c r="L32" s="20">
        <v>841345625</v>
      </c>
    </row>
    <row r="33" spans="1:12" ht="13.5" x14ac:dyDescent="0.25">
      <c r="A33" s="24" t="s">
        <v>49</v>
      </c>
      <c r="B33" s="18" t="s">
        <v>19</v>
      </c>
      <c r="C33" s="19">
        <v>1423711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548581860</v>
      </c>
      <c r="D34" s="31">
        <f t="shared" ref="D34:L34" si="3">SUM(D29:D33)</f>
        <v>684187933</v>
      </c>
      <c r="E34" s="32">
        <f t="shared" si="3"/>
        <v>0</v>
      </c>
      <c r="F34" s="33">
        <f t="shared" si="3"/>
        <v>1370950911</v>
      </c>
      <c r="G34" s="31">
        <f t="shared" si="3"/>
        <v>1370950911</v>
      </c>
      <c r="H34" s="32">
        <f t="shared" si="3"/>
        <v>1370950911</v>
      </c>
      <c r="I34" s="34">
        <f t="shared" si="3"/>
        <v>2881233656</v>
      </c>
      <c r="J34" s="35">
        <f t="shared" si="3"/>
        <v>734046045</v>
      </c>
      <c r="K34" s="31">
        <f t="shared" si="3"/>
        <v>757173936</v>
      </c>
      <c r="L34" s="32">
        <f t="shared" si="3"/>
        <v>844845625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909504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13345080</v>
      </c>
      <c r="D38" s="19">
        <v>0</v>
      </c>
      <c r="E38" s="20">
        <v>0</v>
      </c>
      <c r="F38" s="21">
        <v>-10</v>
      </c>
      <c r="G38" s="19">
        <v>-10</v>
      </c>
      <c r="H38" s="20">
        <v>-10</v>
      </c>
      <c r="I38" s="22">
        <v>211916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14254584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-10</v>
      </c>
      <c r="G39" s="38">
        <f t="shared" si="4"/>
        <v>-10</v>
      </c>
      <c r="H39" s="39">
        <f t="shared" si="4"/>
        <v>-10</v>
      </c>
      <c r="I39" s="40">
        <f t="shared" si="4"/>
        <v>211916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562836444</v>
      </c>
      <c r="D40" s="31">
        <f t="shared" ref="D40:L40" si="5">+D34+D39</f>
        <v>684187933</v>
      </c>
      <c r="E40" s="32">
        <f t="shared" si="5"/>
        <v>0</v>
      </c>
      <c r="F40" s="33">
        <f t="shared" si="5"/>
        <v>1370950901</v>
      </c>
      <c r="G40" s="31">
        <f t="shared" si="5"/>
        <v>1370950901</v>
      </c>
      <c r="H40" s="32">
        <f t="shared" si="5"/>
        <v>1370950901</v>
      </c>
      <c r="I40" s="34">
        <f t="shared" si="5"/>
        <v>2881445572</v>
      </c>
      <c r="J40" s="35">
        <f t="shared" si="5"/>
        <v>734046045</v>
      </c>
      <c r="K40" s="31">
        <f t="shared" si="5"/>
        <v>757173936</v>
      </c>
      <c r="L40" s="32">
        <f t="shared" si="5"/>
        <v>844845625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397914124</v>
      </c>
      <c r="D42" s="46">
        <f t="shared" ref="D42:L42" si="6">+D25-D40</f>
        <v>297803271</v>
      </c>
      <c r="E42" s="47">
        <f t="shared" si="6"/>
        <v>0</v>
      </c>
      <c r="F42" s="48">
        <f t="shared" si="6"/>
        <v>0</v>
      </c>
      <c r="G42" s="46">
        <f t="shared" si="6"/>
        <v>-1432575</v>
      </c>
      <c r="H42" s="47">
        <f t="shared" si="6"/>
        <v>-1432575</v>
      </c>
      <c r="I42" s="49">
        <f t="shared" si="6"/>
        <v>2527084587</v>
      </c>
      <c r="J42" s="50">
        <f t="shared" si="6"/>
        <v>668910188</v>
      </c>
      <c r="K42" s="46">
        <f t="shared" si="6"/>
        <v>685428053</v>
      </c>
      <c r="L42" s="47">
        <f t="shared" si="6"/>
        <v>637596364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512455263</v>
      </c>
      <c r="D45" s="19">
        <v>297803271</v>
      </c>
      <c r="E45" s="20">
        <v>0</v>
      </c>
      <c r="F45" s="21">
        <v>-122473394</v>
      </c>
      <c r="G45" s="19">
        <v>-122473394</v>
      </c>
      <c r="H45" s="20">
        <v>-122473394</v>
      </c>
      <c r="I45" s="22">
        <v>2491120038</v>
      </c>
      <c r="J45" s="23">
        <v>560877343</v>
      </c>
      <c r="K45" s="19">
        <v>369639016</v>
      </c>
      <c r="L45" s="20">
        <v>317327327</v>
      </c>
    </row>
    <row r="46" spans="1:12" ht="13.5" x14ac:dyDescent="0.25">
      <c r="A46" s="24" t="s">
        <v>59</v>
      </c>
      <c r="B46" s="18" t="s">
        <v>46</v>
      </c>
      <c r="C46" s="19">
        <v>-1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512455262</v>
      </c>
      <c r="D48" s="53">
        <f t="shared" ref="D48:L48" si="7">SUM(D45:D47)</f>
        <v>297803271</v>
      </c>
      <c r="E48" s="54">
        <f t="shared" si="7"/>
        <v>0</v>
      </c>
      <c r="F48" s="55">
        <f t="shared" si="7"/>
        <v>-122473394</v>
      </c>
      <c r="G48" s="53">
        <f t="shared" si="7"/>
        <v>-122473394</v>
      </c>
      <c r="H48" s="54">
        <f t="shared" si="7"/>
        <v>-122473394</v>
      </c>
      <c r="I48" s="56">
        <f t="shared" si="7"/>
        <v>2491120038</v>
      </c>
      <c r="J48" s="57">
        <f t="shared" si="7"/>
        <v>560877343</v>
      </c>
      <c r="K48" s="53">
        <f t="shared" si="7"/>
        <v>369639016</v>
      </c>
      <c r="L48" s="54">
        <f t="shared" si="7"/>
        <v>317327327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1771968</v>
      </c>
      <c r="D6" s="19">
        <v>342672</v>
      </c>
      <c r="E6" s="20">
        <v>1520782</v>
      </c>
      <c r="F6" s="21">
        <v>8456741</v>
      </c>
      <c r="G6" s="19">
        <v>-9823539</v>
      </c>
      <c r="H6" s="20">
        <v>-9823539</v>
      </c>
      <c r="I6" s="22">
        <v>10314015</v>
      </c>
      <c r="J6" s="23">
        <v>20163363</v>
      </c>
      <c r="K6" s="19">
        <v>65452430</v>
      </c>
      <c r="L6" s="20">
        <v>116668865</v>
      </c>
    </row>
    <row r="7" spans="1:12" ht="13.5" x14ac:dyDescent="0.25">
      <c r="A7" s="24" t="s">
        <v>22</v>
      </c>
      <c r="B7" s="18" t="s">
        <v>9</v>
      </c>
      <c r="C7" s="19">
        <v>6932089</v>
      </c>
      <c r="D7" s="19">
        <v>4210515</v>
      </c>
      <c r="E7" s="20">
        <v>3546150</v>
      </c>
      <c r="F7" s="21">
        <v>33294886</v>
      </c>
      <c r="G7" s="19">
        <v>33294886</v>
      </c>
      <c r="H7" s="20">
        <v>33294886</v>
      </c>
      <c r="I7" s="22">
        <v>148166</v>
      </c>
      <c r="J7" s="23">
        <v>51884574</v>
      </c>
      <c r="K7" s="19">
        <v>51884574</v>
      </c>
      <c r="L7" s="20">
        <v>51884574</v>
      </c>
    </row>
    <row r="8" spans="1:12" ht="13.5" x14ac:dyDescent="0.25">
      <c r="A8" s="24" t="s">
        <v>23</v>
      </c>
      <c r="B8" s="18" t="s">
        <v>9</v>
      </c>
      <c r="C8" s="19">
        <v>244355418</v>
      </c>
      <c r="D8" s="19">
        <v>248188717</v>
      </c>
      <c r="E8" s="20">
        <v>12593616</v>
      </c>
      <c r="F8" s="21">
        <v>8918471</v>
      </c>
      <c r="G8" s="19">
        <v>15669238</v>
      </c>
      <c r="H8" s="20">
        <v>15669238</v>
      </c>
      <c r="I8" s="22">
        <v>144499762</v>
      </c>
      <c r="J8" s="23">
        <v>91719279</v>
      </c>
      <c r="K8" s="19">
        <v>90591866</v>
      </c>
      <c r="L8" s="20">
        <v>89396400</v>
      </c>
    </row>
    <row r="9" spans="1:12" ht="13.5" x14ac:dyDescent="0.25">
      <c r="A9" s="24" t="s">
        <v>24</v>
      </c>
      <c r="B9" s="18" t="s">
        <v>19</v>
      </c>
      <c r="C9" s="19">
        <v>50737660</v>
      </c>
      <c r="D9" s="19">
        <v>36888569</v>
      </c>
      <c r="E9" s="20">
        <v>52457757</v>
      </c>
      <c r="F9" s="21">
        <v>33319710</v>
      </c>
      <c r="G9" s="19">
        <v>22062629</v>
      </c>
      <c r="H9" s="20">
        <v>22062629</v>
      </c>
      <c r="I9" s="22">
        <v>52964770</v>
      </c>
      <c r="J9" s="23">
        <v>11862127</v>
      </c>
      <c r="K9" s="19">
        <v>559035</v>
      </c>
      <c r="L9" s="20">
        <v>-11309210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1036921</v>
      </c>
      <c r="D11" s="19">
        <v>642141</v>
      </c>
      <c r="E11" s="20">
        <v>834299</v>
      </c>
      <c r="F11" s="21">
        <v>2</v>
      </c>
      <c r="G11" s="19">
        <v>-1254706</v>
      </c>
      <c r="H11" s="20">
        <v>-1254706</v>
      </c>
      <c r="I11" s="22">
        <v>834300</v>
      </c>
      <c r="J11" s="23">
        <v>2486400</v>
      </c>
      <c r="K11" s="19">
        <v>2921520</v>
      </c>
      <c r="L11" s="20">
        <v>3378396</v>
      </c>
    </row>
    <row r="12" spans="1:12" ht="13.5" x14ac:dyDescent="0.25">
      <c r="A12" s="29" t="s">
        <v>28</v>
      </c>
      <c r="B12" s="30" t="s">
        <v>19</v>
      </c>
      <c r="C12" s="31">
        <f>SUM(C6:C11)</f>
        <v>304834056</v>
      </c>
      <c r="D12" s="31">
        <f t="shared" ref="D12:L12" si="0">SUM(D6:D11)</f>
        <v>290272614</v>
      </c>
      <c r="E12" s="32">
        <f t="shared" si="0"/>
        <v>70952604</v>
      </c>
      <c r="F12" s="33">
        <f t="shared" si="0"/>
        <v>83989810</v>
      </c>
      <c r="G12" s="31">
        <f t="shared" si="0"/>
        <v>59948508</v>
      </c>
      <c r="H12" s="32">
        <f t="shared" si="0"/>
        <v>59948508</v>
      </c>
      <c r="I12" s="34">
        <f t="shared" si="0"/>
        <v>208761013</v>
      </c>
      <c r="J12" s="35">
        <f t="shared" si="0"/>
        <v>178115743</v>
      </c>
      <c r="K12" s="31">
        <f t="shared" si="0"/>
        <v>211409425</v>
      </c>
      <c r="L12" s="32">
        <f t="shared" si="0"/>
        <v>250019025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394315</v>
      </c>
      <c r="D16" s="19">
        <v>399943</v>
      </c>
      <c r="E16" s="20">
        <v>411238</v>
      </c>
      <c r="F16" s="25">
        <v>399943</v>
      </c>
      <c r="G16" s="26">
        <v>399943</v>
      </c>
      <c r="H16" s="27">
        <v>399943</v>
      </c>
      <c r="I16" s="22">
        <v>459916</v>
      </c>
      <c r="J16" s="28">
        <v>411238</v>
      </c>
      <c r="K16" s="26">
        <v>411238</v>
      </c>
      <c r="L16" s="27">
        <v>411238</v>
      </c>
    </row>
    <row r="17" spans="1:12" ht="13.5" x14ac:dyDescent="0.25">
      <c r="A17" s="24" t="s">
        <v>33</v>
      </c>
      <c r="B17" s="18" t="s">
        <v>19</v>
      </c>
      <c r="C17" s="19">
        <v>57163000</v>
      </c>
      <c r="D17" s="19">
        <v>31922842</v>
      </c>
      <c r="E17" s="20">
        <v>51884574</v>
      </c>
      <c r="F17" s="21">
        <v>0</v>
      </c>
      <c r="G17" s="19">
        <v>0</v>
      </c>
      <c r="H17" s="20">
        <v>0</v>
      </c>
      <c r="I17" s="22">
        <v>51884574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587037982</v>
      </c>
      <c r="D19" s="19">
        <v>602445455</v>
      </c>
      <c r="E19" s="20">
        <v>652077456</v>
      </c>
      <c r="F19" s="21">
        <v>659615748</v>
      </c>
      <c r="G19" s="19">
        <v>656250748</v>
      </c>
      <c r="H19" s="20">
        <v>656250748</v>
      </c>
      <c r="I19" s="22">
        <v>668792279</v>
      </c>
      <c r="J19" s="23">
        <v>676794018</v>
      </c>
      <c r="K19" s="19">
        <v>697339046</v>
      </c>
      <c r="L19" s="20">
        <v>718463399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346330</v>
      </c>
      <c r="D21" s="19">
        <v>133795</v>
      </c>
      <c r="E21" s="20">
        <v>173400</v>
      </c>
      <c r="F21" s="21">
        <v>133795</v>
      </c>
      <c r="G21" s="19">
        <v>133795</v>
      </c>
      <c r="H21" s="20">
        <v>133795</v>
      </c>
      <c r="I21" s="22">
        <v>173400</v>
      </c>
      <c r="J21" s="23">
        <v>173400</v>
      </c>
      <c r="K21" s="19">
        <v>173400</v>
      </c>
      <c r="L21" s="20">
        <v>173400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644941627</v>
      </c>
      <c r="D24" s="38">
        <f t="shared" ref="D24:L24" si="1">SUM(D15:D23)</f>
        <v>634902035</v>
      </c>
      <c r="E24" s="39">
        <f t="shared" si="1"/>
        <v>704546668</v>
      </c>
      <c r="F24" s="40">
        <f t="shared" si="1"/>
        <v>660149486</v>
      </c>
      <c r="G24" s="38">
        <f t="shared" si="1"/>
        <v>656784486</v>
      </c>
      <c r="H24" s="39">
        <f t="shared" si="1"/>
        <v>656784486</v>
      </c>
      <c r="I24" s="41">
        <f t="shared" si="1"/>
        <v>721310169</v>
      </c>
      <c r="J24" s="42">
        <f t="shared" si="1"/>
        <v>677378656</v>
      </c>
      <c r="K24" s="38">
        <f t="shared" si="1"/>
        <v>697923684</v>
      </c>
      <c r="L24" s="39">
        <f t="shared" si="1"/>
        <v>719048037</v>
      </c>
    </row>
    <row r="25" spans="1:12" ht="13.5" x14ac:dyDescent="0.25">
      <c r="A25" s="29" t="s">
        <v>41</v>
      </c>
      <c r="B25" s="30" t="s">
        <v>19</v>
      </c>
      <c r="C25" s="31">
        <f>+C12+C24</f>
        <v>949775683</v>
      </c>
      <c r="D25" s="31">
        <f t="shared" ref="D25:L25" si="2">+D12+D24</f>
        <v>925174649</v>
      </c>
      <c r="E25" s="32">
        <f t="shared" si="2"/>
        <v>775499272</v>
      </c>
      <c r="F25" s="33">
        <f t="shared" si="2"/>
        <v>744139296</v>
      </c>
      <c r="G25" s="31">
        <f t="shared" si="2"/>
        <v>716732994</v>
      </c>
      <c r="H25" s="32">
        <f t="shared" si="2"/>
        <v>716732994</v>
      </c>
      <c r="I25" s="34">
        <f t="shared" si="2"/>
        <v>930071182</v>
      </c>
      <c r="J25" s="35">
        <f t="shared" si="2"/>
        <v>855494399</v>
      </c>
      <c r="K25" s="31">
        <f t="shared" si="2"/>
        <v>909333109</v>
      </c>
      <c r="L25" s="32">
        <f t="shared" si="2"/>
        <v>969067062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492660</v>
      </c>
      <c r="D30" s="19">
        <v>451127</v>
      </c>
      <c r="E30" s="20">
        <v>0</v>
      </c>
      <c r="F30" s="21">
        <v>70823</v>
      </c>
      <c r="G30" s="19">
        <v>70823</v>
      </c>
      <c r="H30" s="20">
        <v>70823</v>
      </c>
      <c r="I30" s="22">
        <v>70823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704966</v>
      </c>
      <c r="D31" s="19">
        <v>791927</v>
      </c>
      <c r="E31" s="20">
        <v>618111</v>
      </c>
      <c r="F31" s="21">
        <v>791928</v>
      </c>
      <c r="G31" s="19">
        <v>791928</v>
      </c>
      <c r="H31" s="20">
        <v>791928</v>
      </c>
      <c r="I31" s="22">
        <v>863410</v>
      </c>
      <c r="J31" s="23">
        <v>618112</v>
      </c>
      <c r="K31" s="19">
        <v>618112</v>
      </c>
      <c r="L31" s="20">
        <v>618112</v>
      </c>
    </row>
    <row r="32" spans="1:12" ht="13.5" x14ac:dyDescent="0.25">
      <c r="A32" s="24" t="s">
        <v>48</v>
      </c>
      <c r="B32" s="18" t="s">
        <v>46</v>
      </c>
      <c r="C32" s="19">
        <v>166298640</v>
      </c>
      <c r="D32" s="19">
        <v>194729078</v>
      </c>
      <c r="E32" s="20">
        <v>162465848</v>
      </c>
      <c r="F32" s="21">
        <v>93941680</v>
      </c>
      <c r="G32" s="19">
        <v>96745548</v>
      </c>
      <c r="H32" s="20">
        <v>96745548</v>
      </c>
      <c r="I32" s="22">
        <v>209698703</v>
      </c>
      <c r="J32" s="23">
        <v>151143702</v>
      </c>
      <c r="K32" s="19">
        <v>149906337</v>
      </c>
      <c r="L32" s="20">
        <v>149830198</v>
      </c>
    </row>
    <row r="33" spans="1:12" ht="13.5" x14ac:dyDescent="0.25">
      <c r="A33" s="24" t="s">
        <v>49</v>
      </c>
      <c r="B33" s="18" t="s">
        <v>19</v>
      </c>
      <c r="C33" s="19">
        <v>70865910</v>
      </c>
      <c r="D33" s="19">
        <v>68303315</v>
      </c>
      <c r="E33" s="20">
        <v>8629779</v>
      </c>
      <c r="F33" s="21">
        <v>578491</v>
      </c>
      <c r="G33" s="19">
        <v>578491</v>
      </c>
      <c r="H33" s="20">
        <v>578491</v>
      </c>
      <c r="I33" s="22">
        <v>8414047</v>
      </c>
      <c r="J33" s="23">
        <v>794223</v>
      </c>
      <c r="K33" s="19">
        <v>794223</v>
      </c>
      <c r="L33" s="20">
        <v>794223</v>
      </c>
    </row>
    <row r="34" spans="1:12" ht="13.5" x14ac:dyDescent="0.25">
      <c r="A34" s="29" t="s">
        <v>50</v>
      </c>
      <c r="B34" s="30" t="s">
        <v>19</v>
      </c>
      <c r="C34" s="31">
        <f>SUM(C29:C33)</f>
        <v>238362176</v>
      </c>
      <c r="D34" s="31">
        <f t="shared" ref="D34:L34" si="3">SUM(D29:D33)</f>
        <v>264275447</v>
      </c>
      <c r="E34" s="32">
        <f t="shared" si="3"/>
        <v>171713738</v>
      </c>
      <c r="F34" s="33">
        <f t="shared" si="3"/>
        <v>95382922</v>
      </c>
      <c r="G34" s="31">
        <f t="shared" si="3"/>
        <v>98186790</v>
      </c>
      <c r="H34" s="32">
        <f t="shared" si="3"/>
        <v>98186790</v>
      </c>
      <c r="I34" s="34">
        <f t="shared" si="3"/>
        <v>219046983</v>
      </c>
      <c r="J34" s="35">
        <f t="shared" si="3"/>
        <v>152556037</v>
      </c>
      <c r="K34" s="31">
        <f t="shared" si="3"/>
        <v>151318672</v>
      </c>
      <c r="L34" s="32">
        <f t="shared" si="3"/>
        <v>151242533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34241013</v>
      </c>
      <c r="D37" s="19">
        <v>36163946</v>
      </c>
      <c r="E37" s="20">
        <v>118061478</v>
      </c>
      <c r="F37" s="21">
        <v>41424017</v>
      </c>
      <c r="G37" s="19">
        <v>41424017</v>
      </c>
      <c r="H37" s="20">
        <v>41424017</v>
      </c>
      <c r="I37" s="22">
        <v>111904074</v>
      </c>
      <c r="J37" s="23">
        <v>124280099</v>
      </c>
      <c r="K37" s="19">
        <v>124280099</v>
      </c>
      <c r="L37" s="20">
        <v>124280099</v>
      </c>
    </row>
    <row r="38" spans="1:12" ht="13.5" x14ac:dyDescent="0.25">
      <c r="A38" s="24" t="s">
        <v>49</v>
      </c>
      <c r="B38" s="18" t="s">
        <v>19</v>
      </c>
      <c r="C38" s="19">
        <v>186500945</v>
      </c>
      <c r="D38" s="19">
        <v>188777400</v>
      </c>
      <c r="E38" s="20">
        <v>22986172</v>
      </c>
      <c r="F38" s="21">
        <v>5979959</v>
      </c>
      <c r="G38" s="19">
        <v>5979959</v>
      </c>
      <c r="H38" s="20">
        <v>5979959</v>
      </c>
      <c r="I38" s="22">
        <v>18048418</v>
      </c>
      <c r="J38" s="23">
        <v>6434946</v>
      </c>
      <c r="K38" s="19">
        <v>6434946</v>
      </c>
      <c r="L38" s="20">
        <v>6434946</v>
      </c>
    </row>
    <row r="39" spans="1:12" ht="13.5" x14ac:dyDescent="0.25">
      <c r="A39" s="29" t="s">
        <v>53</v>
      </c>
      <c r="B39" s="37" t="s">
        <v>19</v>
      </c>
      <c r="C39" s="31">
        <f>SUM(C37:C38)</f>
        <v>220741958</v>
      </c>
      <c r="D39" s="38">
        <f t="shared" ref="D39:L39" si="4">SUM(D37:D38)</f>
        <v>224941346</v>
      </c>
      <c r="E39" s="39">
        <f t="shared" si="4"/>
        <v>141047650</v>
      </c>
      <c r="F39" s="40">
        <f t="shared" si="4"/>
        <v>47403976</v>
      </c>
      <c r="G39" s="38">
        <f t="shared" si="4"/>
        <v>47403976</v>
      </c>
      <c r="H39" s="39">
        <f t="shared" si="4"/>
        <v>47403976</v>
      </c>
      <c r="I39" s="40">
        <f t="shared" si="4"/>
        <v>129952492</v>
      </c>
      <c r="J39" s="42">
        <f t="shared" si="4"/>
        <v>130715045</v>
      </c>
      <c r="K39" s="38">
        <f t="shared" si="4"/>
        <v>130715045</v>
      </c>
      <c r="L39" s="39">
        <f t="shared" si="4"/>
        <v>130715045</v>
      </c>
    </row>
    <row r="40" spans="1:12" ht="13.5" x14ac:dyDescent="0.25">
      <c r="A40" s="29" t="s">
        <v>54</v>
      </c>
      <c r="B40" s="30" t="s">
        <v>19</v>
      </c>
      <c r="C40" s="31">
        <f>+C34+C39</f>
        <v>459104134</v>
      </c>
      <c r="D40" s="31">
        <f t="shared" ref="D40:L40" si="5">+D34+D39</f>
        <v>489216793</v>
      </c>
      <c r="E40" s="32">
        <f t="shared" si="5"/>
        <v>312761388</v>
      </c>
      <c r="F40" s="33">
        <f t="shared" si="5"/>
        <v>142786898</v>
      </c>
      <c r="G40" s="31">
        <f t="shared" si="5"/>
        <v>145590766</v>
      </c>
      <c r="H40" s="32">
        <f t="shared" si="5"/>
        <v>145590766</v>
      </c>
      <c r="I40" s="34">
        <f t="shared" si="5"/>
        <v>348999475</v>
      </c>
      <c r="J40" s="35">
        <f t="shared" si="5"/>
        <v>283271082</v>
      </c>
      <c r="K40" s="31">
        <f t="shared" si="5"/>
        <v>282033717</v>
      </c>
      <c r="L40" s="32">
        <f t="shared" si="5"/>
        <v>281957578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490671549</v>
      </c>
      <c r="D42" s="46">
        <f t="shared" ref="D42:L42" si="6">+D25-D40</f>
        <v>435957856</v>
      </c>
      <c r="E42" s="47">
        <f t="shared" si="6"/>
        <v>462737884</v>
      </c>
      <c r="F42" s="48">
        <f t="shared" si="6"/>
        <v>601352398</v>
      </c>
      <c r="G42" s="46">
        <f t="shared" si="6"/>
        <v>571142228</v>
      </c>
      <c r="H42" s="47">
        <f t="shared" si="6"/>
        <v>571142228</v>
      </c>
      <c r="I42" s="49">
        <f t="shared" si="6"/>
        <v>581071707</v>
      </c>
      <c r="J42" s="50">
        <f t="shared" si="6"/>
        <v>572223317</v>
      </c>
      <c r="K42" s="46">
        <f t="shared" si="6"/>
        <v>627299392</v>
      </c>
      <c r="L42" s="47">
        <f t="shared" si="6"/>
        <v>687109484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501735261</v>
      </c>
      <c r="D45" s="19">
        <v>471212471</v>
      </c>
      <c r="E45" s="20">
        <v>456818086</v>
      </c>
      <c r="F45" s="21">
        <v>601352398</v>
      </c>
      <c r="G45" s="19">
        <v>571142226</v>
      </c>
      <c r="H45" s="20">
        <v>571142226</v>
      </c>
      <c r="I45" s="22">
        <v>581083520</v>
      </c>
      <c r="J45" s="23">
        <v>572223324</v>
      </c>
      <c r="K45" s="19">
        <v>627299394</v>
      </c>
      <c r="L45" s="20">
        <v>687109480</v>
      </c>
    </row>
    <row r="46" spans="1:12" ht="13.5" x14ac:dyDescent="0.25">
      <c r="A46" s="24" t="s">
        <v>59</v>
      </c>
      <c r="B46" s="18" t="s">
        <v>46</v>
      </c>
      <c r="C46" s="19">
        <v>-362</v>
      </c>
      <c r="D46" s="19">
        <v>-362</v>
      </c>
      <c r="E46" s="20">
        <v>-362</v>
      </c>
      <c r="F46" s="21">
        <v>0</v>
      </c>
      <c r="G46" s="19">
        <v>0</v>
      </c>
      <c r="H46" s="20">
        <v>0</v>
      </c>
      <c r="I46" s="22">
        <v>-362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501734899</v>
      </c>
      <c r="D48" s="53">
        <f t="shared" ref="D48:L48" si="7">SUM(D45:D47)</f>
        <v>471212109</v>
      </c>
      <c r="E48" s="54">
        <f t="shared" si="7"/>
        <v>456817724</v>
      </c>
      <c r="F48" s="55">
        <f t="shared" si="7"/>
        <v>601352398</v>
      </c>
      <c r="G48" s="53">
        <f t="shared" si="7"/>
        <v>571142226</v>
      </c>
      <c r="H48" s="54">
        <f t="shared" si="7"/>
        <v>571142226</v>
      </c>
      <c r="I48" s="56">
        <f t="shared" si="7"/>
        <v>581083158</v>
      </c>
      <c r="J48" s="57">
        <f t="shared" si="7"/>
        <v>572223324</v>
      </c>
      <c r="K48" s="53">
        <f t="shared" si="7"/>
        <v>627299394</v>
      </c>
      <c r="L48" s="54">
        <f t="shared" si="7"/>
        <v>687109480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194803</v>
      </c>
      <c r="D6" s="19">
        <v>938458</v>
      </c>
      <c r="E6" s="20">
        <v>1106042</v>
      </c>
      <c r="F6" s="21">
        <v>10796248</v>
      </c>
      <c r="G6" s="19">
        <v>10796248</v>
      </c>
      <c r="H6" s="20">
        <v>10796248</v>
      </c>
      <c r="I6" s="22">
        <v>-2926280</v>
      </c>
      <c r="J6" s="23">
        <v>751493</v>
      </c>
      <c r="K6" s="19">
        <v>826641</v>
      </c>
      <c r="L6" s="20">
        <v>909306</v>
      </c>
    </row>
    <row r="7" spans="1:12" ht="13.5" x14ac:dyDescent="0.25">
      <c r="A7" s="24" t="s">
        <v>22</v>
      </c>
      <c r="B7" s="18" t="s">
        <v>9</v>
      </c>
      <c r="C7" s="19">
        <v>7175899</v>
      </c>
      <c r="D7" s="19">
        <v>9738153</v>
      </c>
      <c r="E7" s="20">
        <v>6223476</v>
      </c>
      <c r="F7" s="21">
        <v>0</v>
      </c>
      <c r="G7" s="19">
        <v>0</v>
      </c>
      <c r="H7" s="20">
        <v>0</v>
      </c>
      <c r="I7" s="22">
        <v>-4205885</v>
      </c>
      <c r="J7" s="23">
        <v>6478204</v>
      </c>
      <c r="K7" s="19">
        <v>7126025</v>
      </c>
      <c r="L7" s="20">
        <v>7838627</v>
      </c>
    </row>
    <row r="8" spans="1:12" ht="13.5" x14ac:dyDescent="0.25">
      <c r="A8" s="24" t="s">
        <v>23</v>
      </c>
      <c r="B8" s="18" t="s">
        <v>9</v>
      </c>
      <c r="C8" s="19">
        <v>982724</v>
      </c>
      <c r="D8" s="19">
        <v>3860001</v>
      </c>
      <c r="E8" s="20">
        <v>4383294</v>
      </c>
      <c r="F8" s="21">
        <v>0</v>
      </c>
      <c r="G8" s="19">
        <v>0</v>
      </c>
      <c r="H8" s="20">
        <v>0</v>
      </c>
      <c r="I8" s="22">
        <v>841440</v>
      </c>
      <c r="J8" s="23">
        <v>1651389</v>
      </c>
      <c r="K8" s="19">
        <v>1651389</v>
      </c>
      <c r="L8" s="20">
        <v>1651389</v>
      </c>
    </row>
    <row r="9" spans="1:12" ht="13.5" x14ac:dyDescent="0.25">
      <c r="A9" s="24" t="s">
        <v>24</v>
      </c>
      <c r="B9" s="18" t="s">
        <v>19</v>
      </c>
      <c r="C9" s="19">
        <v>3380387</v>
      </c>
      <c r="D9" s="19">
        <v>1848610</v>
      </c>
      <c r="E9" s="20">
        <v>1089451</v>
      </c>
      <c r="F9" s="21">
        <v>4549450</v>
      </c>
      <c r="G9" s="19">
        <v>4549450</v>
      </c>
      <c r="H9" s="20">
        <v>4549450</v>
      </c>
      <c r="I9" s="22">
        <v>-1506784</v>
      </c>
      <c r="J9" s="23">
        <v>12096603</v>
      </c>
      <c r="K9" s="19">
        <v>13287726</v>
      </c>
      <c r="L9" s="20">
        <v>14616497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28995</v>
      </c>
      <c r="D11" s="19">
        <v>38986</v>
      </c>
      <c r="E11" s="20">
        <v>22438</v>
      </c>
      <c r="F11" s="21">
        <v>38986</v>
      </c>
      <c r="G11" s="19">
        <v>68986</v>
      </c>
      <c r="H11" s="20">
        <v>68986</v>
      </c>
      <c r="I11" s="22">
        <v>15191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11762808</v>
      </c>
      <c r="D12" s="31">
        <f t="shared" ref="D12:L12" si="0">SUM(D6:D11)</f>
        <v>16424208</v>
      </c>
      <c r="E12" s="32">
        <f t="shared" si="0"/>
        <v>12824701</v>
      </c>
      <c r="F12" s="33">
        <f t="shared" si="0"/>
        <v>15384684</v>
      </c>
      <c r="G12" s="31">
        <f t="shared" si="0"/>
        <v>15414684</v>
      </c>
      <c r="H12" s="32">
        <f t="shared" si="0"/>
        <v>15414684</v>
      </c>
      <c r="I12" s="34">
        <f t="shared" si="0"/>
        <v>-7782318</v>
      </c>
      <c r="J12" s="35">
        <f t="shared" si="0"/>
        <v>20977689</v>
      </c>
      <c r="K12" s="31">
        <f t="shared" si="0"/>
        <v>22891781</v>
      </c>
      <c r="L12" s="32">
        <f t="shared" si="0"/>
        <v>25015819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12928916</v>
      </c>
      <c r="D19" s="19">
        <v>11542823</v>
      </c>
      <c r="E19" s="20">
        <v>10399189</v>
      </c>
      <c r="F19" s="21">
        <v>10338311</v>
      </c>
      <c r="G19" s="19">
        <v>10822311</v>
      </c>
      <c r="H19" s="20">
        <v>10822311</v>
      </c>
      <c r="I19" s="22">
        <v>-362251</v>
      </c>
      <c r="J19" s="23">
        <v>8923418</v>
      </c>
      <c r="K19" s="19">
        <v>8492418</v>
      </c>
      <c r="L19" s="20">
        <v>9852418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404759</v>
      </c>
      <c r="D22" s="19">
        <v>1021107</v>
      </c>
      <c r="E22" s="20">
        <v>816390</v>
      </c>
      <c r="F22" s="21">
        <v>1021107</v>
      </c>
      <c r="G22" s="19">
        <v>1021107</v>
      </c>
      <c r="H22" s="20">
        <v>1021107</v>
      </c>
      <c r="I22" s="22">
        <v>-113456</v>
      </c>
      <c r="J22" s="23">
        <v>4171190</v>
      </c>
      <c r="K22" s="19">
        <v>4588309</v>
      </c>
      <c r="L22" s="20">
        <v>2366372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13333675</v>
      </c>
      <c r="D24" s="38">
        <f t="shared" ref="D24:L24" si="1">SUM(D15:D23)</f>
        <v>12563930</v>
      </c>
      <c r="E24" s="39">
        <f t="shared" si="1"/>
        <v>11215579</v>
      </c>
      <c r="F24" s="40">
        <f t="shared" si="1"/>
        <v>11359418</v>
      </c>
      <c r="G24" s="38">
        <f t="shared" si="1"/>
        <v>11843418</v>
      </c>
      <c r="H24" s="39">
        <f t="shared" si="1"/>
        <v>11843418</v>
      </c>
      <c r="I24" s="41">
        <f t="shared" si="1"/>
        <v>-475707</v>
      </c>
      <c r="J24" s="42">
        <f t="shared" si="1"/>
        <v>13094608</v>
      </c>
      <c r="K24" s="38">
        <f t="shared" si="1"/>
        <v>13080727</v>
      </c>
      <c r="L24" s="39">
        <f t="shared" si="1"/>
        <v>12218790</v>
      </c>
    </row>
    <row r="25" spans="1:12" ht="13.5" x14ac:dyDescent="0.25">
      <c r="A25" s="29" t="s">
        <v>41</v>
      </c>
      <c r="B25" s="30" t="s">
        <v>19</v>
      </c>
      <c r="C25" s="31">
        <f>+C12+C24</f>
        <v>25096483</v>
      </c>
      <c r="D25" s="31">
        <f t="shared" ref="D25:L25" si="2">+D12+D24</f>
        <v>28988138</v>
      </c>
      <c r="E25" s="32">
        <f t="shared" si="2"/>
        <v>24040280</v>
      </c>
      <c r="F25" s="33">
        <f t="shared" si="2"/>
        <v>26744102</v>
      </c>
      <c r="G25" s="31">
        <f t="shared" si="2"/>
        <v>27258102</v>
      </c>
      <c r="H25" s="32">
        <f t="shared" si="2"/>
        <v>27258102</v>
      </c>
      <c r="I25" s="34">
        <f t="shared" si="2"/>
        <v>-8258025</v>
      </c>
      <c r="J25" s="35">
        <f t="shared" si="2"/>
        <v>34072297</v>
      </c>
      <c r="K25" s="31">
        <f t="shared" si="2"/>
        <v>35972508</v>
      </c>
      <c r="L25" s="32">
        <f t="shared" si="2"/>
        <v>37234609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232688</v>
      </c>
      <c r="E30" s="20">
        <v>104910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13422208</v>
      </c>
      <c r="D32" s="19">
        <v>17424361</v>
      </c>
      <c r="E32" s="20">
        <v>18338570</v>
      </c>
      <c r="F32" s="21">
        <v>14813696</v>
      </c>
      <c r="G32" s="19">
        <v>-61422185</v>
      </c>
      <c r="H32" s="20">
        <v>-61422185</v>
      </c>
      <c r="I32" s="22">
        <v>-2882895</v>
      </c>
      <c r="J32" s="23">
        <v>-63989579</v>
      </c>
      <c r="K32" s="19">
        <v>-86888537</v>
      </c>
      <c r="L32" s="20">
        <v>-95577391</v>
      </c>
    </row>
    <row r="33" spans="1:12" ht="13.5" x14ac:dyDescent="0.25">
      <c r="A33" s="24" t="s">
        <v>49</v>
      </c>
      <c r="B33" s="18" t="s">
        <v>19</v>
      </c>
      <c r="C33" s="19">
        <v>2032276</v>
      </c>
      <c r="D33" s="19">
        <v>157111</v>
      </c>
      <c r="E33" s="20">
        <v>371984</v>
      </c>
      <c r="F33" s="21">
        <v>157111</v>
      </c>
      <c r="G33" s="19">
        <v>0</v>
      </c>
      <c r="H33" s="20">
        <v>0</v>
      </c>
      <c r="I33" s="22">
        <v>0</v>
      </c>
      <c r="J33" s="23">
        <v>371984</v>
      </c>
      <c r="K33" s="19">
        <v>409182</v>
      </c>
      <c r="L33" s="20">
        <v>450101</v>
      </c>
    </row>
    <row r="34" spans="1:12" ht="13.5" x14ac:dyDescent="0.25">
      <c r="A34" s="29" t="s">
        <v>50</v>
      </c>
      <c r="B34" s="30" t="s">
        <v>19</v>
      </c>
      <c r="C34" s="31">
        <f>SUM(C29:C33)</f>
        <v>15454484</v>
      </c>
      <c r="D34" s="31">
        <f t="shared" ref="D34:L34" si="3">SUM(D29:D33)</f>
        <v>17814160</v>
      </c>
      <c r="E34" s="32">
        <f t="shared" si="3"/>
        <v>18815464</v>
      </c>
      <c r="F34" s="33">
        <f t="shared" si="3"/>
        <v>14970807</v>
      </c>
      <c r="G34" s="31">
        <f t="shared" si="3"/>
        <v>-61422185</v>
      </c>
      <c r="H34" s="32">
        <f t="shared" si="3"/>
        <v>-61422185</v>
      </c>
      <c r="I34" s="34">
        <f t="shared" si="3"/>
        <v>-2882895</v>
      </c>
      <c r="J34" s="35">
        <f t="shared" si="3"/>
        <v>-63617595</v>
      </c>
      <c r="K34" s="31">
        <f t="shared" si="3"/>
        <v>-86479355</v>
      </c>
      <c r="L34" s="32">
        <f t="shared" si="3"/>
        <v>-95127290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545637</v>
      </c>
      <c r="D37" s="19">
        <v>104910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1919418</v>
      </c>
      <c r="E38" s="20">
        <v>2284939</v>
      </c>
      <c r="F38" s="21">
        <v>1919418</v>
      </c>
      <c r="G38" s="19">
        <v>0</v>
      </c>
      <c r="H38" s="20">
        <v>0</v>
      </c>
      <c r="I38" s="22">
        <v>0</v>
      </c>
      <c r="J38" s="23">
        <v>2284939</v>
      </c>
      <c r="K38" s="19">
        <v>2513433</v>
      </c>
      <c r="L38" s="20">
        <v>2764776</v>
      </c>
    </row>
    <row r="39" spans="1:12" ht="13.5" x14ac:dyDescent="0.25">
      <c r="A39" s="29" t="s">
        <v>53</v>
      </c>
      <c r="B39" s="37" t="s">
        <v>19</v>
      </c>
      <c r="C39" s="31">
        <f>SUM(C37:C38)</f>
        <v>545637</v>
      </c>
      <c r="D39" s="38">
        <f t="shared" ref="D39:L39" si="4">SUM(D37:D38)</f>
        <v>2024328</v>
      </c>
      <c r="E39" s="39">
        <f t="shared" si="4"/>
        <v>2284939</v>
      </c>
      <c r="F39" s="40">
        <f t="shared" si="4"/>
        <v>1919418</v>
      </c>
      <c r="G39" s="38">
        <f t="shared" si="4"/>
        <v>0</v>
      </c>
      <c r="H39" s="39">
        <f t="shared" si="4"/>
        <v>0</v>
      </c>
      <c r="I39" s="40">
        <f t="shared" si="4"/>
        <v>0</v>
      </c>
      <c r="J39" s="42">
        <f t="shared" si="4"/>
        <v>2284939</v>
      </c>
      <c r="K39" s="38">
        <f t="shared" si="4"/>
        <v>2513433</v>
      </c>
      <c r="L39" s="39">
        <f t="shared" si="4"/>
        <v>2764776</v>
      </c>
    </row>
    <row r="40" spans="1:12" ht="13.5" x14ac:dyDescent="0.25">
      <c r="A40" s="29" t="s">
        <v>54</v>
      </c>
      <c r="B40" s="30" t="s">
        <v>19</v>
      </c>
      <c r="C40" s="31">
        <f>+C34+C39</f>
        <v>16000121</v>
      </c>
      <c r="D40" s="31">
        <f t="shared" ref="D40:L40" si="5">+D34+D39</f>
        <v>19838488</v>
      </c>
      <c r="E40" s="32">
        <f t="shared" si="5"/>
        <v>21100403</v>
      </c>
      <c r="F40" s="33">
        <f t="shared" si="5"/>
        <v>16890225</v>
      </c>
      <c r="G40" s="31">
        <f t="shared" si="5"/>
        <v>-61422185</v>
      </c>
      <c r="H40" s="32">
        <f t="shared" si="5"/>
        <v>-61422185</v>
      </c>
      <c r="I40" s="34">
        <f t="shared" si="5"/>
        <v>-2882895</v>
      </c>
      <c r="J40" s="35">
        <f t="shared" si="5"/>
        <v>-61332656</v>
      </c>
      <c r="K40" s="31">
        <f t="shared" si="5"/>
        <v>-83965922</v>
      </c>
      <c r="L40" s="32">
        <f t="shared" si="5"/>
        <v>-92362514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9096362</v>
      </c>
      <c r="D42" s="46">
        <f t="shared" ref="D42:L42" si="6">+D25-D40</f>
        <v>9149650</v>
      </c>
      <c r="E42" s="47">
        <f t="shared" si="6"/>
        <v>2939877</v>
      </c>
      <c r="F42" s="48">
        <f t="shared" si="6"/>
        <v>9853877</v>
      </c>
      <c r="G42" s="46">
        <f t="shared" si="6"/>
        <v>88680287</v>
      </c>
      <c r="H42" s="47">
        <f t="shared" si="6"/>
        <v>88680287</v>
      </c>
      <c r="I42" s="49">
        <f t="shared" si="6"/>
        <v>-5375130</v>
      </c>
      <c r="J42" s="50">
        <f t="shared" si="6"/>
        <v>95404953</v>
      </c>
      <c r="K42" s="46">
        <f t="shared" si="6"/>
        <v>119938430</v>
      </c>
      <c r="L42" s="47">
        <f t="shared" si="6"/>
        <v>129597123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2145467</v>
      </c>
      <c r="D45" s="19">
        <v>9015673</v>
      </c>
      <c r="E45" s="20">
        <v>9149653</v>
      </c>
      <c r="F45" s="21">
        <v>9367879</v>
      </c>
      <c r="G45" s="19">
        <v>87710207</v>
      </c>
      <c r="H45" s="20">
        <v>87710207</v>
      </c>
      <c r="I45" s="22">
        <v>-7870141</v>
      </c>
      <c r="J45" s="23">
        <v>95404953</v>
      </c>
      <c r="K45" s="19">
        <v>119938430</v>
      </c>
      <c r="L45" s="20">
        <v>129597123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2145467</v>
      </c>
      <c r="D48" s="53">
        <f t="shared" ref="D48:L48" si="7">SUM(D45:D47)</f>
        <v>9015673</v>
      </c>
      <c r="E48" s="54">
        <f t="shared" si="7"/>
        <v>9149653</v>
      </c>
      <c r="F48" s="55">
        <f t="shared" si="7"/>
        <v>9367879</v>
      </c>
      <c r="G48" s="53">
        <f t="shared" si="7"/>
        <v>87710207</v>
      </c>
      <c r="H48" s="54">
        <f t="shared" si="7"/>
        <v>87710207</v>
      </c>
      <c r="I48" s="56">
        <f t="shared" si="7"/>
        <v>-7870141</v>
      </c>
      <c r="J48" s="57">
        <f t="shared" si="7"/>
        <v>95404953</v>
      </c>
      <c r="K48" s="53">
        <f t="shared" si="7"/>
        <v>119938430</v>
      </c>
      <c r="L48" s="54">
        <f t="shared" si="7"/>
        <v>129597123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454454</v>
      </c>
      <c r="G6" s="19">
        <v>454454</v>
      </c>
      <c r="H6" s="20">
        <v>454454</v>
      </c>
      <c r="I6" s="22">
        <v>39810396</v>
      </c>
      <c r="J6" s="23">
        <v>-48025266</v>
      </c>
      <c r="K6" s="19">
        <v>-46978420</v>
      </c>
      <c r="L6" s="20">
        <v>-51310050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0</v>
      </c>
      <c r="E8" s="20">
        <v>0</v>
      </c>
      <c r="F8" s="21">
        <v>1150161571</v>
      </c>
      <c r="G8" s="19">
        <v>1150161571</v>
      </c>
      <c r="H8" s="20">
        <v>1150161571</v>
      </c>
      <c r="I8" s="22">
        <v>147676326</v>
      </c>
      <c r="J8" s="23">
        <v>109750232</v>
      </c>
      <c r="K8" s="19">
        <v>108904860</v>
      </c>
      <c r="L8" s="20">
        <v>107655962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0</v>
      </c>
      <c r="E9" s="20">
        <v>0</v>
      </c>
      <c r="F9" s="21">
        <v>7842990</v>
      </c>
      <c r="G9" s="19">
        <v>7842990</v>
      </c>
      <c r="H9" s="20">
        <v>7842990</v>
      </c>
      <c r="I9" s="22">
        <v>370676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539121</v>
      </c>
      <c r="G11" s="19">
        <v>539121</v>
      </c>
      <c r="H11" s="20">
        <v>539121</v>
      </c>
      <c r="I11" s="22">
        <v>-97236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0</v>
      </c>
      <c r="E12" s="32">
        <f t="shared" si="0"/>
        <v>0</v>
      </c>
      <c r="F12" s="33">
        <f t="shared" si="0"/>
        <v>1158998136</v>
      </c>
      <c r="G12" s="31">
        <f t="shared" si="0"/>
        <v>1158998136</v>
      </c>
      <c r="H12" s="32">
        <f t="shared" si="0"/>
        <v>1158998136</v>
      </c>
      <c r="I12" s="34">
        <f t="shared" si="0"/>
        <v>187760162</v>
      </c>
      <c r="J12" s="35">
        <f t="shared" si="0"/>
        <v>61724966</v>
      </c>
      <c r="K12" s="31">
        <f t="shared" si="0"/>
        <v>61926440</v>
      </c>
      <c r="L12" s="32">
        <f t="shared" si="0"/>
        <v>56345912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17618423</v>
      </c>
      <c r="G17" s="19">
        <v>17618423</v>
      </c>
      <c r="H17" s="20">
        <v>17618423</v>
      </c>
      <c r="I17" s="22">
        <v>0</v>
      </c>
      <c r="J17" s="23">
        <v>17387611</v>
      </c>
      <c r="K17" s="19">
        <v>17900800</v>
      </c>
      <c r="L17" s="20">
        <v>18512000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0</v>
      </c>
      <c r="E19" s="20">
        <v>0</v>
      </c>
      <c r="F19" s="21">
        <v>854752481</v>
      </c>
      <c r="G19" s="19">
        <v>857052481</v>
      </c>
      <c r="H19" s="20">
        <v>857052481</v>
      </c>
      <c r="I19" s="22">
        <v>2808352</v>
      </c>
      <c r="J19" s="23">
        <v>670818279</v>
      </c>
      <c r="K19" s="19">
        <v>688749824</v>
      </c>
      <c r="L19" s="20">
        <v>707043967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15430</v>
      </c>
      <c r="G23" s="26">
        <v>15430</v>
      </c>
      <c r="H23" s="27">
        <v>15430</v>
      </c>
      <c r="I23" s="21">
        <v>0</v>
      </c>
      <c r="J23" s="28">
        <v>201236</v>
      </c>
      <c r="K23" s="26">
        <v>260500</v>
      </c>
      <c r="L23" s="27">
        <v>301560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0</v>
      </c>
      <c r="E24" s="39">
        <f t="shared" si="1"/>
        <v>0</v>
      </c>
      <c r="F24" s="40">
        <f t="shared" si="1"/>
        <v>872386334</v>
      </c>
      <c r="G24" s="38">
        <f t="shared" si="1"/>
        <v>874686334</v>
      </c>
      <c r="H24" s="39">
        <f t="shared" si="1"/>
        <v>874686334</v>
      </c>
      <c r="I24" s="41">
        <f t="shared" si="1"/>
        <v>2808352</v>
      </c>
      <c r="J24" s="42">
        <f t="shared" si="1"/>
        <v>688407126</v>
      </c>
      <c r="K24" s="38">
        <f t="shared" si="1"/>
        <v>706911124</v>
      </c>
      <c r="L24" s="39">
        <f t="shared" si="1"/>
        <v>725857527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0</v>
      </c>
      <c r="E25" s="32">
        <f t="shared" si="2"/>
        <v>0</v>
      </c>
      <c r="F25" s="33">
        <f t="shared" si="2"/>
        <v>2031384470</v>
      </c>
      <c r="G25" s="31">
        <f t="shared" si="2"/>
        <v>2033684470</v>
      </c>
      <c r="H25" s="32">
        <f t="shared" si="2"/>
        <v>2033684470</v>
      </c>
      <c r="I25" s="34">
        <f t="shared" si="2"/>
        <v>190568514</v>
      </c>
      <c r="J25" s="35">
        <f t="shared" si="2"/>
        <v>750132092</v>
      </c>
      <c r="K25" s="31">
        <f t="shared" si="2"/>
        <v>768837564</v>
      </c>
      <c r="L25" s="32">
        <f t="shared" si="2"/>
        <v>782203439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680788</v>
      </c>
      <c r="G30" s="19">
        <v>680788</v>
      </c>
      <c r="H30" s="20">
        <v>680788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1191388</v>
      </c>
      <c r="G31" s="19">
        <v>1191388</v>
      </c>
      <c r="H31" s="20">
        <v>1191388</v>
      </c>
      <c r="I31" s="22">
        <v>186861</v>
      </c>
      <c r="J31" s="23">
        <v>355153</v>
      </c>
      <c r="K31" s="19">
        <v>461520</v>
      </c>
      <c r="L31" s="20">
        <v>499800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0</v>
      </c>
      <c r="E32" s="20">
        <v>0</v>
      </c>
      <c r="F32" s="21">
        <v>145986096</v>
      </c>
      <c r="G32" s="19">
        <v>12807096</v>
      </c>
      <c r="H32" s="20">
        <v>12807096</v>
      </c>
      <c r="I32" s="22">
        <v>12207605</v>
      </c>
      <c r="J32" s="23">
        <v>295927442</v>
      </c>
      <c r="K32" s="19">
        <v>195000000</v>
      </c>
      <c r="L32" s="20">
        <v>145000000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175523</v>
      </c>
      <c r="G33" s="19">
        <v>175523</v>
      </c>
      <c r="H33" s="20">
        <v>175523</v>
      </c>
      <c r="I33" s="22">
        <v>0</v>
      </c>
      <c r="J33" s="23">
        <v>23930182</v>
      </c>
      <c r="K33" s="19">
        <v>23930182</v>
      </c>
      <c r="L33" s="20">
        <v>23930182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0</v>
      </c>
      <c r="E34" s="32">
        <f t="shared" si="3"/>
        <v>0</v>
      </c>
      <c r="F34" s="33">
        <f t="shared" si="3"/>
        <v>148033795</v>
      </c>
      <c r="G34" s="31">
        <f t="shared" si="3"/>
        <v>14854795</v>
      </c>
      <c r="H34" s="32">
        <f t="shared" si="3"/>
        <v>14854795</v>
      </c>
      <c r="I34" s="34">
        <f t="shared" si="3"/>
        <v>12394466</v>
      </c>
      <c r="J34" s="35">
        <f t="shared" si="3"/>
        <v>320212777</v>
      </c>
      <c r="K34" s="31">
        <f t="shared" si="3"/>
        <v>219391702</v>
      </c>
      <c r="L34" s="32">
        <f t="shared" si="3"/>
        <v>169429982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2393523</v>
      </c>
      <c r="G37" s="19">
        <v>2393523</v>
      </c>
      <c r="H37" s="20">
        <v>2393523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34879212</v>
      </c>
      <c r="G38" s="19">
        <v>34879212</v>
      </c>
      <c r="H38" s="20">
        <v>34879212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37272735</v>
      </c>
      <c r="G39" s="38">
        <f t="shared" si="4"/>
        <v>37272735</v>
      </c>
      <c r="H39" s="39">
        <f t="shared" si="4"/>
        <v>37272735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0</v>
      </c>
      <c r="E40" s="32">
        <f t="shared" si="5"/>
        <v>0</v>
      </c>
      <c r="F40" s="33">
        <f t="shared" si="5"/>
        <v>185306530</v>
      </c>
      <c r="G40" s="31">
        <f t="shared" si="5"/>
        <v>52127530</v>
      </c>
      <c r="H40" s="32">
        <f t="shared" si="5"/>
        <v>52127530</v>
      </c>
      <c r="I40" s="34">
        <f t="shared" si="5"/>
        <v>12394466</v>
      </c>
      <c r="J40" s="35">
        <f t="shared" si="5"/>
        <v>320212777</v>
      </c>
      <c r="K40" s="31">
        <f t="shared" si="5"/>
        <v>219391702</v>
      </c>
      <c r="L40" s="32">
        <f t="shared" si="5"/>
        <v>169429982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0</v>
      </c>
      <c r="E42" s="47">
        <f t="shared" si="6"/>
        <v>0</v>
      </c>
      <c r="F42" s="48">
        <f t="shared" si="6"/>
        <v>1846077940</v>
      </c>
      <c r="G42" s="46">
        <f t="shared" si="6"/>
        <v>1981556940</v>
      </c>
      <c r="H42" s="47">
        <f t="shared" si="6"/>
        <v>1981556940</v>
      </c>
      <c r="I42" s="49">
        <f t="shared" si="6"/>
        <v>178174048</v>
      </c>
      <c r="J42" s="50">
        <f t="shared" si="6"/>
        <v>429919315</v>
      </c>
      <c r="K42" s="46">
        <f t="shared" si="6"/>
        <v>549445862</v>
      </c>
      <c r="L42" s="47">
        <f t="shared" si="6"/>
        <v>612773457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0</v>
      </c>
      <c r="E45" s="20">
        <v>0</v>
      </c>
      <c r="F45" s="21">
        <v>1681884061</v>
      </c>
      <c r="G45" s="19">
        <v>1824248251</v>
      </c>
      <c r="H45" s="20">
        <v>1824248251</v>
      </c>
      <c r="I45" s="22">
        <v>-20943358</v>
      </c>
      <c r="J45" s="23">
        <v>429919315</v>
      </c>
      <c r="K45" s="19">
        <v>549445862</v>
      </c>
      <c r="L45" s="20">
        <v>612773457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167669985</v>
      </c>
      <c r="G46" s="19">
        <v>167669985</v>
      </c>
      <c r="H46" s="20">
        <v>167669985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0</v>
      </c>
      <c r="E48" s="54">
        <f t="shared" si="7"/>
        <v>0</v>
      </c>
      <c r="F48" s="55">
        <f t="shared" si="7"/>
        <v>1849554046</v>
      </c>
      <c r="G48" s="53">
        <f t="shared" si="7"/>
        <v>1991918236</v>
      </c>
      <c r="H48" s="54">
        <f t="shared" si="7"/>
        <v>1991918236</v>
      </c>
      <c r="I48" s="56">
        <f t="shared" si="7"/>
        <v>-20943358</v>
      </c>
      <c r="J48" s="57">
        <f t="shared" si="7"/>
        <v>429919315</v>
      </c>
      <c r="K48" s="53">
        <f t="shared" si="7"/>
        <v>549445862</v>
      </c>
      <c r="L48" s="54">
        <f t="shared" si="7"/>
        <v>612773457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25070</v>
      </c>
      <c r="D6" s="19">
        <v>-123999885</v>
      </c>
      <c r="E6" s="20">
        <v>-123999885</v>
      </c>
      <c r="F6" s="21">
        <v>2516478</v>
      </c>
      <c r="G6" s="19">
        <v>3977661</v>
      </c>
      <c r="H6" s="20">
        <v>3977661</v>
      </c>
      <c r="I6" s="22">
        <v>-87433899</v>
      </c>
      <c r="J6" s="23">
        <v>13015550</v>
      </c>
      <c r="K6" s="19">
        <v>8939022</v>
      </c>
      <c r="L6" s="20">
        <v>8939022</v>
      </c>
    </row>
    <row r="7" spans="1:12" ht="13.5" x14ac:dyDescent="0.25">
      <c r="A7" s="24" t="s">
        <v>22</v>
      </c>
      <c r="B7" s="18" t="s">
        <v>9</v>
      </c>
      <c r="C7" s="19">
        <v>-7300191</v>
      </c>
      <c r="D7" s="19">
        <v>27564269</v>
      </c>
      <c r="E7" s="20">
        <v>27564269</v>
      </c>
      <c r="F7" s="21">
        <v>2291653</v>
      </c>
      <c r="G7" s="19">
        <v>2291653</v>
      </c>
      <c r="H7" s="20">
        <v>2291653</v>
      </c>
      <c r="I7" s="22">
        <v>-24661667</v>
      </c>
      <c r="J7" s="23">
        <v>2534953</v>
      </c>
      <c r="K7" s="19">
        <v>2803659</v>
      </c>
      <c r="L7" s="20">
        <v>2803659</v>
      </c>
    </row>
    <row r="8" spans="1:12" ht="13.5" x14ac:dyDescent="0.25">
      <c r="A8" s="24" t="s">
        <v>23</v>
      </c>
      <c r="B8" s="18" t="s">
        <v>9</v>
      </c>
      <c r="C8" s="19">
        <v>45501</v>
      </c>
      <c r="D8" s="19">
        <v>87616790</v>
      </c>
      <c r="E8" s="20">
        <v>87616790</v>
      </c>
      <c r="F8" s="21">
        <v>17036075</v>
      </c>
      <c r="G8" s="19">
        <v>17036075</v>
      </c>
      <c r="H8" s="20">
        <v>17036075</v>
      </c>
      <c r="I8" s="22">
        <v>44125065</v>
      </c>
      <c r="J8" s="23">
        <v>18058240</v>
      </c>
      <c r="K8" s="19">
        <v>18058240</v>
      </c>
      <c r="L8" s="20">
        <v>18058240</v>
      </c>
    </row>
    <row r="9" spans="1:12" ht="13.5" x14ac:dyDescent="0.25">
      <c r="A9" s="24" t="s">
        <v>24</v>
      </c>
      <c r="B9" s="18" t="s">
        <v>19</v>
      </c>
      <c r="C9" s="19">
        <v>-2044893</v>
      </c>
      <c r="D9" s="19">
        <v>124531279</v>
      </c>
      <c r="E9" s="20">
        <v>124531279</v>
      </c>
      <c r="F9" s="21">
        <v>24470406</v>
      </c>
      <c r="G9" s="19">
        <v>24470406</v>
      </c>
      <c r="H9" s="20">
        <v>24470406</v>
      </c>
      <c r="I9" s="22">
        <v>12275205</v>
      </c>
      <c r="J9" s="23">
        <v>25938630</v>
      </c>
      <c r="K9" s="19">
        <v>25938630</v>
      </c>
      <c r="L9" s="20">
        <v>25938630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-179068</v>
      </c>
      <c r="E10" s="20">
        <v>-179068</v>
      </c>
      <c r="F10" s="25">
        <v>40970</v>
      </c>
      <c r="G10" s="26">
        <v>40970</v>
      </c>
      <c r="H10" s="27">
        <v>40970</v>
      </c>
      <c r="I10" s="22">
        <v>0</v>
      </c>
      <c r="J10" s="28">
        <v>43428</v>
      </c>
      <c r="K10" s="26">
        <v>43428</v>
      </c>
      <c r="L10" s="27">
        <v>43428</v>
      </c>
    </row>
    <row r="11" spans="1:12" ht="13.5" x14ac:dyDescent="0.25">
      <c r="A11" s="24" t="s">
        <v>26</v>
      </c>
      <c r="B11" s="18" t="s">
        <v>27</v>
      </c>
      <c r="C11" s="19">
        <v>19550</v>
      </c>
      <c r="D11" s="19">
        <v>78637</v>
      </c>
      <c r="E11" s="20">
        <v>78637</v>
      </c>
      <c r="F11" s="21">
        <v>293318</v>
      </c>
      <c r="G11" s="19">
        <v>293318</v>
      </c>
      <c r="H11" s="20">
        <v>293318</v>
      </c>
      <c r="I11" s="22">
        <v>0</v>
      </c>
      <c r="J11" s="23">
        <v>4310917</v>
      </c>
      <c r="K11" s="19">
        <v>4530917</v>
      </c>
      <c r="L11" s="20">
        <v>4763017</v>
      </c>
    </row>
    <row r="12" spans="1:12" ht="13.5" x14ac:dyDescent="0.25">
      <c r="A12" s="29" t="s">
        <v>28</v>
      </c>
      <c r="B12" s="30" t="s">
        <v>19</v>
      </c>
      <c r="C12" s="31">
        <f>SUM(C6:C11)</f>
        <v>-9254963</v>
      </c>
      <c r="D12" s="31">
        <f t="shared" ref="D12:L12" si="0">SUM(D6:D11)</f>
        <v>115612022</v>
      </c>
      <c r="E12" s="32">
        <f t="shared" si="0"/>
        <v>115612022</v>
      </c>
      <c r="F12" s="33">
        <f t="shared" si="0"/>
        <v>46648900</v>
      </c>
      <c r="G12" s="31">
        <f t="shared" si="0"/>
        <v>48110083</v>
      </c>
      <c r="H12" s="32">
        <f t="shared" si="0"/>
        <v>48110083</v>
      </c>
      <c r="I12" s="34">
        <f t="shared" si="0"/>
        <v>-55695296</v>
      </c>
      <c r="J12" s="35">
        <f t="shared" si="0"/>
        <v>63901718</v>
      </c>
      <c r="K12" s="31">
        <f t="shared" si="0"/>
        <v>60313896</v>
      </c>
      <c r="L12" s="32">
        <f t="shared" si="0"/>
        <v>60545996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81457</v>
      </c>
      <c r="E16" s="20">
        <v>81457</v>
      </c>
      <c r="F16" s="25">
        <v>139479</v>
      </c>
      <c r="G16" s="26">
        <v>139479</v>
      </c>
      <c r="H16" s="27">
        <v>139479</v>
      </c>
      <c r="I16" s="22">
        <v>0</v>
      </c>
      <c r="J16" s="28">
        <v>147848</v>
      </c>
      <c r="K16" s="26">
        <v>147848</v>
      </c>
      <c r="L16" s="27">
        <v>147848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2344107</v>
      </c>
      <c r="E17" s="20">
        <v>2344107</v>
      </c>
      <c r="F17" s="21">
        <v>2933250</v>
      </c>
      <c r="G17" s="19">
        <v>2933250</v>
      </c>
      <c r="H17" s="20">
        <v>2933250</v>
      </c>
      <c r="I17" s="22">
        <v>0</v>
      </c>
      <c r="J17" s="23">
        <v>3109245</v>
      </c>
      <c r="K17" s="19">
        <v>3109245</v>
      </c>
      <c r="L17" s="20">
        <v>3109245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4159914</v>
      </c>
      <c r="D19" s="19">
        <v>1042013514</v>
      </c>
      <c r="E19" s="20">
        <v>1042013514</v>
      </c>
      <c r="F19" s="21">
        <v>781928141</v>
      </c>
      <c r="G19" s="19">
        <v>781128141</v>
      </c>
      <c r="H19" s="20">
        <v>781128141</v>
      </c>
      <c r="I19" s="22">
        <v>55026405</v>
      </c>
      <c r="J19" s="23">
        <v>804355417</v>
      </c>
      <c r="K19" s="19">
        <v>760779536</v>
      </c>
      <c r="L19" s="20">
        <v>740376014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2626362</v>
      </c>
      <c r="G21" s="19">
        <v>2626362</v>
      </c>
      <c r="H21" s="20">
        <v>2626362</v>
      </c>
      <c r="I21" s="22">
        <v>0</v>
      </c>
      <c r="J21" s="23">
        <v>2783944</v>
      </c>
      <c r="K21" s="19">
        <v>2783944</v>
      </c>
      <c r="L21" s="20">
        <v>2783944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1</v>
      </c>
      <c r="E22" s="20">
        <v>1</v>
      </c>
      <c r="F22" s="21">
        <v>926</v>
      </c>
      <c r="G22" s="19">
        <v>926</v>
      </c>
      <c r="H22" s="20">
        <v>926</v>
      </c>
      <c r="I22" s="22">
        <v>0</v>
      </c>
      <c r="J22" s="23">
        <v>982</v>
      </c>
      <c r="K22" s="19">
        <v>982</v>
      </c>
      <c r="L22" s="20">
        <v>982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37000</v>
      </c>
      <c r="E23" s="20">
        <v>37000</v>
      </c>
      <c r="F23" s="25">
        <v>39220</v>
      </c>
      <c r="G23" s="26">
        <v>39220</v>
      </c>
      <c r="H23" s="27">
        <v>39220</v>
      </c>
      <c r="I23" s="21">
        <v>0</v>
      </c>
      <c r="J23" s="28">
        <v>41573</v>
      </c>
      <c r="K23" s="26">
        <v>41573</v>
      </c>
      <c r="L23" s="27">
        <v>41573</v>
      </c>
    </row>
    <row r="24" spans="1:12" ht="13.5" x14ac:dyDescent="0.25">
      <c r="A24" s="29" t="s">
        <v>40</v>
      </c>
      <c r="B24" s="37" t="s">
        <v>19</v>
      </c>
      <c r="C24" s="31">
        <f>SUM(C15:C23)</f>
        <v>4159914</v>
      </c>
      <c r="D24" s="38">
        <f t="shared" ref="D24:L24" si="1">SUM(D15:D23)</f>
        <v>1044476079</v>
      </c>
      <c r="E24" s="39">
        <f t="shared" si="1"/>
        <v>1044476079</v>
      </c>
      <c r="F24" s="40">
        <f t="shared" si="1"/>
        <v>787667378</v>
      </c>
      <c r="G24" s="38">
        <f t="shared" si="1"/>
        <v>786867378</v>
      </c>
      <c r="H24" s="39">
        <f t="shared" si="1"/>
        <v>786867378</v>
      </c>
      <c r="I24" s="41">
        <f t="shared" si="1"/>
        <v>55026405</v>
      </c>
      <c r="J24" s="42">
        <f t="shared" si="1"/>
        <v>810439009</v>
      </c>
      <c r="K24" s="38">
        <f t="shared" si="1"/>
        <v>766863128</v>
      </c>
      <c r="L24" s="39">
        <f t="shared" si="1"/>
        <v>746459606</v>
      </c>
    </row>
    <row r="25" spans="1:12" ht="13.5" x14ac:dyDescent="0.25">
      <c r="A25" s="29" t="s">
        <v>41</v>
      </c>
      <c r="B25" s="30" t="s">
        <v>19</v>
      </c>
      <c r="C25" s="31">
        <f>+C12+C24</f>
        <v>-5095049</v>
      </c>
      <c r="D25" s="31">
        <f t="shared" ref="D25:L25" si="2">+D12+D24</f>
        <v>1160088101</v>
      </c>
      <c r="E25" s="32">
        <f t="shared" si="2"/>
        <v>1160088101</v>
      </c>
      <c r="F25" s="33">
        <f t="shared" si="2"/>
        <v>834316278</v>
      </c>
      <c r="G25" s="31">
        <f t="shared" si="2"/>
        <v>834977461</v>
      </c>
      <c r="H25" s="32">
        <f t="shared" si="2"/>
        <v>834977461</v>
      </c>
      <c r="I25" s="34">
        <f t="shared" si="2"/>
        <v>-668891</v>
      </c>
      <c r="J25" s="35">
        <f t="shared" si="2"/>
        <v>874340727</v>
      </c>
      <c r="K25" s="31">
        <f t="shared" si="2"/>
        <v>827177024</v>
      </c>
      <c r="L25" s="32">
        <f t="shared" si="2"/>
        <v>807005602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98387</v>
      </c>
      <c r="G30" s="19">
        <v>98387</v>
      </c>
      <c r="H30" s="20">
        <v>98387</v>
      </c>
      <c r="I30" s="22">
        <v>0</v>
      </c>
      <c r="J30" s="23">
        <v>104290</v>
      </c>
      <c r="K30" s="19">
        <v>104290</v>
      </c>
      <c r="L30" s="20">
        <v>104290</v>
      </c>
    </row>
    <row r="31" spans="1:12" ht="13.5" x14ac:dyDescent="0.25">
      <c r="A31" s="24" t="s">
        <v>47</v>
      </c>
      <c r="B31" s="18" t="s">
        <v>19</v>
      </c>
      <c r="C31" s="19">
        <v>1517</v>
      </c>
      <c r="D31" s="19">
        <v>592776</v>
      </c>
      <c r="E31" s="20">
        <v>592776</v>
      </c>
      <c r="F31" s="21">
        <v>602094</v>
      </c>
      <c r="G31" s="19">
        <v>602094</v>
      </c>
      <c r="H31" s="20">
        <v>602094</v>
      </c>
      <c r="I31" s="22">
        <v>-22868</v>
      </c>
      <c r="J31" s="23">
        <v>638219</v>
      </c>
      <c r="K31" s="19">
        <v>638219</v>
      </c>
      <c r="L31" s="20">
        <v>638219</v>
      </c>
    </row>
    <row r="32" spans="1:12" ht="13.5" x14ac:dyDescent="0.25">
      <c r="A32" s="24" t="s">
        <v>48</v>
      </c>
      <c r="B32" s="18" t="s">
        <v>46</v>
      </c>
      <c r="C32" s="19">
        <v>15387</v>
      </c>
      <c r="D32" s="19">
        <v>316137908</v>
      </c>
      <c r="E32" s="20">
        <v>316137908</v>
      </c>
      <c r="F32" s="21">
        <v>168974221</v>
      </c>
      <c r="G32" s="19">
        <v>158967494</v>
      </c>
      <c r="H32" s="20">
        <v>158967494</v>
      </c>
      <c r="I32" s="22">
        <v>27640483</v>
      </c>
      <c r="J32" s="23">
        <v>168505543</v>
      </c>
      <c r="K32" s="19">
        <v>168505543</v>
      </c>
      <c r="L32" s="20">
        <v>168505543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458175</v>
      </c>
      <c r="G33" s="19">
        <v>458175</v>
      </c>
      <c r="H33" s="20">
        <v>458175</v>
      </c>
      <c r="I33" s="22">
        <v>0</v>
      </c>
      <c r="J33" s="23">
        <v>485666</v>
      </c>
      <c r="K33" s="19">
        <v>485666</v>
      </c>
      <c r="L33" s="20">
        <v>485666</v>
      </c>
    </row>
    <row r="34" spans="1:12" ht="13.5" x14ac:dyDescent="0.25">
      <c r="A34" s="29" t="s">
        <v>50</v>
      </c>
      <c r="B34" s="30" t="s">
        <v>19</v>
      </c>
      <c r="C34" s="31">
        <f>SUM(C29:C33)</f>
        <v>16904</v>
      </c>
      <c r="D34" s="31">
        <f t="shared" ref="D34:L34" si="3">SUM(D29:D33)</f>
        <v>316730684</v>
      </c>
      <c r="E34" s="32">
        <f t="shared" si="3"/>
        <v>316730684</v>
      </c>
      <c r="F34" s="33">
        <f t="shared" si="3"/>
        <v>170132877</v>
      </c>
      <c r="G34" s="31">
        <f t="shared" si="3"/>
        <v>160126150</v>
      </c>
      <c r="H34" s="32">
        <f t="shared" si="3"/>
        <v>160126150</v>
      </c>
      <c r="I34" s="34">
        <f t="shared" si="3"/>
        <v>27617615</v>
      </c>
      <c r="J34" s="35">
        <f t="shared" si="3"/>
        <v>169733718</v>
      </c>
      <c r="K34" s="31">
        <f t="shared" si="3"/>
        <v>169733718</v>
      </c>
      <c r="L34" s="32">
        <f t="shared" si="3"/>
        <v>169733718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33906</v>
      </c>
      <c r="G37" s="19">
        <v>33906</v>
      </c>
      <c r="H37" s="20">
        <v>33906</v>
      </c>
      <c r="I37" s="22">
        <v>0</v>
      </c>
      <c r="J37" s="23">
        <v>35940</v>
      </c>
      <c r="K37" s="19">
        <v>35940</v>
      </c>
      <c r="L37" s="20">
        <v>35940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15518871</v>
      </c>
      <c r="E38" s="20">
        <v>15518871</v>
      </c>
      <c r="F38" s="21">
        <v>18208520</v>
      </c>
      <c r="G38" s="19">
        <v>18208520</v>
      </c>
      <c r="H38" s="20">
        <v>18208520</v>
      </c>
      <c r="I38" s="22">
        <v>0</v>
      </c>
      <c r="J38" s="23">
        <v>19301031</v>
      </c>
      <c r="K38" s="19">
        <v>19301031</v>
      </c>
      <c r="L38" s="20">
        <v>19301031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15518871</v>
      </c>
      <c r="E39" s="39">
        <f t="shared" si="4"/>
        <v>15518871</v>
      </c>
      <c r="F39" s="40">
        <f t="shared" si="4"/>
        <v>18242426</v>
      </c>
      <c r="G39" s="38">
        <f t="shared" si="4"/>
        <v>18242426</v>
      </c>
      <c r="H39" s="39">
        <f t="shared" si="4"/>
        <v>18242426</v>
      </c>
      <c r="I39" s="40">
        <f t="shared" si="4"/>
        <v>0</v>
      </c>
      <c r="J39" s="42">
        <f t="shared" si="4"/>
        <v>19336971</v>
      </c>
      <c r="K39" s="38">
        <f t="shared" si="4"/>
        <v>19336971</v>
      </c>
      <c r="L39" s="39">
        <f t="shared" si="4"/>
        <v>19336971</v>
      </c>
    </row>
    <row r="40" spans="1:12" ht="13.5" x14ac:dyDescent="0.25">
      <c r="A40" s="29" t="s">
        <v>54</v>
      </c>
      <c r="B40" s="30" t="s">
        <v>19</v>
      </c>
      <c r="C40" s="31">
        <f>+C34+C39</f>
        <v>16904</v>
      </c>
      <c r="D40" s="31">
        <f t="shared" ref="D40:L40" si="5">+D34+D39</f>
        <v>332249555</v>
      </c>
      <c r="E40" s="32">
        <f t="shared" si="5"/>
        <v>332249555</v>
      </c>
      <c r="F40" s="33">
        <f t="shared" si="5"/>
        <v>188375303</v>
      </c>
      <c r="G40" s="31">
        <f t="shared" si="5"/>
        <v>178368576</v>
      </c>
      <c r="H40" s="32">
        <f t="shared" si="5"/>
        <v>178368576</v>
      </c>
      <c r="I40" s="34">
        <f t="shared" si="5"/>
        <v>27617615</v>
      </c>
      <c r="J40" s="35">
        <f t="shared" si="5"/>
        <v>189070689</v>
      </c>
      <c r="K40" s="31">
        <f t="shared" si="5"/>
        <v>189070689</v>
      </c>
      <c r="L40" s="32">
        <f t="shared" si="5"/>
        <v>189070689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-5111953</v>
      </c>
      <c r="D42" s="46">
        <f t="shared" ref="D42:L42" si="6">+D25-D40</f>
        <v>827838546</v>
      </c>
      <c r="E42" s="47">
        <f t="shared" si="6"/>
        <v>827838546</v>
      </c>
      <c r="F42" s="48">
        <f t="shared" si="6"/>
        <v>645940975</v>
      </c>
      <c r="G42" s="46">
        <f t="shared" si="6"/>
        <v>656608885</v>
      </c>
      <c r="H42" s="47">
        <f t="shared" si="6"/>
        <v>656608885</v>
      </c>
      <c r="I42" s="49">
        <f t="shared" si="6"/>
        <v>-28286506</v>
      </c>
      <c r="J42" s="50">
        <f t="shared" si="6"/>
        <v>685270038</v>
      </c>
      <c r="K42" s="46">
        <f t="shared" si="6"/>
        <v>638106335</v>
      </c>
      <c r="L42" s="47">
        <f t="shared" si="6"/>
        <v>617934913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-4796582</v>
      </c>
      <c r="D45" s="19">
        <v>847593817</v>
      </c>
      <c r="E45" s="20">
        <v>847593817</v>
      </c>
      <c r="F45" s="21">
        <v>617531388</v>
      </c>
      <c r="G45" s="19">
        <v>617531388</v>
      </c>
      <c r="H45" s="20">
        <v>617531388</v>
      </c>
      <c r="I45" s="22">
        <v>-7433</v>
      </c>
      <c r="J45" s="23">
        <v>668015950</v>
      </c>
      <c r="K45" s="19">
        <v>627915918</v>
      </c>
      <c r="L45" s="20">
        <v>888164600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-4796582</v>
      </c>
      <c r="D48" s="53">
        <f t="shared" ref="D48:L48" si="7">SUM(D45:D47)</f>
        <v>847593817</v>
      </c>
      <c r="E48" s="54">
        <f t="shared" si="7"/>
        <v>847593817</v>
      </c>
      <c r="F48" s="55">
        <f t="shared" si="7"/>
        <v>617531388</v>
      </c>
      <c r="G48" s="53">
        <f t="shared" si="7"/>
        <v>617531388</v>
      </c>
      <c r="H48" s="54">
        <f t="shared" si="7"/>
        <v>617531388</v>
      </c>
      <c r="I48" s="56">
        <f t="shared" si="7"/>
        <v>-7433</v>
      </c>
      <c r="J48" s="57">
        <f t="shared" si="7"/>
        <v>668015950</v>
      </c>
      <c r="K48" s="53">
        <f t="shared" si="7"/>
        <v>627915918</v>
      </c>
      <c r="L48" s="54">
        <f t="shared" si="7"/>
        <v>888164600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-24493044</v>
      </c>
      <c r="D6" s="19">
        <v>-69704821</v>
      </c>
      <c r="E6" s="20">
        <v>-94529437</v>
      </c>
      <c r="F6" s="21">
        <v>15902786</v>
      </c>
      <c r="G6" s="19">
        <v>30130786</v>
      </c>
      <c r="H6" s="20">
        <v>30130786</v>
      </c>
      <c r="I6" s="22">
        <v>-196887434</v>
      </c>
      <c r="J6" s="23">
        <v>7440625</v>
      </c>
      <c r="K6" s="19">
        <v>3766439</v>
      </c>
      <c r="L6" s="20">
        <v>106696</v>
      </c>
    </row>
    <row r="7" spans="1:12" ht="13.5" x14ac:dyDescent="0.25">
      <c r="A7" s="24" t="s">
        <v>22</v>
      </c>
      <c r="B7" s="18" t="s">
        <v>9</v>
      </c>
      <c r="C7" s="19">
        <v>33384063</v>
      </c>
      <c r="D7" s="19">
        <v>81241504</v>
      </c>
      <c r="E7" s="20">
        <v>107016517</v>
      </c>
      <c r="F7" s="21">
        <v>8507691</v>
      </c>
      <c r="G7" s="19">
        <v>8507691</v>
      </c>
      <c r="H7" s="20">
        <v>8507691</v>
      </c>
      <c r="I7" s="22">
        <v>201366181</v>
      </c>
      <c r="J7" s="23">
        <v>9189405</v>
      </c>
      <c r="K7" s="19">
        <v>9189405</v>
      </c>
      <c r="L7" s="20">
        <v>9189405</v>
      </c>
    </row>
    <row r="8" spans="1:12" ht="13.5" x14ac:dyDescent="0.25">
      <c r="A8" s="24" t="s">
        <v>23</v>
      </c>
      <c r="B8" s="18" t="s">
        <v>9</v>
      </c>
      <c r="C8" s="19">
        <v>25859833</v>
      </c>
      <c r="D8" s="19">
        <v>27867757</v>
      </c>
      <c r="E8" s="20">
        <v>37996694</v>
      </c>
      <c r="F8" s="21">
        <v>96936677</v>
      </c>
      <c r="G8" s="19">
        <v>88420854</v>
      </c>
      <c r="H8" s="20">
        <v>88420854</v>
      </c>
      <c r="I8" s="22">
        <v>56454878</v>
      </c>
      <c r="J8" s="23">
        <v>96084212</v>
      </c>
      <c r="K8" s="19">
        <v>83084212</v>
      </c>
      <c r="L8" s="20">
        <v>70084212</v>
      </c>
    </row>
    <row r="9" spans="1:12" ht="13.5" x14ac:dyDescent="0.25">
      <c r="A9" s="24" t="s">
        <v>24</v>
      </c>
      <c r="B9" s="18" t="s">
        <v>19</v>
      </c>
      <c r="C9" s="19">
        <v>8460971</v>
      </c>
      <c r="D9" s="19">
        <v>9151523</v>
      </c>
      <c r="E9" s="20">
        <v>10987136</v>
      </c>
      <c r="F9" s="21">
        <v>6093048</v>
      </c>
      <c r="G9" s="19">
        <v>6203048</v>
      </c>
      <c r="H9" s="20">
        <v>6203048</v>
      </c>
      <c r="I9" s="22">
        <v>14364322</v>
      </c>
      <c r="J9" s="23">
        <v>5330649</v>
      </c>
      <c r="K9" s="19">
        <v>5330649</v>
      </c>
      <c r="L9" s="20">
        <v>5330649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646253</v>
      </c>
      <c r="D11" s="19">
        <v>830401</v>
      </c>
      <c r="E11" s="20">
        <v>718174</v>
      </c>
      <c r="F11" s="21">
        <v>86523</v>
      </c>
      <c r="G11" s="19">
        <v>1258823</v>
      </c>
      <c r="H11" s="20">
        <v>1258823</v>
      </c>
      <c r="I11" s="22">
        <v>990623</v>
      </c>
      <c r="J11" s="23">
        <v>752647</v>
      </c>
      <c r="K11" s="19">
        <v>752647</v>
      </c>
      <c r="L11" s="20">
        <v>752647</v>
      </c>
    </row>
    <row r="12" spans="1:12" ht="13.5" x14ac:dyDescent="0.25">
      <c r="A12" s="29" t="s">
        <v>28</v>
      </c>
      <c r="B12" s="30" t="s">
        <v>19</v>
      </c>
      <c r="C12" s="31">
        <f>SUM(C6:C11)</f>
        <v>43858076</v>
      </c>
      <c r="D12" s="31">
        <f t="shared" ref="D12:L12" si="0">SUM(D6:D11)</f>
        <v>49386364</v>
      </c>
      <c r="E12" s="32">
        <f t="shared" si="0"/>
        <v>62189084</v>
      </c>
      <c r="F12" s="33">
        <f t="shared" si="0"/>
        <v>127526725</v>
      </c>
      <c r="G12" s="31">
        <f t="shared" si="0"/>
        <v>134521202</v>
      </c>
      <c r="H12" s="32">
        <f t="shared" si="0"/>
        <v>134521202</v>
      </c>
      <c r="I12" s="34">
        <f t="shared" si="0"/>
        <v>76288570</v>
      </c>
      <c r="J12" s="35">
        <f t="shared" si="0"/>
        <v>118797538</v>
      </c>
      <c r="K12" s="31">
        <f t="shared" si="0"/>
        <v>102123352</v>
      </c>
      <c r="L12" s="32">
        <f t="shared" si="0"/>
        <v>85463609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1030429</v>
      </c>
      <c r="D15" s="19">
        <v>1030429</v>
      </c>
      <c r="E15" s="20">
        <v>1030429</v>
      </c>
      <c r="F15" s="21">
        <v>0</v>
      </c>
      <c r="G15" s="19">
        <v>0</v>
      </c>
      <c r="H15" s="20">
        <v>0</v>
      </c>
      <c r="I15" s="22">
        <v>1030429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911831</v>
      </c>
      <c r="D16" s="19">
        <v>872490</v>
      </c>
      <c r="E16" s="20">
        <v>1052424</v>
      </c>
      <c r="F16" s="25">
        <v>0</v>
      </c>
      <c r="G16" s="26">
        <v>0</v>
      </c>
      <c r="H16" s="27">
        <v>0</v>
      </c>
      <c r="I16" s="22">
        <v>1052424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117438143</v>
      </c>
      <c r="D17" s="19">
        <v>105411403</v>
      </c>
      <c r="E17" s="20">
        <v>104999391</v>
      </c>
      <c r="F17" s="21">
        <v>105411402</v>
      </c>
      <c r="G17" s="19">
        <v>105411402</v>
      </c>
      <c r="H17" s="20">
        <v>105411402</v>
      </c>
      <c r="I17" s="22">
        <v>104999391</v>
      </c>
      <c r="J17" s="23">
        <v>110039361</v>
      </c>
      <c r="K17" s="19">
        <v>110039361</v>
      </c>
      <c r="L17" s="20">
        <v>110039361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532343927</v>
      </c>
      <c r="D19" s="19">
        <v>507208875</v>
      </c>
      <c r="E19" s="20">
        <v>525037375</v>
      </c>
      <c r="F19" s="21">
        <v>540786302</v>
      </c>
      <c r="G19" s="19">
        <v>542046535</v>
      </c>
      <c r="H19" s="20">
        <v>542046535</v>
      </c>
      <c r="I19" s="22">
        <v>407239226</v>
      </c>
      <c r="J19" s="23">
        <v>568919326</v>
      </c>
      <c r="K19" s="19">
        <v>586949476</v>
      </c>
      <c r="L19" s="20">
        <v>608051437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1233000</v>
      </c>
      <c r="D21" s="19">
        <v>1205200</v>
      </c>
      <c r="E21" s="20">
        <v>1310300</v>
      </c>
      <c r="F21" s="21">
        <v>1205200</v>
      </c>
      <c r="G21" s="19">
        <v>1205200</v>
      </c>
      <c r="H21" s="20">
        <v>1205200</v>
      </c>
      <c r="I21" s="22">
        <v>1310300</v>
      </c>
      <c r="J21" s="23">
        <v>1373194</v>
      </c>
      <c r="K21" s="19">
        <v>1373194</v>
      </c>
      <c r="L21" s="20">
        <v>1373194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652957330</v>
      </c>
      <c r="D24" s="38">
        <f t="shared" ref="D24:L24" si="1">SUM(D15:D23)</f>
        <v>615728397</v>
      </c>
      <c r="E24" s="39">
        <f t="shared" si="1"/>
        <v>633429919</v>
      </c>
      <c r="F24" s="40">
        <f t="shared" si="1"/>
        <v>647402904</v>
      </c>
      <c r="G24" s="38">
        <f t="shared" si="1"/>
        <v>648663137</v>
      </c>
      <c r="H24" s="39">
        <f t="shared" si="1"/>
        <v>648663137</v>
      </c>
      <c r="I24" s="41">
        <f t="shared" si="1"/>
        <v>515631770</v>
      </c>
      <c r="J24" s="42">
        <f t="shared" si="1"/>
        <v>680331881</v>
      </c>
      <c r="K24" s="38">
        <f t="shared" si="1"/>
        <v>698362031</v>
      </c>
      <c r="L24" s="39">
        <f t="shared" si="1"/>
        <v>719463992</v>
      </c>
    </row>
    <row r="25" spans="1:12" ht="13.5" x14ac:dyDescent="0.25">
      <c r="A25" s="29" t="s">
        <v>41</v>
      </c>
      <c r="B25" s="30" t="s">
        <v>19</v>
      </c>
      <c r="C25" s="31">
        <f>+C12+C24</f>
        <v>696815406</v>
      </c>
      <c r="D25" s="31">
        <f t="shared" ref="D25:L25" si="2">+D12+D24</f>
        <v>665114761</v>
      </c>
      <c r="E25" s="32">
        <f t="shared" si="2"/>
        <v>695619003</v>
      </c>
      <c r="F25" s="33">
        <f t="shared" si="2"/>
        <v>774929629</v>
      </c>
      <c r="G25" s="31">
        <f t="shared" si="2"/>
        <v>783184339</v>
      </c>
      <c r="H25" s="32">
        <f t="shared" si="2"/>
        <v>783184339</v>
      </c>
      <c r="I25" s="34">
        <f t="shared" si="2"/>
        <v>591920340</v>
      </c>
      <c r="J25" s="35">
        <f t="shared" si="2"/>
        <v>799129419</v>
      </c>
      <c r="K25" s="31">
        <f t="shared" si="2"/>
        <v>800485383</v>
      </c>
      <c r="L25" s="32">
        <f t="shared" si="2"/>
        <v>804927601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1860297</v>
      </c>
      <c r="D30" s="19">
        <v>2171217</v>
      </c>
      <c r="E30" s="20">
        <v>1912315</v>
      </c>
      <c r="F30" s="21">
        <v>0</v>
      </c>
      <c r="G30" s="19">
        <v>0</v>
      </c>
      <c r="H30" s="20">
        <v>0</v>
      </c>
      <c r="I30" s="22">
        <v>1031623</v>
      </c>
      <c r="J30" s="23">
        <v>2636777</v>
      </c>
      <c r="K30" s="19">
        <v>2636777</v>
      </c>
      <c r="L30" s="20">
        <v>2636777</v>
      </c>
    </row>
    <row r="31" spans="1:12" ht="13.5" x14ac:dyDescent="0.25">
      <c r="A31" s="24" t="s">
        <v>47</v>
      </c>
      <c r="B31" s="18" t="s">
        <v>19</v>
      </c>
      <c r="C31" s="19">
        <v>1207717</v>
      </c>
      <c r="D31" s="19">
        <v>1292557</v>
      </c>
      <c r="E31" s="20">
        <v>1410809</v>
      </c>
      <c r="F31" s="21">
        <v>1302990</v>
      </c>
      <c r="G31" s="19">
        <v>1302990</v>
      </c>
      <c r="H31" s="20">
        <v>1302990</v>
      </c>
      <c r="I31" s="22">
        <v>1587573</v>
      </c>
      <c r="J31" s="23">
        <v>1512212</v>
      </c>
      <c r="K31" s="19">
        <v>1512212</v>
      </c>
      <c r="L31" s="20">
        <v>1512212</v>
      </c>
    </row>
    <row r="32" spans="1:12" ht="13.5" x14ac:dyDescent="0.25">
      <c r="A32" s="24" t="s">
        <v>48</v>
      </c>
      <c r="B32" s="18" t="s">
        <v>46</v>
      </c>
      <c r="C32" s="19">
        <v>78428062</v>
      </c>
      <c r="D32" s="19">
        <v>85745519</v>
      </c>
      <c r="E32" s="20">
        <v>89956766</v>
      </c>
      <c r="F32" s="21">
        <v>95737825</v>
      </c>
      <c r="G32" s="19">
        <v>103057568</v>
      </c>
      <c r="H32" s="20">
        <v>103057568</v>
      </c>
      <c r="I32" s="22">
        <v>143698060</v>
      </c>
      <c r="J32" s="23">
        <v>93821170</v>
      </c>
      <c r="K32" s="19">
        <v>87491170</v>
      </c>
      <c r="L32" s="20">
        <v>80781370</v>
      </c>
    </row>
    <row r="33" spans="1:12" ht="13.5" x14ac:dyDescent="0.25">
      <c r="A33" s="24" t="s">
        <v>49</v>
      </c>
      <c r="B33" s="18" t="s">
        <v>19</v>
      </c>
      <c r="C33" s="19">
        <v>12901323</v>
      </c>
      <c r="D33" s="19">
        <v>14399261</v>
      </c>
      <c r="E33" s="20">
        <v>12454056</v>
      </c>
      <c r="F33" s="21">
        <v>0</v>
      </c>
      <c r="G33" s="19">
        <v>0</v>
      </c>
      <c r="H33" s="20">
        <v>0</v>
      </c>
      <c r="I33" s="22">
        <v>12459028</v>
      </c>
      <c r="J33" s="23">
        <v>822349</v>
      </c>
      <c r="K33" s="19">
        <v>822349</v>
      </c>
      <c r="L33" s="20">
        <v>822349</v>
      </c>
    </row>
    <row r="34" spans="1:12" ht="13.5" x14ac:dyDescent="0.25">
      <c r="A34" s="29" t="s">
        <v>50</v>
      </c>
      <c r="B34" s="30" t="s">
        <v>19</v>
      </c>
      <c r="C34" s="31">
        <f>SUM(C29:C33)</f>
        <v>94397399</v>
      </c>
      <c r="D34" s="31">
        <f t="shared" ref="D34:L34" si="3">SUM(D29:D33)</f>
        <v>103608554</v>
      </c>
      <c r="E34" s="32">
        <f t="shared" si="3"/>
        <v>105733946</v>
      </c>
      <c r="F34" s="33">
        <f t="shared" si="3"/>
        <v>97040815</v>
      </c>
      <c r="G34" s="31">
        <f t="shared" si="3"/>
        <v>104360558</v>
      </c>
      <c r="H34" s="32">
        <f t="shared" si="3"/>
        <v>104360558</v>
      </c>
      <c r="I34" s="34">
        <f t="shared" si="3"/>
        <v>158776284</v>
      </c>
      <c r="J34" s="35">
        <f t="shared" si="3"/>
        <v>98792508</v>
      </c>
      <c r="K34" s="31">
        <f t="shared" si="3"/>
        <v>92462508</v>
      </c>
      <c r="L34" s="32">
        <f t="shared" si="3"/>
        <v>85752708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9111569</v>
      </c>
      <c r="D37" s="19">
        <v>6214934</v>
      </c>
      <c r="E37" s="20">
        <v>6188497</v>
      </c>
      <c r="F37" s="21">
        <v>5611241</v>
      </c>
      <c r="G37" s="19">
        <v>5611241</v>
      </c>
      <c r="H37" s="20">
        <v>5611241</v>
      </c>
      <c r="I37" s="22">
        <v>6188497</v>
      </c>
      <c r="J37" s="23">
        <v>5852875</v>
      </c>
      <c r="K37" s="19">
        <v>5852875</v>
      </c>
      <c r="L37" s="20">
        <v>5852875</v>
      </c>
    </row>
    <row r="38" spans="1:12" ht="13.5" x14ac:dyDescent="0.25">
      <c r="A38" s="24" t="s">
        <v>49</v>
      </c>
      <c r="B38" s="18" t="s">
        <v>19</v>
      </c>
      <c r="C38" s="19">
        <v>34767420</v>
      </c>
      <c r="D38" s="19">
        <v>30447648</v>
      </c>
      <c r="E38" s="20">
        <v>46375736</v>
      </c>
      <c r="F38" s="21">
        <v>22648236</v>
      </c>
      <c r="G38" s="19">
        <v>22648236</v>
      </c>
      <c r="H38" s="20">
        <v>22648236</v>
      </c>
      <c r="I38" s="22">
        <v>46375736</v>
      </c>
      <c r="J38" s="23">
        <v>48601771</v>
      </c>
      <c r="K38" s="19">
        <v>48601771</v>
      </c>
      <c r="L38" s="20">
        <v>48601771</v>
      </c>
    </row>
    <row r="39" spans="1:12" ht="13.5" x14ac:dyDescent="0.25">
      <c r="A39" s="29" t="s">
        <v>53</v>
      </c>
      <c r="B39" s="37" t="s">
        <v>19</v>
      </c>
      <c r="C39" s="31">
        <f>SUM(C37:C38)</f>
        <v>43878989</v>
      </c>
      <c r="D39" s="38">
        <f t="shared" ref="D39:L39" si="4">SUM(D37:D38)</f>
        <v>36662582</v>
      </c>
      <c r="E39" s="39">
        <f t="shared" si="4"/>
        <v>52564233</v>
      </c>
      <c r="F39" s="40">
        <f t="shared" si="4"/>
        <v>28259477</v>
      </c>
      <c r="G39" s="38">
        <f t="shared" si="4"/>
        <v>28259477</v>
      </c>
      <c r="H39" s="39">
        <f t="shared" si="4"/>
        <v>28259477</v>
      </c>
      <c r="I39" s="40">
        <f t="shared" si="4"/>
        <v>52564233</v>
      </c>
      <c r="J39" s="42">
        <f t="shared" si="4"/>
        <v>54454646</v>
      </c>
      <c r="K39" s="38">
        <f t="shared" si="4"/>
        <v>54454646</v>
      </c>
      <c r="L39" s="39">
        <f t="shared" si="4"/>
        <v>54454646</v>
      </c>
    </row>
    <row r="40" spans="1:12" ht="13.5" x14ac:dyDescent="0.25">
      <c r="A40" s="29" t="s">
        <v>54</v>
      </c>
      <c r="B40" s="30" t="s">
        <v>19</v>
      </c>
      <c r="C40" s="31">
        <f>+C34+C39</f>
        <v>138276388</v>
      </c>
      <c r="D40" s="31">
        <f t="shared" ref="D40:L40" si="5">+D34+D39</f>
        <v>140271136</v>
      </c>
      <c r="E40" s="32">
        <f t="shared" si="5"/>
        <v>158298179</v>
      </c>
      <c r="F40" s="33">
        <f t="shared" si="5"/>
        <v>125300292</v>
      </c>
      <c r="G40" s="31">
        <f t="shared" si="5"/>
        <v>132620035</v>
      </c>
      <c r="H40" s="32">
        <f t="shared" si="5"/>
        <v>132620035</v>
      </c>
      <c r="I40" s="34">
        <f t="shared" si="5"/>
        <v>211340517</v>
      </c>
      <c r="J40" s="35">
        <f t="shared" si="5"/>
        <v>153247154</v>
      </c>
      <c r="K40" s="31">
        <f t="shared" si="5"/>
        <v>146917154</v>
      </c>
      <c r="L40" s="32">
        <f t="shared" si="5"/>
        <v>140207354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558539018</v>
      </c>
      <c r="D42" s="46">
        <f t="shared" ref="D42:L42" si="6">+D25-D40</f>
        <v>524843625</v>
      </c>
      <c r="E42" s="47">
        <f t="shared" si="6"/>
        <v>537320824</v>
      </c>
      <c r="F42" s="48">
        <f t="shared" si="6"/>
        <v>649629337</v>
      </c>
      <c r="G42" s="46">
        <f t="shared" si="6"/>
        <v>650564304</v>
      </c>
      <c r="H42" s="47">
        <f t="shared" si="6"/>
        <v>650564304</v>
      </c>
      <c r="I42" s="49">
        <f t="shared" si="6"/>
        <v>380579823</v>
      </c>
      <c r="J42" s="50">
        <f t="shared" si="6"/>
        <v>645882265</v>
      </c>
      <c r="K42" s="46">
        <f t="shared" si="6"/>
        <v>653568229</v>
      </c>
      <c r="L42" s="47">
        <f t="shared" si="6"/>
        <v>664720247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547722853</v>
      </c>
      <c r="D45" s="19">
        <v>546877098</v>
      </c>
      <c r="E45" s="20">
        <v>531960897</v>
      </c>
      <c r="F45" s="21">
        <v>649629337</v>
      </c>
      <c r="G45" s="19">
        <v>650564304</v>
      </c>
      <c r="H45" s="20">
        <v>650564304</v>
      </c>
      <c r="I45" s="22">
        <v>380579839</v>
      </c>
      <c r="J45" s="23">
        <v>645882265</v>
      </c>
      <c r="K45" s="19">
        <v>653568229</v>
      </c>
      <c r="L45" s="20">
        <v>664720247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547722853</v>
      </c>
      <c r="D48" s="53">
        <f t="shared" ref="D48:L48" si="7">SUM(D45:D47)</f>
        <v>546877098</v>
      </c>
      <c r="E48" s="54">
        <f t="shared" si="7"/>
        <v>531960897</v>
      </c>
      <c r="F48" s="55">
        <f t="shared" si="7"/>
        <v>649629337</v>
      </c>
      <c r="G48" s="53">
        <f t="shared" si="7"/>
        <v>650564304</v>
      </c>
      <c r="H48" s="54">
        <f t="shared" si="7"/>
        <v>650564304</v>
      </c>
      <c r="I48" s="56">
        <f t="shared" si="7"/>
        <v>380579839</v>
      </c>
      <c r="J48" s="57">
        <f t="shared" si="7"/>
        <v>645882265</v>
      </c>
      <c r="K48" s="53">
        <f t="shared" si="7"/>
        <v>653568229</v>
      </c>
      <c r="L48" s="54">
        <f t="shared" si="7"/>
        <v>664720247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107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695766</v>
      </c>
      <c r="D6" s="19">
        <v>-10761809</v>
      </c>
      <c r="E6" s="20">
        <v>-661736247</v>
      </c>
      <c r="F6" s="21">
        <v>398938310</v>
      </c>
      <c r="G6" s="19">
        <v>5300251877</v>
      </c>
      <c r="H6" s="20">
        <v>5300251877</v>
      </c>
      <c r="I6" s="22">
        <v>-842651081</v>
      </c>
      <c r="J6" s="23">
        <v>6152512688</v>
      </c>
      <c r="K6" s="19">
        <v>4368861705</v>
      </c>
      <c r="L6" s="20">
        <v>3502475823</v>
      </c>
    </row>
    <row r="7" spans="1:12" ht="13.5" x14ac:dyDescent="0.25">
      <c r="A7" s="24" t="s">
        <v>22</v>
      </c>
      <c r="B7" s="18" t="s">
        <v>9</v>
      </c>
      <c r="C7" s="19">
        <v>385605</v>
      </c>
      <c r="D7" s="19">
        <v>69561785</v>
      </c>
      <c r="E7" s="20">
        <v>718904820</v>
      </c>
      <c r="F7" s="21">
        <v>0</v>
      </c>
      <c r="G7" s="19">
        <v>0</v>
      </c>
      <c r="H7" s="20">
        <v>0</v>
      </c>
      <c r="I7" s="22">
        <v>1039262234</v>
      </c>
      <c r="J7" s="23">
        <v>3598681</v>
      </c>
      <c r="K7" s="19">
        <v>3814602</v>
      </c>
      <c r="L7" s="20">
        <v>4043478</v>
      </c>
    </row>
    <row r="8" spans="1:12" ht="13.5" x14ac:dyDescent="0.25">
      <c r="A8" s="24" t="s">
        <v>23</v>
      </c>
      <c r="B8" s="18" t="s">
        <v>9</v>
      </c>
      <c r="C8" s="19">
        <v>855076905</v>
      </c>
      <c r="D8" s="19">
        <v>957473781</v>
      </c>
      <c r="E8" s="20">
        <v>1003111468</v>
      </c>
      <c r="F8" s="21">
        <v>5196507052</v>
      </c>
      <c r="G8" s="19">
        <v>1748030402</v>
      </c>
      <c r="H8" s="20">
        <v>1748030402</v>
      </c>
      <c r="I8" s="22">
        <v>1830470887</v>
      </c>
      <c r="J8" s="23">
        <v>2088188996</v>
      </c>
      <c r="K8" s="19">
        <v>2019833798</v>
      </c>
      <c r="L8" s="20">
        <v>2141023826</v>
      </c>
    </row>
    <row r="9" spans="1:12" ht="13.5" x14ac:dyDescent="0.25">
      <c r="A9" s="24" t="s">
        <v>24</v>
      </c>
      <c r="B9" s="18" t="s">
        <v>19</v>
      </c>
      <c r="C9" s="19">
        <v>1882458574</v>
      </c>
      <c r="D9" s="19">
        <v>2116801725</v>
      </c>
      <c r="E9" s="20">
        <v>2434247025</v>
      </c>
      <c r="F9" s="21">
        <v>664868682</v>
      </c>
      <c r="G9" s="19">
        <v>664868682</v>
      </c>
      <c r="H9" s="20">
        <v>664868682</v>
      </c>
      <c r="I9" s="22">
        <v>2505957216</v>
      </c>
      <c r="J9" s="23">
        <v>873433234</v>
      </c>
      <c r="K9" s="19">
        <v>925839228</v>
      </c>
      <c r="L9" s="20">
        <v>981389582</v>
      </c>
    </row>
    <row r="10" spans="1:12" ht="13.5" x14ac:dyDescent="0.25">
      <c r="A10" s="24" t="s">
        <v>25</v>
      </c>
      <c r="B10" s="18" t="s">
        <v>19</v>
      </c>
      <c r="C10" s="19">
        <v>1078796</v>
      </c>
      <c r="D10" s="19">
        <v>1078796</v>
      </c>
      <c r="E10" s="20">
        <v>1078796</v>
      </c>
      <c r="F10" s="25">
        <v>0</v>
      </c>
      <c r="G10" s="26">
        <v>0</v>
      </c>
      <c r="H10" s="27">
        <v>0</v>
      </c>
      <c r="I10" s="22">
        <v>1078796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8848970</v>
      </c>
      <c r="D11" s="19">
        <v>7394601</v>
      </c>
      <c r="E11" s="20">
        <v>5128172</v>
      </c>
      <c r="F11" s="21">
        <v>273000000</v>
      </c>
      <c r="G11" s="19">
        <v>273000000</v>
      </c>
      <c r="H11" s="20">
        <v>273000000</v>
      </c>
      <c r="I11" s="22">
        <v>6515755</v>
      </c>
      <c r="J11" s="23">
        <v>182486073</v>
      </c>
      <c r="K11" s="19">
        <v>356181198</v>
      </c>
      <c r="L11" s="20">
        <v>325147368</v>
      </c>
    </row>
    <row r="12" spans="1:12" ht="13.5" x14ac:dyDescent="0.25">
      <c r="A12" s="29" t="s">
        <v>28</v>
      </c>
      <c r="B12" s="30" t="s">
        <v>19</v>
      </c>
      <c r="C12" s="31">
        <f>SUM(C6:C11)</f>
        <v>2748544616</v>
      </c>
      <c r="D12" s="31">
        <f t="shared" ref="D12:L12" si="0">SUM(D6:D11)</f>
        <v>3141548879</v>
      </c>
      <c r="E12" s="32">
        <f t="shared" si="0"/>
        <v>3500734034</v>
      </c>
      <c r="F12" s="33">
        <f t="shared" si="0"/>
        <v>6533314044</v>
      </c>
      <c r="G12" s="31">
        <f t="shared" si="0"/>
        <v>7986150961</v>
      </c>
      <c r="H12" s="32">
        <f t="shared" si="0"/>
        <v>7986150961</v>
      </c>
      <c r="I12" s="34">
        <f t="shared" si="0"/>
        <v>4540633807</v>
      </c>
      <c r="J12" s="35">
        <f t="shared" si="0"/>
        <v>9300219672</v>
      </c>
      <c r="K12" s="31">
        <f t="shared" si="0"/>
        <v>7674530531</v>
      </c>
      <c r="L12" s="32">
        <f t="shared" si="0"/>
        <v>6954080077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437901</v>
      </c>
      <c r="G15" s="19">
        <v>437901</v>
      </c>
      <c r="H15" s="20">
        <v>437901</v>
      </c>
      <c r="I15" s="22">
        <v>0</v>
      </c>
      <c r="J15" s="23">
        <v>464175</v>
      </c>
      <c r="K15" s="19">
        <v>492026</v>
      </c>
      <c r="L15" s="20">
        <v>521547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304555</v>
      </c>
      <c r="G16" s="26">
        <v>304555</v>
      </c>
      <c r="H16" s="27">
        <v>304555</v>
      </c>
      <c r="I16" s="22">
        <v>0</v>
      </c>
      <c r="J16" s="28">
        <v>322828</v>
      </c>
      <c r="K16" s="26">
        <v>342198</v>
      </c>
      <c r="L16" s="27">
        <v>362730</v>
      </c>
    </row>
    <row r="17" spans="1:12" ht="13.5" x14ac:dyDescent="0.25">
      <c r="A17" s="24" t="s">
        <v>33</v>
      </c>
      <c r="B17" s="18" t="s">
        <v>19</v>
      </c>
      <c r="C17" s="19">
        <v>995681135</v>
      </c>
      <c r="D17" s="19">
        <v>1045584955</v>
      </c>
      <c r="E17" s="20">
        <v>1094907529</v>
      </c>
      <c r="F17" s="21">
        <v>1045584956</v>
      </c>
      <c r="G17" s="19">
        <v>1045584956</v>
      </c>
      <c r="H17" s="20">
        <v>1045584956</v>
      </c>
      <c r="I17" s="22">
        <v>1094907529</v>
      </c>
      <c r="J17" s="23">
        <v>1108320053</v>
      </c>
      <c r="K17" s="19">
        <v>1174819256</v>
      </c>
      <c r="L17" s="20">
        <v>1245308412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4070249823</v>
      </c>
      <c r="D19" s="19">
        <v>3969316531</v>
      </c>
      <c r="E19" s="20">
        <v>4051463080</v>
      </c>
      <c r="F19" s="21">
        <v>3080073476</v>
      </c>
      <c r="G19" s="19">
        <v>3247468573</v>
      </c>
      <c r="H19" s="20">
        <v>3247468573</v>
      </c>
      <c r="I19" s="22">
        <v>4155967808</v>
      </c>
      <c r="J19" s="23">
        <v>2749317644</v>
      </c>
      <c r="K19" s="19">
        <v>6474154585</v>
      </c>
      <c r="L19" s="20">
        <v>8097439931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7104349</v>
      </c>
      <c r="D23" s="19">
        <v>7104349</v>
      </c>
      <c r="E23" s="20">
        <v>7104349</v>
      </c>
      <c r="F23" s="25">
        <v>7104349</v>
      </c>
      <c r="G23" s="26">
        <v>7104349</v>
      </c>
      <c r="H23" s="27">
        <v>7104349</v>
      </c>
      <c r="I23" s="21">
        <v>7104349</v>
      </c>
      <c r="J23" s="28">
        <v>7530610</v>
      </c>
      <c r="K23" s="26">
        <v>7982447</v>
      </c>
      <c r="L23" s="27">
        <v>8461393</v>
      </c>
    </row>
    <row r="24" spans="1:12" ht="13.5" x14ac:dyDescent="0.25">
      <c r="A24" s="29" t="s">
        <v>40</v>
      </c>
      <c r="B24" s="37" t="s">
        <v>19</v>
      </c>
      <c r="C24" s="31">
        <f>SUM(C15:C23)</f>
        <v>5073035307</v>
      </c>
      <c r="D24" s="38">
        <f t="shared" ref="D24:L24" si="1">SUM(D15:D23)</f>
        <v>5022005835</v>
      </c>
      <c r="E24" s="39">
        <f t="shared" si="1"/>
        <v>5153474958</v>
      </c>
      <c r="F24" s="40">
        <f t="shared" si="1"/>
        <v>4133505237</v>
      </c>
      <c r="G24" s="38">
        <f t="shared" si="1"/>
        <v>4300900334</v>
      </c>
      <c r="H24" s="39">
        <f t="shared" si="1"/>
        <v>4300900334</v>
      </c>
      <c r="I24" s="41">
        <f t="shared" si="1"/>
        <v>5257979686</v>
      </c>
      <c r="J24" s="42">
        <f t="shared" si="1"/>
        <v>3865955310</v>
      </c>
      <c r="K24" s="38">
        <f t="shared" si="1"/>
        <v>7657790512</v>
      </c>
      <c r="L24" s="39">
        <f t="shared" si="1"/>
        <v>9352094013</v>
      </c>
    </row>
    <row r="25" spans="1:12" ht="13.5" x14ac:dyDescent="0.25">
      <c r="A25" s="29" t="s">
        <v>41</v>
      </c>
      <c r="B25" s="30" t="s">
        <v>19</v>
      </c>
      <c r="C25" s="31">
        <f>+C12+C24</f>
        <v>7821579923</v>
      </c>
      <c r="D25" s="31">
        <f t="shared" ref="D25:L25" si="2">+D12+D24</f>
        <v>8163554714</v>
      </c>
      <c r="E25" s="32">
        <f t="shared" si="2"/>
        <v>8654208992</v>
      </c>
      <c r="F25" s="33">
        <f t="shared" si="2"/>
        <v>10666819281</v>
      </c>
      <c r="G25" s="31">
        <f t="shared" si="2"/>
        <v>12287051295</v>
      </c>
      <c r="H25" s="32">
        <f t="shared" si="2"/>
        <v>12287051295</v>
      </c>
      <c r="I25" s="34">
        <f t="shared" si="2"/>
        <v>9798613493</v>
      </c>
      <c r="J25" s="35">
        <f t="shared" si="2"/>
        <v>13166174982</v>
      </c>
      <c r="K25" s="31">
        <f t="shared" si="2"/>
        <v>15332321043</v>
      </c>
      <c r="L25" s="32">
        <f t="shared" si="2"/>
        <v>16306174090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39753679</v>
      </c>
      <c r="D31" s="19">
        <v>17969632</v>
      </c>
      <c r="E31" s="20">
        <v>10989490</v>
      </c>
      <c r="F31" s="21">
        <v>84669222</v>
      </c>
      <c r="G31" s="19">
        <v>84669222</v>
      </c>
      <c r="H31" s="20">
        <v>84669222</v>
      </c>
      <c r="I31" s="22">
        <v>12516242</v>
      </c>
      <c r="J31" s="23">
        <v>89749375</v>
      </c>
      <c r="K31" s="19">
        <v>95134338</v>
      </c>
      <c r="L31" s="20">
        <v>100842398</v>
      </c>
    </row>
    <row r="32" spans="1:12" ht="13.5" x14ac:dyDescent="0.25">
      <c r="A32" s="24" t="s">
        <v>48</v>
      </c>
      <c r="B32" s="18" t="s">
        <v>46</v>
      </c>
      <c r="C32" s="19">
        <v>7268854785</v>
      </c>
      <c r="D32" s="19">
        <v>9041944020</v>
      </c>
      <c r="E32" s="20">
        <v>10712798703</v>
      </c>
      <c r="F32" s="21">
        <v>9968207695</v>
      </c>
      <c r="G32" s="19">
        <v>11419663695</v>
      </c>
      <c r="H32" s="20">
        <v>11419663695</v>
      </c>
      <c r="I32" s="22">
        <v>10818515861</v>
      </c>
      <c r="J32" s="23">
        <v>12455045517</v>
      </c>
      <c r="K32" s="19">
        <v>14534138128</v>
      </c>
      <c r="L32" s="20">
        <v>15423376175</v>
      </c>
    </row>
    <row r="33" spans="1:12" ht="13.5" x14ac:dyDescent="0.25">
      <c r="A33" s="24" t="s">
        <v>49</v>
      </c>
      <c r="B33" s="18" t="s">
        <v>19</v>
      </c>
      <c r="C33" s="19">
        <v>534619047</v>
      </c>
      <c r="D33" s="19">
        <v>487901656</v>
      </c>
      <c r="E33" s="20">
        <v>614852804</v>
      </c>
      <c r="F33" s="21">
        <v>428404819</v>
      </c>
      <c r="G33" s="19">
        <v>428404819</v>
      </c>
      <c r="H33" s="20">
        <v>428404819</v>
      </c>
      <c r="I33" s="22">
        <v>614852803</v>
      </c>
      <c r="J33" s="23">
        <v>454109108</v>
      </c>
      <c r="K33" s="19">
        <v>481355654</v>
      </c>
      <c r="L33" s="20">
        <v>510236994</v>
      </c>
    </row>
    <row r="34" spans="1:12" ht="13.5" x14ac:dyDescent="0.25">
      <c r="A34" s="29" t="s">
        <v>50</v>
      </c>
      <c r="B34" s="30" t="s">
        <v>19</v>
      </c>
      <c r="C34" s="31">
        <f>SUM(C29:C33)</f>
        <v>7843227511</v>
      </c>
      <c r="D34" s="31">
        <f t="shared" ref="D34:L34" si="3">SUM(D29:D33)</f>
        <v>9547815308</v>
      </c>
      <c r="E34" s="32">
        <f t="shared" si="3"/>
        <v>11338640997</v>
      </c>
      <c r="F34" s="33">
        <f t="shared" si="3"/>
        <v>10481281736</v>
      </c>
      <c r="G34" s="31">
        <f t="shared" si="3"/>
        <v>11932737736</v>
      </c>
      <c r="H34" s="32">
        <f t="shared" si="3"/>
        <v>11932737736</v>
      </c>
      <c r="I34" s="34">
        <f t="shared" si="3"/>
        <v>11445884906</v>
      </c>
      <c r="J34" s="35">
        <f t="shared" si="3"/>
        <v>12998904000</v>
      </c>
      <c r="K34" s="31">
        <f t="shared" si="3"/>
        <v>15110628120</v>
      </c>
      <c r="L34" s="32">
        <f t="shared" si="3"/>
        <v>16034455567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7843227511</v>
      </c>
      <c r="D40" s="31">
        <f t="shared" ref="D40:L40" si="5">+D34+D39</f>
        <v>9547815308</v>
      </c>
      <c r="E40" s="32">
        <f t="shared" si="5"/>
        <v>11338640997</v>
      </c>
      <c r="F40" s="33">
        <f t="shared" si="5"/>
        <v>10481281736</v>
      </c>
      <c r="G40" s="31">
        <f t="shared" si="5"/>
        <v>11932737736</v>
      </c>
      <c r="H40" s="32">
        <f t="shared" si="5"/>
        <v>11932737736</v>
      </c>
      <c r="I40" s="34">
        <f t="shared" si="5"/>
        <v>11445884906</v>
      </c>
      <c r="J40" s="35">
        <f t="shared" si="5"/>
        <v>12998904000</v>
      </c>
      <c r="K40" s="31">
        <f t="shared" si="5"/>
        <v>15110628120</v>
      </c>
      <c r="L40" s="32">
        <f t="shared" si="5"/>
        <v>16034455567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-21647588</v>
      </c>
      <c r="D42" s="46">
        <f t="shared" ref="D42:L42" si="6">+D25-D40</f>
        <v>-1384260594</v>
      </c>
      <c r="E42" s="47">
        <f t="shared" si="6"/>
        <v>-2684432005</v>
      </c>
      <c r="F42" s="48">
        <f t="shared" si="6"/>
        <v>185537545</v>
      </c>
      <c r="G42" s="46">
        <f t="shared" si="6"/>
        <v>354313559</v>
      </c>
      <c r="H42" s="47">
        <f t="shared" si="6"/>
        <v>354313559</v>
      </c>
      <c r="I42" s="49">
        <f t="shared" si="6"/>
        <v>-1647271413</v>
      </c>
      <c r="J42" s="50">
        <f t="shared" si="6"/>
        <v>167270982</v>
      </c>
      <c r="K42" s="46">
        <f t="shared" si="6"/>
        <v>221692923</v>
      </c>
      <c r="L42" s="47">
        <f t="shared" si="6"/>
        <v>271718523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1421264716</v>
      </c>
      <c r="D45" s="19">
        <v>-1384260591</v>
      </c>
      <c r="E45" s="20">
        <v>-589986071</v>
      </c>
      <c r="F45" s="21">
        <v>185537545</v>
      </c>
      <c r="G45" s="19">
        <v>185537545</v>
      </c>
      <c r="H45" s="20">
        <v>185537545</v>
      </c>
      <c r="I45" s="22">
        <v>-1643077488</v>
      </c>
      <c r="J45" s="23">
        <v>501812946</v>
      </c>
      <c r="K45" s="19">
        <v>221692923</v>
      </c>
      <c r="L45" s="20">
        <v>271718523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1421264716</v>
      </c>
      <c r="D48" s="53">
        <f t="shared" ref="D48:L48" si="7">SUM(D45:D47)</f>
        <v>-1384260591</v>
      </c>
      <c r="E48" s="54">
        <f t="shared" si="7"/>
        <v>-589986071</v>
      </c>
      <c r="F48" s="55">
        <f t="shared" si="7"/>
        <v>185537545</v>
      </c>
      <c r="G48" s="53">
        <f t="shared" si="7"/>
        <v>185537545</v>
      </c>
      <c r="H48" s="54">
        <f t="shared" si="7"/>
        <v>185537545</v>
      </c>
      <c r="I48" s="56">
        <f t="shared" si="7"/>
        <v>-1643077488</v>
      </c>
      <c r="J48" s="57">
        <f t="shared" si="7"/>
        <v>501812946</v>
      </c>
      <c r="K48" s="53">
        <f t="shared" si="7"/>
        <v>221692923</v>
      </c>
      <c r="L48" s="54">
        <f t="shared" si="7"/>
        <v>271718523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31753095</v>
      </c>
      <c r="E6" s="20">
        <v>10953071</v>
      </c>
      <c r="F6" s="21">
        <v>0</v>
      </c>
      <c r="G6" s="19">
        <v>1739650</v>
      </c>
      <c r="H6" s="20">
        <v>1739650</v>
      </c>
      <c r="I6" s="22">
        <v>-35703265</v>
      </c>
      <c r="J6" s="23">
        <v>1739653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19423429</v>
      </c>
      <c r="E8" s="20">
        <v>-122043469</v>
      </c>
      <c r="F8" s="21">
        <v>0</v>
      </c>
      <c r="G8" s="19">
        <v>79800000</v>
      </c>
      <c r="H8" s="20">
        <v>79800000</v>
      </c>
      <c r="I8" s="22">
        <v>101535827</v>
      </c>
      <c r="J8" s="23">
        <v>79800000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20008891</v>
      </c>
      <c r="E9" s="20">
        <v>10235934</v>
      </c>
      <c r="F9" s="21">
        <v>0</v>
      </c>
      <c r="G9" s="19">
        <v>0</v>
      </c>
      <c r="H9" s="20">
        <v>0</v>
      </c>
      <c r="I9" s="22">
        <v>16248186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-70069</v>
      </c>
      <c r="E11" s="20">
        <v>-570410</v>
      </c>
      <c r="F11" s="21">
        <v>240000</v>
      </c>
      <c r="G11" s="19">
        <v>240000</v>
      </c>
      <c r="H11" s="20">
        <v>240000</v>
      </c>
      <c r="I11" s="22">
        <v>362055</v>
      </c>
      <c r="J11" s="23">
        <v>240000</v>
      </c>
      <c r="K11" s="19">
        <v>200000</v>
      </c>
      <c r="L11" s="20">
        <v>200000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71115346</v>
      </c>
      <c r="E12" s="32">
        <f t="shared" si="0"/>
        <v>-101424874</v>
      </c>
      <c r="F12" s="33">
        <f t="shared" si="0"/>
        <v>240000</v>
      </c>
      <c r="G12" s="31">
        <f t="shared" si="0"/>
        <v>81779650</v>
      </c>
      <c r="H12" s="32">
        <f t="shared" si="0"/>
        <v>81779650</v>
      </c>
      <c r="I12" s="34">
        <f t="shared" si="0"/>
        <v>82442803</v>
      </c>
      <c r="J12" s="35">
        <f t="shared" si="0"/>
        <v>81779653</v>
      </c>
      <c r="K12" s="31">
        <f t="shared" si="0"/>
        <v>200000</v>
      </c>
      <c r="L12" s="32">
        <f t="shared" si="0"/>
        <v>200000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-5931</v>
      </c>
      <c r="E16" s="20">
        <v>22438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-85468711</v>
      </c>
      <c r="E19" s="20">
        <v>-48892766</v>
      </c>
      <c r="F19" s="21">
        <v>42672950</v>
      </c>
      <c r="G19" s="19">
        <v>-22838650</v>
      </c>
      <c r="H19" s="20">
        <v>-22838650</v>
      </c>
      <c r="I19" s="22">
        <v>40511810</v>
      </c>
      <c r="J19" s="23">
        <v>-20216550</v>
      </c>
      <c r="K19" s="19">
        <v>45907900</v>
      </c>
      <c r="L19" s="20">
        <v>1000000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133798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-85340844</v>
      </c>
      <c r="E24" s="39">
        <f t="shared" si="1"/>
        <v>-48870328</v>
      </c>
      <c r="F24" s="40">
        <f t="shared" si="1"/>
        <v>42672950</v>
      </c>
      <c r="G24" s="38">
        <f t="shared" si="1"/>
        <v>-22838650</v>
      </c>
      <c r="H24" s="39">
        <f t="shared" si="1"/>
        <v>-22838650</v>
      </c>
      <c r="I24" s="41">
        <f t="shared" si="1"/>
        <v>40511810</v>
      </c>
      <c r="J24" s="42">
        <f t="shared" si="1"/>
        <v>-20216550</v>
      </c>
      <c r="K24" s="38">
        <f t="shared" si="1"/>
        <v>45907900</v>
      </c>
      <c r="L24" s="39">
        <f t="shared" si="1"/>
        <v>1000000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-14225498</v>
      </c>
      <c r="E25" s="32">
        <f t="shared" si="2"/>
        <v>-150295202</v>
      </c>
      <c r="F25" s="33">
        <f t="shared" si="2"/>
        <v>42912950</v>
      </c>
      <c r="G25" s="31">
        <f t="shared" si="2"/>
        <v>58941000</v>
      </c>
      <c r="H25" s="32">
        <f t="shared" si="2"/>
        <v>58941000</v>
      </c>
      <c r="I25" s="34">
        <f t="shared" si="2"/>
        <v>122954613</v>
      </c>
      <c r="J25" s="35">
        <f t="shared" si="2"/>
        <v>61563103</v>
      </c>
      <c r="K25" s="31">
        <f t="shared" si="2"/>
        <v>46107900</v>
      </c>
      <c r="L25" s="32">
        <f t="shared" si="2"/>
        <v>1200000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545148</v>
      </c>
      <c r="E31" s="20">
        <v>3105</v>
      </c>
      <c r="F31" s="21">
        <v>0</v>
      </c>
      <c r="G31" s="19">
        <v>301000</v>
      </c>
      <c r="H31" s="20">
        <v>301000</v>
      </c>
      <c r="I31" s="22">
        <v>257093</v>
      </c>
      <c r="J31" s="23">
        <v>301000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147208502</v>
      </c>
      <c r="E32" s="20">
        <v>8000918</v>
      </c>
      <c r="F32" s="21">
        <v>0</v>
      </c>
      <c r="G32" s="19">
        <v>50900000</v>
      </c>
      <c r="H32" s="20">
        <v>50900000</v>
      </c>
      <c r="I32" s="22">
        <v>83309411</v>
      </c>
      <c r="J32" s="23">
        <v>50900000</v>
      </c>
      <c r="K32" s="19">
        <v>0</v>
      </c>
      <c r="L32" s="20">
        <v>0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22769384</v>
      </c>
      <c r="E33" s="20">
        <v>3600591</v>
      </c>
      <c r="F33" s="21">
        <v>0</v>
      </c>
      <c r="G33" s="19">
        <v>2000000</v>
      </c>
      <c r="H33" s="20">
        <v>2000000</v>
      </c>
      <c r="I33" s="22">
        <v>0</v>
      </c>
      <c r="J33" s="23">
        <v>2000000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170523034</v>
      </c>
      <c r="E34" s="32">
        <f t="shared" si="3"/>
        <v>11604614</v>
      </c>
      <c r="F34" s="33">
        <f t="shared" si="3"/>
        <v>0</v>
      </c>
      <c r="G34" s="31">
        <f t="shared" si="3"/>
        <v>53201000</v>
      </c>
      <c r="H34" s="32">
        <f t="shared" si="3"/>
        <v>53201000</v>
      </c>
      <c r="I34" s="34">
        <f t="shared" si="3"/>
        <v>83566504</v>
      </c>
      <c r="J34" s="35">
        <f t="shared" si="3"/>
        <v>53201000</v>
      </c>
      <c r="K34" s="31">
        <f t="shared" si="3"/>
        <v>0</v>
      </c>
      <c r="L34" s="32">
        <f t="shared" si="3"/>
        <v>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2000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-22731509</v>
      </c>
      <c r="E38" s="20">
        <v>945059</v>
      </c>
      <c r="F38" s="21">
        <v>0</v>
      </c>
      <c r="G38" s="19">
        <v>2240000</v>
      </c>
      <c r="H38" s="20">
        <v>2240000</v>
      </c>
      <c r="I38" s="22">
        <v>0</v>
      </c>
      <c r="J38" s="23">
        <v>2240000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-22731509</v>
      </c>
      <c r="E39" s="39">
        <f t="shared" si="4"/>
        <v>945059</v>
      </c>
      <c r="F39" s="40">
        <f t="shared" si="4"/>
        <v>0</v>
      </c>
      <c r="G39" s="38">
        <f t="shared" si="4"/>
        <v>2240000</v>
      </c>
      <c r="H39" s="39">
        <f t="shared" si="4"/>
        <v>2240000</v>
      </c>
      <c r="I39" s="40">
        <f t="shared" si="4"/>
        <v>2000</v>
      </c>
      <c r="J39" s="42">
        <f t="shared" si="4"/>
        <v>2240000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147791525</v>
      </c>
      <c r="E40" s="32">
        <f t="shared" si="5"/>
        <v>12549673</v>
      </c>
      <c r="F40" s="33">
        <f t="shared" si="5"/>
        <v>0</v>
      </c>
      <c r="G40" s="31">
        <f t="shared" si="5"/>
        <v>55441000</v>
      </c>
      <c r="H40" s="32">
        <f t="shared" si="5"/>
        <v>55441000</v>
      </c>
      <c r="I40" s="34">
        <f t="shared" si="5"/>
        <v>83568504</v>
      </c>
      <c r="J40" s="35">
        <f t="shared" si="5"/>
        <v>55441000</v>
      </c>
      <c r="K40" s="31">
        <f t="shared" si="5"/>
        <v>0</v>
      </c>
      <c r="L40" s="32">
        <f t="shared" si="5"/>
        <v>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-162017023</v>
      </c>
      <c r="E42" s="47">
        <f t="shared" si="6"/>
        <v>-162844875</v>
      </c>
      <c r="F42" s="48">
        <f t="shared" si="6"/>
        <v>42912950</v>
      </c>
      <c r="G42" s="46">
        <f t="shared" si="6"/>
        <v>3500000</v>
      </c>
      <c r="H42" s="47">
        <f t="shared" si="6"/>
        <v>3500000</v>
      </c>
      <c r="I42" s="49">
        <f t="shared" si="6"/>
        <v>39386109</v>
      </c>
      <c r="J42" s="50">
        <f t="shared" si="6"/>
        <v>6122103</v>
      </c>
      <c r="K42" s="46">
        <f t="shared" si="6"/>
        <v>46107900</v>
      </c>
      <c r="L42" s="47">
        <f t="shared" si="6"/>
        <v>1200000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34798549</v>
      </c>
      <c r="E45" s="20">
        <v>0</v>
      </c>
      <c r="F45" s="21">
        <v>-11339903</v>
      </c>
      <c r="G45" s="19">
        <v>-37099150</v>
      </c>
      <c r="H45" s="20">
        <v>-37099150</v>
      </c>
      <c r="I45" s="22">
        <v>0</v>
      </c>
      <c r="J45" s="23">
        <v>-38844540</v>
      </c>
      <c r="K45" s="19">
        <v>-540100</v>
      </c>
      <c r="L45" s="20">
        <v>1200000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34798549</v>
      </c>
      <c r="E48" s="54">
        <f t="shared" si="7"/>
        <v>0</v>
      </c>
      <c r="F48" s="55">
        <f t="shared" si="7"/>
        <v>-11339903</v>
      </c>
      <c r="G48" s="53">
        <f t="shared" si="7"/>
        <v>-37099150</v>
      </c>
      <c r="H48" s="54">
        <f t="shared" si="7"/>
        <v>-37099150</v>
      </c>
      <c r="I48" s="56">
        <f t="shared" si="7"/>
        <v>0</v>
      </c>
      <c r="J48" s="57">
        <f t="shared" si="7"/>
        <v>-38844540</v>
      </c>
      <c r="K48" s="53">
        <f t="shared" si="7"/>
        <v>-540100</v>
      </c>
      <c r="L48" s="54">
        <f t="shared" si="7"/>
        <v>1200000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79023937</v>
      </c>
      <c r="D6" s="19">
        <v>19361088</v>
      </c>
      <c r="E6" s="20">
        <v>44713539</v>
      </c>
      <c r="F6" s="21">
        <v>-17331067</v>
      </c>
      <c r="G6" s="19">
        <v>18191606</v>
      </c>
      <c r="H6" s="20">
        <v>18191606</v>
      </c>
      <c r="I6" s="22">
        <v>140907871</v>
      </c>
      <c r="J6" s="23">
        <v>-1680800</v>
      </c>
      <c r="K6" s="19">
        <v>-17241732</v>
      </c>
      <c r="L6" s="20">
        <v>-34801821</v>
      </c>
    </row>
    <row r="7" spans="1:12" ht="13.5" x14ac:dyDescent="0.25">
      <c r="A7" s="24" t="s">
        <v>22</v>
      </c>
      <c r="B7" s="18" t="s">
        <v>9</v>
      </c>
      <c r="C7" s="19">
        <v>-48291155</v>
      </c>
      <c r="D7" s="19">
        <v>110730100</v>
      </c>
      <c r="E7" s="20">
        <v>76507283</v>
      </c>
      <c r="F7" s="21">
        <v>115000982</v>
      </c>
      <c r="G7" s="19">
        <v>76986608</v>
      </c>
      <c r="H7" s="20">
        <v>76986608</v>
      </c>
      <c r="I7" s="22">
        <v>-30479325</v>
      </c>
      <c r="J7" s="23">
        <v>76986608</v>
      </c>
      <c r="K7" s="19">
        <v>71659905</v>
      </c>
      <c r="L7" s="20">
        <v>61924402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0</v>
      </c>
      <c r="E8" s="20">
        <v>56879</v>
      </c>
      <c r="F8" s="21">
        <v>56879</v>
      </c>
      <c r="G8" s="19">
        <v>56879</v>
      </c>
      <c r="H8" s="20">
        <v>56879</v>
      </c>
      <c r="I8" s="22">
        <v>56879</v>
      </c>
      <c r="J8" s="23">
        <v>56879</v>
      </c>
      <c r="K8" s="19">
        <v>56879</v>
      </c>
      <c r="L8" s="20">
        <v>56879</v>
      </c>
    </row>
    <row r="9" spans="1:12" ht="13.5" x14ac:dyDescent="0.25">
      <c r="A9" s="24" t="s">
        <v>24</v>
      </c>
      <c r="B9" s="18" t="s">
        <v>19</v>
      </c>
      <c r="C9" s="19">
        <v>333176</v>
      </c>
      <c r="D9" s="19">
        <v>15355120</v>
      </c>
      <c r="E9" s="20">
        <v>3423948</v>
      </c>
      <c r="F9" s="21">
        <v>15555803</v>
      </c>
      <c r="G9" s="19">
        <v>3648663</v>
      </c>
      <c r="H9" s="20">
        <v>3648663</v>
      </c>
      <c r="I9" s="22">
        <v>4960835</v>
      </c>
      <c r="J9" s="23">
        <v>3613663</v>
      </c>
      <c r="K9" s="19">
        <v>3613663</v>
      </c>
      <c r="L9" s="20">
        <v>3943663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165000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31065958</v>
      </c>
      <c r="D12" s="31">
        <f t="shared" ref="D12:L12" si="0">SUM(D6:D11)</f>
        <v>145446308</v>
      </c>
      <c r="E12" s="32">
        <f t="shared" si="0"/>
        <v>124701649</v>
      </c>
      <c r="F12" s="33">
        <f t="shared" si="0"/>
        <v>113282597</v>
      </c>
      <c r="G12" s="31">
        <f t="shared" si="0"/>
        <v>98883756</v>
      </c>
      <c r="H12" s="32">
        <f t="shared" si="0"/>
        <v>98883756</v>
      </c>
      <c r="I12" s="34">
        <f t="shared" si="0"/>
        <v>115446260</v>
      </c>
      <c r="J12" s="35">
        <f t="shared" si="0"/>
        <v>78976350</v>
      </c>
      <c r="K12" s="31">
        <f t="shared" si="0"/>
        <v>58253715</v>
      </c>
      <c r="L12" s="32">
        <f t="shared" si="0"/>
        <v>31123123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-1721840</v>
      </c>
      <c r="D19" s="19">
        <v>53847586</v>
      </c>
      <c r="E19" s="20">
        <v>65794233</v>
      </c>
      <c r="F19" s="21">
        <v>62797209</v>
      </c>
      <c r="G19" s="19">
        <v>72551808</v>
      </c>
      <c r="H19" s="20">
        <v>72551808</v>
      </c>
      <c r="I19" s="22">
        <v>67236383</v>
      </c>
      <c r="J19" s="23">
        <v>56577332</v>
      </c>
      <c r="K19" s="19">
        <v>56759054</v>
      </c>
      <c r="L19" s="20">
        <v>51807819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-29922</v>
      </c>
      <c r="D22" s="19">
        <v>443654</v>
      </c>
      <c r="E22" s="20">
        <v>282512</v>
      </c>
      <c r="F22" s="21">
        <v>316185</v>
      </c>
      <c r="G22" s="19">
        <v>475975</v>
      </c>
      <c r="H22" s="20">
        <v>475975</v>
      </c>
      <c r="I22" s="22">
        <v>160261</v>
      </c>
      <c r="J22" s="23">
        <v>1500542</v>
      </c>
      <c r="K22" s="19">
        <v>195586</v>
      </c>
      <c r="L22" s="20">
        <v>26981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100</v>
      </c>
      <c r="E23" s="20">
        <v>100</v>
      </c>
      <c r="F23" s="25">
        <v>100</v>
      </c>
      <c r="G23" s="26">
        <v>100</v>
      </c>
      <c r="H23" s="27">
        <v>100</v>
      </c>
      <c r="I23" s="21">
        <v>100</v>
      </c>
      <c r="J23" s="28">
        <v>100</v>
      </c>
      <c r="K23" s="26">
        <v>100</v>
      </c>
      <c r="L23" s="27">
        <v>100</v>
      </c>
    </row>
    <row r="24" spans="1:12" ht="13.5" x14ac:dyDescent="0.25">
      <c r="A24" s="29" t="s">
        <v>40</v>
      </c>
      <c r="B24" s="37" t="s">
        <v>19</v>
      </c>
      <c r="C24" s="31">
        <f>SUM(C15:C23)</f>
        <v>-1751762</v>
      </c>
      <c r="D24" s="38">
        <f t="shared" ref="D24:L24" si="1">SUM(D15:D23)</f>
        <v>54291340</v>
      </c>
      <c r="E24" s="39">
        <f t="shared" si="1"/>
        <v>66076845</v>
      </c>
      <c r="F24" s="40">
        <f t="shared" si="1"/>
        <v>63113494</v>
      </c>
      <c r="G24" s="38">
        <f t="shared" si="1"/>
        <v>73027883</v>
      </c>
      <c r="H24" s="39">
        <f t="shared" si="1"/>
        <v>73027883</v>
      </c>
      <c r="I24" s="41">
        <f t="shared" si="1"/>
        <v>67396744</v>
      </c>
      <c r="J24" s="42">
        <f t="shared" si="1"/>
        <v>58077974</v>
      </c>
      <c r="K24" s="38">
        <f t="shared" si="1"/>
        <v>56954740</v>
      </c>
      <c r="L24" s="39">
        <f t="shared" si="1"/>
        <v>51834900</v>
      </c>
    </row>
    <row r="25" spans="1:12" ht="13.5" x14ac:dyDescent="0.25">
      <c r="A25" s="29" t="s">
        <v>41</v>
      </c>
      <c r="B25" s="30" t="s">
        <v>19</v>
      </c>
      <c r="C25" s="31">
        <f>+C12+C24</f>
        <v>29314196</v>
      </c>
      <c r="D25" s="31">
        <f t="shared" ref="D25:L25" si="2">+D12+D24</f>
        <v>199737648</v>
      </c>
      <c r="E25" s="32">
        <f t="shared" si="2"/>
        <v>190778494</v>
      </c>
      <c r="F25" s="33">
        <f t="shared" si="2"/>
        <v>176396091</v>
      </c>
      <c r="G25" s="31">
        <f t="shared" si="2"/>
        <v>171911639</v>
      </c>
      <c r="H25" s="32">
        <f t="shared" si="2"/>
        <v>171911639</v>
      </c>
      <c r="I25" s="34">
        <f t="shared" si="2"/>
        <v>182843004</v>
      </c>
      <c r="J25" s="35">
        <f t="shared" si="2"/>
        <v>137054324</v>
      </c>
      <c r="K25" s="31">
        <f t="shared" si="2"/>
        <v>115208455</v>
      </c>
      <c r="L25" s="32">
        <f t="shared" si="2"/>
        <v>82958023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17551169</v>
      </c>
      <c r="D32" s="19">
        <v>27137869</v>
      </c>
      <c r="E32" s="20">
        <v>3609143</v>
      </c>
      <c r="F32" s="21">
        <v>20648063</v>
      </c>
      <c r="G32" s="19">
        <v>12681614</v>
      </c>
      <c r="H32" s="20">
        <v>12681614</v>
      </c>
      <c r="I32" s="22">
        <v>19179407</v>
      </c>
      <c r="J32" s="23">
        <v>-1108054</v>
      </c>
      <c r="K32" s="19">
        <v>-8947995</v>
      </c>
      <c r="L32" s="20">
        <v>-11711532</v>
      </c>
    </row>
    <row r="33" spans="1:12" ht="13.5" x14ac:dyDescent="0.25">
      <c r="A33" s="24" t="s">
        <v>49</v>
      </c>
      <c r="B33" s="18" t="s">
        <v>19</v>
      </c>
      <c r="C33" s="19">
        <v>-341012</v>
      </c>
      <c r="D33" s="19">
        <v>11451567</v>
      </c>
      <c r="E33" s="20">
        <v>17559964</v>
      </c>
      <c r="F33" s="21">
        <v>11444567</v>
      </c>
      <c r="G33" s="19">
        <v>14468246</v>
      </c>
      <c r="H33" s="20">
        <v>14468246</v>
      </c>
      <c r="I33" s="22">
        <v>856367</v>
      </c>
      <c r="J33" s="23">
        <v>14468250</v>
      </c>
      <c r="K33" s="19">
        <v>14468250</v>
      </c>
      <c r="L33" s="20">
        <v>9566250</v>
      </c>
    </row>
    <row r="34" spans="1:12" ht="13.5" x14ac:dyDescent="0.25">
      <c r="A34" s="29" t="s">
        <v>50</v>
      </c>
      <c r="B34" s="30" t="s">
        <v>19</v>
      </c>
      <c r="C34" s="31">
        <f>SUM(C29:C33)</f>
        <v>17210157</v>
      </c>
      <c r="D34" s="31">
        <f t="shared" ref="D34:L34" si="3">SUM(D29:D33)</f>
        <v>38589436</v>
      </c>
      <c r="E34" s="32">
        <f t="shared" si="3"/>
        <v>21169107</v>
      </c>
      <c r="F34" s="33">
        <f t="shared" si="3"/>
        <v>32092630</v>
      </c>
      <c r="G34" s="31">
        <f t="shared" si="3"/>
        <v>27149860</v>
      </c>
      <c r="H34" s="32">
        <f t="shared" si="3"/>
        <v>27149860</v>
      </c>
      <c r="I34" s="34">
        <f t="shared" si="3"/>
        <v>20035774</v>
      </c>
      <c r="J34" s="35">
        <f t="shared" si="3"/>
        <v>13360196</v>
      </c>
      <c r="K34" s="31">
        <f t="shared" si="3"/>
        <v>5520255</v>
      </c>
      <c r="L34" s="32">
        <f t="shared" si="3"/>
        <v>-2145282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-2720968</v>
      </c>
      <c r="D37" s="19">
        <v>2209035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2428757</v>
      </c>
      <c r="D38" s="19">
        <v>18414413</v>
      </c>
      <c r="E38" s="20">
        <v>17812000</v>
      </c>
      <c r="F38" s="21">
        <v>18421413</v>
      </c>
      <c r="G38" s="19">
        <v>20903716</v>
      </c>
      <c r="H38" s="20">
        <v>20903716</v>
      </c>
      <c r="I38" s="22">
        <v>17812000</v>
      </c>
      <c r="J38" s="23">
        <v>20903716</v>
      </c>
      <c r="K38" s="19">
        <v>20903716</v>
      </c>
      <c r="L38" s="20">
        <v>20903716</v>
      </c>
    </row>
    <row r="39" spans="1:12" ht="13.5" x14ac:dyDescent="0.25">
      <c r="A39" s="29" t="s">
        <v>53</v>
      </c>
      <c r="B39" s="37" t="s">
        <v>19</v>
      </c>
      <c r="C39" s="31">
        <f>SUM(C37:C38)</f>
        <v>-292211</v>
      </c>
      <c r="D39" s="38">
        <f t="shared" ref="D39:L39" si="4">SUM(D37:D38)</f>
        <v>20623448</v>
      </c>
      <c r="E39" s="39">
        <f t="shared" si="4"/>
        <v>17812000</v>
      </c>
      <c r="F39" s="40">
        <f t="shared" si="4"/>
        <v>18421413</v>
      </c>
      <c r="G39" s="38">
        <f t="shared" si="4"/>
        <v>20903716</v>
      </c>
      <c r="H39" s="39">
        <f t="shared" si="4"/>
        <v>20903716</v>
      </c>
      <c r="I39" s="40">
        <f t="shared" si="4"/>
        <v>17812000</v>
      </c>
      <c r="J39" s="42">
        <f t="shared" si="4"/>
        <v>20903716</v>
      </c>
      <c r="K39" s="38">
        <f t="shared" si="4"/>
        <v>20903716</v>
      </c>
      <c r="L39" s="39">
        <f t="shared" si="4"/>
        <v>20903716</v>
      </c>
    </row>
    <row r="40" spans="1:12" ht="13.5" x14ac:dyDescent="0.25">
      <c r="A40" s="29" t="s">
        <v>54</v>
      </c>
      <c r="B40" s="30" t="s">
        <v>19</v>
      </c>
      <c r="C40" s="31">
        <f>+C34+C39</f>
        <v>16917946</v>
      </c>
      <c r="D40" s="31">
        <f t="shared" ref="D40:L40" si="5">+D34+D39</f>
        <v>59212884</v>
      </c>
      <c r="E40" s="32">
        <f t="shared" si="5"/>
        <v>38981107</v>
      </c>
      <c r="F40" s="33">
        <f t="shared" si="5"/>
        <v>50514043</v>
      </c>
      <c r="G40" s="31">
        <f t="shared" si="5"/>
        <v>48053576</v>
      </c>
      <c r="H40" s="32">
        <f t="shared" si="5"/>
        <v>48053576</v>
      </c>
      <c r="I40" s="34">
        <f t="shared" si="5"/>
        <v>37847774</v>
      </c>
      <c r="J40" s="35">
        <f t="shared" si="5"/>
        <v>34263912</v>
      </c>
      <c r="K40" s="31">
        <f t="shared" si="5"/>
        <v>26423971</v>
      </c>
      <c r="L40" s="32">
        <f t="shared" si="5"/>
        <v>18758434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12396250</v>
      </c>
      <c r="D42" s="46">
        <f t="shared" ref="D42:L42" si="6">+D25-D40</f>
        <v>140524764</v>
      </c>
      <c r="E42" s="47">
        <f t="shared" si="6"/>
        <v>151797387</v>
      </c>
      <c r="F42" s="48">
        <f t="shared" si="6"/>
        <v>125882048</v>
      </c>
      <c r="G42" s="46">
        <f t="shared" si="6"/>
        <v>123858063</v>
      </c>
      <c r="H42" s="47">
        <f t="shared" si="6"/>
        <v>123858063</v>
      </c>
      <c r="I42" s="49">
        <f t="shared" si="6"/>
        <v>144995230</v>
      </c>
      <c r="J42" s="50">
        <f t="shared" si="6"/>
        <v>102790412</v>
      </c>
      <c r="K42" s="46">
        <f t="shared" si="6"/>
        <v>88784484</v>
      </c>
      <c r="L42" s="47">
        <f t="shared" si="6"/>
        <v>64199589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14922395</v>
      </c>
      <c r="D45" s="19">
        <v>188604933</v>
      </c>
      <c r="E45" s="20">
        <v>197709916</v>
      </c>
      <c r="F45" s="21">
        <v>173195871</v>
      </c>
      <c r="G45" s="19">
        <v>169804691</v>
      </c>
      <c r="H45" s="20">
        <v>169804691</v>
      </c>
      <c r="I45" s="22">
        <v>199898101</v>
      </c>
      <c r="J45" s="23">
        <v>148737039</v>
      </c>
      <c r="K45" s="19">
        <v>133950474</v>
      </c>
      <c r="L45" s="20">
        <v>110036534</v>
      </c>
    </row>
    <row r="46" spans="1:12" ht="13.5" x14ac:dyDescent="0.25">
      <c r="A46" s="24" t="s">
        <v>59</v>
      </c>
      <c r="B46" s="18" t="s">
        <v>46</v>
      </c>
      <c r="C46" s="19">
        <v>-2646338</v>
      </c>
      <c r="D46" s="19">
        <v>-43083989</v>
      </c>
      <c r="E46" s="20">
        <v>-45912533</v>
      </c>
      <c r="F46" s="21">
        <v>-43298527</v>
      </c>
      <c r="G46" s="19">
        <v>-45946628</v>
      </c>
      <c r="H46" s="20">
        <v>-45946628</v>
      </c>
      <c r="I46" s="22">
        <v>-48745681</v>
      </c>
      <c r="J46" s="23">
        <v>-45946628</v>
      </c>
      <c r="K46" s="19">
        <v>-45946628</v>
      </c>
      <c r="L46" s="20">
        <v>-45946628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12276057</v>
      </c>
      <c r="D48" s="53">
        <f t="shared" ref="D48:L48" si="7">SUM(D45:D47)</f>
        <v>145520944</v>
      </c>
      <c r="E48" s="54">
        <f t="shared" si="7"/>
        <v>151797383</v>
      </c>
      <c r="F48" s="55">
        <f t="shared" si="7"/>
        <v>129897344</v>
      </c>
      <c r="G48" s="53">
        <f t="shared" si="7"/>
        <v>123858063</v>
      </c>
      <c r="H48" s="54">
        <f t="shared" si="7"/>
        <v>123858063</v>
      </c>
      <c r="I48" s="56">
        <f t="shared" si="7"/>
        <v>151152420</v>
      </c>
      <c r="J48" s="57">
        <f t="shared" si="7"/>
        <v>102790411</v>
      </c>
      <c r="K48" s="53">
        <f t="shared" si="7"/>
        <v>88003846</v>
      </c>
      <c r="L48" s="54">
        <f t="shared" si="7"/>
        <v>64089906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110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2437132</v>
      </c>
      <c r="D6" s="19">
        <v>1133610</v>
      </c>
      <c r="E6" s="20">
        <v>2015395</v>
      </c>
      <c r="F6" s="21">
        <v>-237036519</v>
      </c>
      <c r="G6" s="19">
        <v>-214735453</v>
      </c>
      <c r="H6" s="20">
        <v>-214735453</v>
      </c>
      <c r="I6" s="22">
        <v>18553567</v>
      </c>
      <c r="J6" s="23">
        <v>-19489628</v>
      </c>
      <c r="K6" s="19">
        <v>-24052157</v>
      </c>
      <c r="L6" s="20">
        <v>-25254733</v>
      </c>
    </row>
    <row r="7" spans="1:12" ht="13.5" x14ac:dyDescent="0.25">
      <c r="A7" s="24" t="s">
        <v>22</v>
      </c>
      <c r="B7" s="18" t="s">
        <v>9</v>
      </c>
      <c r="C7" s="19">
        <v>26948716</v>
      </c>
      <c r="D7" s="19">
        <v>29083051</v>
      </c>
      <c r="E7" s="20">
        <v>43510365</v>
      </c>
      <c r="F7" s="21">
        <v>0</v>
      </c>
      <c r="G7" s="19">
        <v>0</v>
      </c>
      <c r="H7" s="20">
        <v>0</v>
      </c>
      <c r="I7" s="22">
        <v>75005630</v>
      </c>
      <c r="J7" s="23">
        <v>43510364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249523757</v>
      </c>
      <c r="D8" s="19">
        <v>250267954</v>
      </c>
      <c r="E8" s="20">
        <v>256914844</v>
      </c>
      <c r="F8" s="21">
        <v>284571840</v>
      </c>
      <c r="G8" s="19">
        <v>236246749</v>
      </c>
      <c r="H8" s="20">
        <v>236246749</v>
      </c>
      <c r="I8" s="22">
        <v>263865991</v>
      </c>
      <c r="J8" s="23">
        <v>256914845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57261112</v>
      </c>
      <c r="D9" s="19">
        <v>69669507</v>
      </c>
      <c r="E9" s="20">
        <v>102137064</v>
      </c>
      <c r="F9" s="21">
        <v>0</v>
      </c>
      <c r="G9" s="19">
        <v>0</v>
      </c>
      <c r="H9" s="20">
        <v>0</v>
      </c>
      <c r="I9" s="22">
        <v>124164422</v>
      </c>
      <c r="J9" s="23">
        <v>100736820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6812522</v>
      </c>
      <c r="D10" s="19">
        <v>0</v>
      </c>
      <c r="E10" s="20">
        <v>189000</v>
      </c>
      <c r="F10" s="25">
        <v>0</v>
      </c>
      <c r="G10" s="26">
        <v>0</v>
      </c>
      <c r="H10" s="27">
        <v>0</v>
      </c>
      <c r="I10" s="22">
        <v>189000</v>
      </c>
      <c r="J10" s="28">
        <v>189000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5850733</v>
      </c>
      <c r="D11" s="19">
        <v>2751138</v>
      </c>
      <c r="E11" s="20">
        <v>2613228</v>
      </c>
      <c r="F11" s="21">
        <v>0</v>
      </c>
      <c r="G11" s="19">
        <v>0</v>
      </c>
      <c r="H11" s="20">
        <v>0</v>
      </c>
      <c r="I11" s="22">
        <v>2704778</v>
      </c>
      <c r="J11" s="23">
        <v>2613230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348833972</v>
      </c>
      <c r="D12" s="31">
        <f t="shared" ref="D12:L12" si="0">SUM(D6:D11)</f>
        <v>352905260</v>
      </c>
      <c r="E12" s="32">
        <f t="shared" si="0"/>
        <v>407379896</v>
      </c>
      <c r="F12" s="33">
        <f t="shared" si="0"/>
        <v>47535321</v>
      </c>
      <c r="G12" s="31">
        <f t="shared" si="0"/>
        <v>21511296</v>
      </c>
      <c r="H12" s="32">
        <f t="shared" si="0"/>
        <v>21511296</v>
      </c>
      <c r="I12" s="34">
        <f t="shared" si="0"/>
        <v>484483388</v>
      </c>
      <c r="J12" s="35">
        <f t="shared" si="0"/>
        <v>384474631</v>
      </c>
      <c r="K12" s="31">
        <f t="shared" si="0"/>
        <v>-24052157</v>
      </c>
      <c r="L12" s="32">
        <f t="shared" si="0"/>
        <v>-25254733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3723059</v>
      </c>
      <c r="D16" s="19">
        <v>3498051</v>
      </c>
      <c r="E16" s="20">
        <v>3615507</v>
      </c>
      <c r="F16" s="25">
        <v>0</v>
      </c>
      <c r="G16" s="26">
        <v>0</v>
      </c>
      <c r="H16" s="27">
        <v>0</v>
      </c>
      <c r="I16" s="22">
        <v>3578008</v>
      </c>
      <c r="J16" s="28">
        <v>3615509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67037793</v>
      </c>
      <c r="D17" s="19">
        <v>64837312</v>
      </c>
      <c r="E17" s="20">
        <v>83725336</v>
      </c>
      <c r="F17" s="21">
        <v>0</v>
      </c>
      <c r="G17" s="19">
        <v>0</v>
      </c>
      <c r="H17" s="20">
        <v>0</v>
      </c>
      <c r="I17" s="22">
        <v>83725336</v>
      </c>
      <c r="J17" s="23">
        <v>83725336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2844083488</v>
      </c>
      <c r="D19" s="19">
        <v>2781515565</v>
      </c>
      <c r="E19" s="20">
        <v>2539581209</v>
      </c>
      <c r="F19" s="21">
        <v>82136376</v>
      </c>
      <c r="G19" s="19">
        <v>81977814</v>
      </c>
      <c r="H19" s="20">
        <v>81977814</v>
      </c>
      <c r="I19" s="22">
        <v>2659122924</v>
      </c>
      <c r="J19" s="23">
        <v>2783270326</v>
      </c>
      <c r="K19" s="19">
        <v>255873579</v>
      </c>
      <c r="L19" s="20">
        <v>268667255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515609</v>
      </c>
      <c r="D22" s="19">
        <v>115529</v>
      </c>
      <c r="E22" s="20">
        <v>545251</v>
      </c>
      <c r="F22" s="21">
        <v>1599996</v>
      </c>
      <c r="G22" s="19">
        <v>0</v>
      </c>
      <c r="H22" s="20">
        <v>0</v>
      </c>
      <c r="I22" s="22">
        <v>545252</v>
      </c>
      <c r="J22" s="23">
        <v>545252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71553580</v>
      </c>
      <c r="D23" s="19">
        <v>71553580</v>
      </c>
      <c r="E23" s="20">
        <v>71553581</v>
      </c>
      <c r="F23" s="25">
        <v>0</v>
      </c>
      <c r="G23" s="26">
        <v>0</v>
      </c>
      <c r="H23" s="27">
        <v>0</v>
      </c>
      <c r="I23" s="21">
        <v>71553581</v>
      </c>
      <c r="J23" s="28">
        <v>71553581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2986913529</v>
      </c>
      <c r="D24" s="38">
        <f t="shared" ref="D24:L24" si="1">SUM(D15:D23)</f>
        <v>2921520037</v>
      </c>
      <c r="E24" s="39">
        <f t="shared" si="1"/>
        <v>2699020884</v>
      </c>
      <c r="F24" s="40">
        <f t="shared" si="1"/>
        <v>83736372</v>
      </c>
      <c r="G24" s="38">
        <f t="shared" si="1"/>
        <v>81977814</v>
      </c>
      <c r="H24" s="39">
        <f t="shared" si="1"/>
        <v>81977814</v>
      </c>
      <c r="I24" s="41">
        <f t="shared" si="1"/>
        <v>2818525101</v>
      </c>
      <c r="J24" s="42">
        <f t="shared" si="1"/>
        <v>2942710004</v>
      </c>
      <c r="K24" s="38">
        <f t="shared" si="1"/>
        <v>255873579</v>
      </c>
      <c r="L24" s="39">
        <f t="shared" si="1"/>
        <v>268667255</v>
      </c>
    </row>
    <row r="25" spans="1:12" ht="13.5" x14ac:dyDescent="0.25">
      <c r="A25" s="29" t="s">
        <v>41</v>
      </c>
      <c r="B25" s="30" t="s">
        <v>19</v>
      </c>
      <c r="C25" s="31">
        <f>+C12+C24</f>
        <v>3335747501</v>
      </c>
      <c r="D25" s="31">
        <f t="shared" ref="D25:L25" si="2">+D12+D24</f>
        <v>3274425297</v>
      </c>
      <c r="E25" s="32">
        <f t="shared" si="2"/>
        <v>3106400780</v>
      </c>
      <c r="F25" s="33">
        <f t="shared" si="2"/>
        <v>131271693</v>
      </c>
      <c r="G25" s="31">
        <f t="shared" si="2"/>
        <v>103489110</v>
      </c>
      <c r="H25" s="32">
        <f t="shared" si="2"/>
        <v>103489110</v>
      </c>
      <c r="I25" s="34">
        <f t="shared" si="2"/>
        <v>3303008489</v>
      </c>
      <c r="J25" s="35">
        <f t="shared" si="2"/>
        <v>3327184635</v>
      </c>
      <c r="K25" s="31">
        <f t="shared" si="2"/>
        <v>231821422</v>
      </c>
      <c r="L25" s="32">
        <f t="shared" si="2"/>
        <v>243412522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7576196</v>
      </c>
      <c r="D30" s="19">
        <v>8039885</v>
      </c>
      <c r="E30" s="20">
        <v>8984285</v>
      </c>
      <c r="F30" s="21">
        <v>0</v>
      </c>
      <c r="G30" s="19">
        <v>0</v>
      </c>
      <c r="H30" s="20">
        <v>0</v>
      </c>
      <c r="I30" s="22">
        <v>714398</v>
      </c>
      <c r="J30" s="23">
        <v>8984285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3219260</v>
      </c>
      <c r="D31" s="19">
        <v>3221650</v>
      </c>
      <c r="E31" s="20">
        <v>3188006</v>
      </c>
      <c r="F31" s="21">
        <v>0</v>
      </c>
      <c r="G31" s="19">
        <v>0</v>
      </c>
      <c r="H31" s="20">
        <v>0</v>
      </c>
      <c r="I31" s="22">
        <v>3201273</v>
      </c>
      <c r="J31" s="23">
        <v>3188009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210116478</v>
      </c>
      <c r="D32" s="19">
        <v>244730922</v>
      </c>
      <c r="E32" s="20">
        <v>243349400</v>
      </c>
      <c r="F32" s="21">
        <v>0</v>
      </c>
      <c r="G32" s="19">
        <v>0</v>
      </c>
      <c r="H32" s="20">
        <v>0</v>
      </c>
      <c r="I32" s="22">
        <v>309733297</v>
      </c>
      <c r="J32" s="23">
        <v>245223481</v>
      </c>
      <c r="K32" s="19">
        <v>0</v>
      </c>
      <c r="L32" s="20">
        <v>0</v>
      </c>
    </row>
    <row r="33" spans="1:12" ht="13.5" x14ac:dyDescent="0.25">
      <c r="A33" s="24" t="s">
        <v>49</v>
      </c>
      <c r="B33" s="18" t="s">
        <v>19</v>
      </c>
      <c r="C33" s="19">
        <v>2613024</v>
      </c>
      <c r="D33" s="19">
        <v>8461247</v>
      </c>
      <c r="E33" s="20">
        <v>3348000</v>
      </c>
      <c r="F33" s="21">
        <v>0</v>
      </c>
      <c r="G33" s="19">
        <v>0</v>
      </c>
      <c r="H33" s="20">
        <v>0</v>
      </c>
      <c r="I33" s="22">
        <v>3348000</v>
      </c>
      <c r="J33" s="23">
        <v>3348000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223524958</v>
      </c>
      <c r="D34" s="31">
        <f t="shared" ref="D34:L34" si="3">SUM(D29:D33)</f>
        <v>264453704</v>
      </c>
      <c r="E34" s="32">
        <f t="shared" si="3"/>
        <v>258869691</v>
      </c>
      <c r="F34" s="33">
        <f t="shared" si="3"/>
        <v>0</v>
      </c>
      <c r="G34" s="31">
        <f t="shared" si="3"/>
        <v>0</v>
      </c>
      <c r="H34" s="32">
        <f t="shared" si="3"/>
        <v>0</v>
      </c>
      <c r="I34" s="34">
        <f t="shared" si="3"/>
        <v>316996968</v>
      </c>
      <c r="J34" s="35">
        <f t="shared" si="3"/>
        <v>260743775</v>
      </c>
      <c r="K34" s="31">
        <f t="shared" si="3"/>
        <v>0</v>
      </c>
      <c r="L34" s="32">
        <f t="shared" si="3"/>
        <v>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20833311</v>
      </c>
      <c r="D37" s="19">
        <v>12732464</v>
      </c>
      <c r="E37" s="20">
        <v>3687217</v>
      </c>
      <c r="F37" s="21">
        <v>0</v>
      </c>
      <c r="G37" s="19">
        <v>0</v>
      </c>
      <c r="H37" s="20">
        <v>0</v>
      </c>
      <c r="I37" s="22">
        <v>2968546</v>
      </c>
      <c r="J37" s="23">
        <v>3687217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71091123</v>
      </c>
      <c r="D38" s="19">
        <v>62946843</v>
      </c>
      <c r="E38" s="20">
        <v>79381102</v>
      </c>
      <c r="F38" s="21">
        <v>0</v>
      </c>
      <c r="G38" s="19">
        <v>0</v>
      </c>
      <c r="H38" s="20">
        <v>0</v>
      </c>
      <c r="I38" s="22">
        <v>79381102</v>
      </c>
      <c r="J38" s="23">
        <v>79381102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91924434</v>
      </c>
      <c r="D39" s="38">
        <f t="shared" ref="D39:L39" si="4">SUM(D37:D38)</f>
        <v>75679307</v>
      </c>
      <c r="E39" s="39">
        <f t="shared" si="4"/>
        <v>83068319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82349648</v>
      </c>
      <c r="J39" s="42">
        <f t="shared" si="4"/>
        <v>83068319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315449392</v>
      </c>
      <c r="D40" s="31">
        <f t="shared" ref="D40:L40" si="5">+D34+D39</f>
        <v>340133011</v>
      </c>
      <c r="E40" s="32">
        <f t="shared" si="5"/>
        <v>341938010</v>
      </c>
      <c r="F40" s="33">
        <f t="shared" si="5"/>
        <v>0</v>
      </c>
      <c r="G40" s="31">
        <f t="shared" si="5"/>
        <v>0</v>
      </c>
      <c r="H40" s="32">
        <f t="shared" si="5"/>
        <v>0</v>
      </c>
      <c r="I40" s="34">
        <f t="shared" si="5"/>
        <v>399346616</v>
      </c>
      <c r="J40" s="35">
        <f t="shared" si="5"/>
        <v>343812094</v>
      </c>
      <c r="K40" s="31">
        <f t="shared" si="5"/>
        <v>0</v>
      </c>
      <c r="L40" s="32">
        <f t="shared" si="5"/>
        <v>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3020298109</v>
      </c>
      <c r="D42" s="46">
        <f t="shared" ref="D42:L42" si="6">+D25-D40</f>
        <v>2934292286</v>
      </c>
      <c r="E42" s="47">
        <f t="shared" si="6"/>
        <v>2764462770</v>
      </c>
      <c r="F42" s="48">
        <f t="shared" si="6"/>
        <v>131271693</v>
      </c>
      <c r="G42" s="46">
        <f t="shared" si="6"/>
        <v>103489110</v>
      </c>
      <c r="H42" s="47">
        <f t="shared" si="6"/>
        <v>103489110</v>
      </c>
      <c r="I42" s="49">
        <f t="shared" si="6"/>
        <v>2903661873</v>
      </c>
      <c r="J42" s="50">
        <f t="shared" si="6"/>
        <v>2983372541</v>
      </c>
      <c r="K42" s="46">
        <f t="shared" si="6"/>
        <v>231821422</v>
      </c>
      <c r="L42" s="47">
        <f t="shared" si="6"/>
        <v>243412522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3664624488</v>
      </c>
      <c r="D45" s="19">
        <v>2973037733</v>
      </c>
      <c r="E45" s="20">
        <v>2763986946</v>
      </c>
      <c r="F45" s="21">
        <v>131271693</v>
      </c>
      <c r="G45" s="19">
        <v>103489106</v>
      </c>
      <c r="H45" s="20">
        <v>103489106</v>
      </c>
      <c r="I45" s="22">
        <v>2902236021</v>
      </c>
      <c r="J45" s="23">
        <v>2983372548</v>
      </c>
      <c r="K45" s="19">
        <v>231821415</v>
      </c>
      <c r="L45" s="20">
        <v>243412521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3664624488</v>
      </c>
      <c r="D48" s="53">
        <f t="shared" ref="D48:L48" si="7">SUM(D45:D47)</f>
        <v>2973037733</v>
      </c>
      <c r="E48" s="54">
        <f t="shared" si="7"/>
        <v>2763986946</v>
      </c>
      <c r="F48" s="55">
        <f t="shared" si="7"/>
        <v>131271693</v>
      </c>
      <c r="G48" s="53">
        <f t="shared" si="7"/>
        <v>103489106</v>
      </c>
      <c r="H48" s="54">
        <f t="shared" si="7"/>
        <v>103489106</v>
      </c>
      <c r="I48" s="56">
        <f t="shared" si="7"/>
        <v>2902236021</v>
      </c>
      <c r="J48" s="57">
        <f t="shared" si="7"/>
        <v>2983372548</v>
      </c>
      <c r="K48" s="53">
        <f t="shared" si="7"/>
        <v>231821415</v>
      </c>
      <c r="L48" s="54">
        <f t="shared" si="7"/>
        <v>243412521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111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2878336</v>
      </c>
      <c r="D6" s="19">
        <v>-1838328</v>
      </c>
      <c r="E6" s="20">
        <v>-13188138</v>
      </c>
      <c r="F6" s="21">
        <v>0</v>
      </c>
      <c r="G6" s="19">
        <v>21449133</v>
      </c>
      <c r="H6" s="20">
        <v>21449133</v>
      </c>
      <c r="I6" s="22">
        <v>-12041701</v>
      </c>
      <c r="J6" s="23">
        <v>-105461186</v>
      </c>
      <c r="K6" s="19">
        <v>334436079</v>
      </c>
      <c r="L6" s="20">
        <v>334436079</v>
      </c>
    </row>
    <row r="7" spans="1:12" ht="13.5" x14ac:dyDescent="0.25">
      <c r="A7" s="24" t="s">
        <v>22</v>
      </c>
      <c r="B7" s="18" t="s">
        <v>9</v>
      </c>
      <c r="C7" s="19">
        <v>1778566</v>
      </c>
      <c r="D7" s="19">
        <v>1771246</v>
      </c>
      <c r="E7" s="20">
        <v>1915376</v>
      </c>
      <c r="F7" s="21">
        <v>-324542</v>
      </c>
      <c r="G7" s="19">
        <v>1590834</v>
      </c>
      <c r="H7" s="20">
        <v>1590834</v>
      </c>
      <c r="I7" s="22">
        <v>3830752</v>
      </c>
      <c r="J7" s="23">
        <v>1915376</v>
      </c>
      <c r="K7" s="19">
        <v>1915376</v>
      </c>
      <c r="L7" s="20">
        <v>1915376</v>
      </c>
    </row>
    <row r="8" spans="1:12" ht="13.5" x14ac:dyDescent="0.25">
      <c r="A8" s="24" t="s">
        <v>23</v>
      </c>
      <c r="B8" s="18" t="s">
        <v>9</v>
      </c>
      <c r="C8" s="19">
        <v>142259399</v>
      </c>
      <c r="D8" s="19">
        <v>126705822</v>
      </c>
      <c r="E8" s="20">
        <v>140475390</v>
      </c>
      <c r="F8" s="21">
        <v>648661057</v>
      </c>
      <c r="G8" s="19">
        <v>307143553</v>
      </c>
      <c r="H8" s="20">
        <v>307143553</v>
      </c>
      <c r="I8" s="22">
        <v>426423423</v>
      </c>
      <c r="J8" s="23">
        <v>207139983</v>
      </c>
      <c r="K8" s="19">
        <v>241560364</v>
      </c>
      <c r="L8" s="20">
        <v>165940884</v>
      </c>
    </row>
    <row r="9" spans="1:12" ht="13.5" x14ac:dyDescent="0.25">
      <c r="A9" s="24" t="s">
        <v>24</v>
      </c>
      <c r="B9" s="18" t="s">
        <v>19</v>
      </c>
      <c r="C9" s="19">
        <v>185261012</v>
      </c>
      <c r="D9" s="19">
        <v>242879533</v>
      </c>
      <c r="E9" s="20">
        <v>321418005</v>
      </c>
      <c r="F9" s="21">
        <v>1356638</v>
      </c>
      <c r="G9" s="19">
        <v>361174090</v>
      </c>
      <c r="H9" s="20">
        <v>361174090</v>
      </c>
      <c r="I9" s="22">
        <v>681435594</v>
      </c>
      <c r="J9" s="23">
        <v>361174090</v>
      </c>
      <c r="K9" s="19">
        <v>361174090</v>
      </c>
      <c r="L9" s="20">
        <v>361174090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10785313</v>
      </c>
      <c r="D11" s="19">
        <v>113682403</v>
      </c>
      <c r="E11" s="20">
        <v>115565534</v>
      </c>
      <c r="F11" s="21">
        <v>553836</v>
      </c>
      <c r="G11" s="19">
        <v>117508428</v>
      </c>
      <c r="H11" s="20">
        <v>117508428</v>
      </c>
      <c r="I11" s="22">
        <v>232085471</v>
      </c>
      <c r="J11" s="23">
        <v>117508428</v>
      </c>
      <c r="K11" s="19">
        <v>117508428</v>
      </c>
      <c r="L11" s="20">
        <v>117508428</v>
      </c>
    </row>
    <row r="12" spans="1:12" ht="13.5" x14ac:dyDescent="0.25">
      <c r="A12" s="29" t="s">
        <v>28</v>
      </c>
      <c r="B12" s="30" t="s">
        <v>19</v>
      </c>
      <c r="C12" s="31">
        <f>SUM(C6:C11)</f>
        <v>342962626</v>
      </c>
      <c r="D12" s="31">
        <f t="shared" ref="D12:L12" si="0">SUM(D6:D11)</f>
        <v>483200676</v>
      </c>
      <c r="E12" s="32">
        <f t="shared" si="0"/>
        <v>566186167</v>
      </c>
      <c r="F12" s="33">
        <f t="shared" si="0"/>
        <v>650246989</v>
      </c>
      <c r="G12" s="31">
        <f t="shared" si="0"/>
        <v>808866038</v>
      </c>
      <c r="H12" s="32">
        <f t="shared" si="0"/>
        <v>808866038</v>
      </c>
      <c r="I12" s="34">
        <f t="shared" si="0"/>
        <v>1331733539</v>
      </c>
      <c r="J12" s="35">
        <f t="shared" si="0"/>
        <v>582276691</v>
      </c>
      <c r="K12" s="31">
        <f t="shared" si="0"/>
        <v>1056594337</v>
      </c>
      <c r="L12" s="32">
        <f t="shared" si="0"/>
        <v>980974857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573611528</v>
      </c>
      <c r="E17" s="20">
        <v>572452692</v>
      </c>
      <c r="F17" s="21">
        <v>0</v>
      </c>
      <c r="G17" s="19">
        <v>572452692</v>
      </c>
      <c r="H17" s="20">
        <v>572452692</v>
      </c>
      <c r="I17" s="22">
        <v>1144905384</v>
      </c>
      <c r="J17" s="23">
        <v>572452692</v>
      </c>
      <c r="K17" s="19">
        <v>572452692</v>
      </c>
      <c r="L17" s="20">
        <v>572452692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2354444808</v>
      </c>
      <c r="D19" s="19">
        <v>1786845075</v>
      </c>
      <c r="E19" s="20">
        <v>1750102866</v>
      </c>
      <c r="F19" s="21">
        <v>3095089357</v>
      </c>
      <c r="G19" s="19">
        <v>2083370024</v>
      </c>
      <c r="H19" s="20">
        <v>2083370024</v>
      </c>
      <c r="I19" s="22">
        <v>3502663277</v>
      </c>
      <c r="J19" s="23">
        <v>2056586988</v>
      </c>
      <c r="K19" s="19">
        <v>2021698782</v>
      </c>
      <c r="L19" s="20">
        <v>2028330919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1042340</v>
      </c>
      <c r="E22" s="20">
        <v>1324925</v>
      </c>
      <c r="F22" s="21">
        <v>0</v>
      </c>
      <c r="G22" s="19">
        <v>929102</v>
      </c>
      <c r="H22" s="20">
        <v>929102</v>
      </c>
      <c r="I22" s="22">
        <v>2319999</v>
      </c>
      <c r="J22" s="23">
        <v>929102</v>
      </c>
      <c r="K22" s="19">
        <v>929102</v>
      </c>
      <c r="L22" s="20">
        <v>929102</v>
      </c>
    </row>
    <row r="23" spans="1:12" ht="13.5" x14ac:dyDescent="0.25">
      <c r="A23" s="24" t="s">
        <v>39</v>
      </c>
      <c r="B23" s="18" t="s">
        <v>19</v>
      </c>
      <c r="C23" s="19">
        <v>46260000</v>
      </c>
      <c r="D23" s="19">
        <v>46260000</v>
      </c>
      <c r="E23" s="20">
        <v>48660000</v>
      </c>
      <c r="F23" s="25">
        <v>68507008</v>
      </c>
      <c r="G23" s="26">
        <v>48659995</v>
      </c>
      <c r="H23" s="27">
        <v>48659995</v>
      </c>
      <c r="I23" s="21">
        <v>97320000</v>
      </c>
      <c r="J23" s="28">
        <v>48659995</v>
      </c>
      <c r="K23" s="26">
        <v>48659995</v>
      </c>
      <c r="L23" s="27">
        <v>48659995</v>
      </c>
    </row>
    <row r="24" spans="1:12" ht="13.5" x14ac:dyDescent="0.25">
      <c r="A24" s="29" t="s">
        <v>40</v>
      </c>
      <c r="B24" s="37" t="s">
        <v>19</v>
      </c>
      <c r="C24" s="31">
        <f>SUM(C15:C23)</f>
        <v>2400704808</v>
      </c>
      <c r="D24" s="38">
        <f t="shared" ref="D24:L24" si="1">SUM(D15:D23)</f>
        <v>2407758943</v>
      </c>
      <c r="E24" s="39">
        <f t="shared" si="1"/>
        <v>2372540483</v>
      </c>
      <c r="F24" s="40">
        <f t="shared" si="1"/>
        <v>3163596365</v>
      </c>
      <c r="G24" s="38">
        <f t="shared" si="1"/>
        <v>2705411813</v>
      </c>
      <c r="H24" s="39">
        <f t="shared" si="1"/>
        <v>2705411813</v>
      </c>
      <c r="I24" s="41">
        <f t="shared" si="1"/>
        <v>4747208660</v>
      </c>
      <c r="J24" s="42">
        <f t="shared" si="1"/>
        <v>2678628777</v>
      </c>
      <c r="K24" s="38">
        <f t="shared" si="1"/>
        <v>2643740571</v>
      </c>
      <c r="L24" s="39">
        <f t="shared" si="1"/>
        <v>2650372708</v>
      </c>
    </row>
    <row r="25" spans="1:12" ht="13.5" x14ac:dyDescent="0.25">
      <c r="A25" s="29" t="s">
        <v>41</v>
      </c>
      <c r="B25" s="30" t="s">
        <v>19</v>
      </c>
      <c r="C25" s="31">
        <f>+C12+C24</f>
        <v>2743667434</v>
      </c>
      <c r="D25" s="31">
        <f t="shared" ref="D25:L25" si="2">+D12+D24</f>
        <v>2890959619</v>
      </c>
      <c r="E25" s="32">
        <f t="shared" si="2"/>
        <v>2938726650</v>
      </c>
      <c r="F25" s="33">
        <f t="shared" si="2"/>
        <v>3813843354</v>
      </c>
      <c r="G25" s="31">
        <f t="shared" si="2"/>
        <v>3514277851</v>
      </c>
      <c r="H25" s="32">
        <f t="shared" si="2"/>
        <v>3514277851</v>
      </c>
      <c r="I25" s="34">
        <f t="shared" si="2"/>
        <v>6078942199</v>
      </c>
      <c r="J25" s="35">
        <f t="shared" si="2"/>
        <v>3260905468</v>
      </c>
      <c r="K25" s="31">
        <f t="shared" si="2"/>
        <v>3700334908</v>
      </c>
      <c r="L25" s="32">
        <f t="shared" si="2"/>
        <v>3631347565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4934563</v>
      </c>
      <c r="D30" s="19">
        <v>5457439</v>
      </c>
      <c r="E30" s="20">
        <v>5965616</v>
      </c>
      <c r="F30" s="21">
        <v>3412772</v>
      </c>
      <c r="G30" s="19">
        <v>5965616</v>
      </c>
      <c r="H30" s="20">
        <v>5965616</v>
      </c>
      <c r="I30" s="22">
        <v>11931232</v>
      </c>
      <c r="J30" s="23">
        <v>5965616</v>
      </c>
      <c r="K30" s="19">
        <v>5965616</v>
      </c>
      <c r="L30" s="20">
        <v>5965616</v>
      </c>
    </row>
    <row r="31" spans="1:12" ht="13.5" x14ac:dyDescent="0.25">
      <c r="A31" s="24" t="s">
        <v>47</v>
      </c>
      <c r="B31" s="18" t="s">
        <v>19</v>
      </c>
      <c r="C31" s="19">
        <v>9056509</v>
      </c>
      <c r="D31" s="19">
        <v>10050484</v>
      </c>
      <c r="E31" s="20">
        <v>11081022</v>
      </c>
      <c r="F31" s="21">
        <v>4000090</v>
      </c>
      <c r="G31" s="19">
        <v>12496102</v>
      </c>
      <c r="H31" s="20">
        <v>12496102</v>
      </c>
      <c r="I31" s="22">
        <v>23625896</v>
      </c>
      <c r="J31" s="23">
        <v>12496102</v>
      </c>
      <c r="K31" s="19">
        <v>12496102</v>
      </c>
      <c r="L31" s="20">
        <v>12496102</v>
      </c>
    </row>
    <row r="32" spans="1:12" ht="13.5" x14ac:dyDescent="0.25">
      <c r="A32" s="24" t="s">
        <v>48</v>
      </c>
      <c r="B32" s="18" t="s">
        <v>46</v>
      </c>
      <c r="C32" s="19">
        <v>658155550</v>
      </c>
      <c r="D32" s="19">
        <v>855227759</v>
      </c>
      <c r="E32" s="20">
        <v>1057507634</v>
      </c>
      <c r="F32" s="21">
        <v>314473024</v>
      </c>
      <c r="G32" s="19">
        <v>1248424040</v>
      </c>
      <c r="H32" s="20">
        <v>1248424040</v>
      </c>
      <c r="I32" s="22">
        <v>2241928186</v>
      </c>
      <c r="J32" s="23">
        <v>537620413</v>
      </c>
      <c r="K32" s="19">
        <v>903943018</v>
      </c>
      <c r="L32" s="20">
        <v>959754209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2073635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672146622</v>
      </c>
      <c r="D34" s="31">
        <f t="shared" ref="D34:L34" si="3">SUM(D29:D33)</f>
        <v>870735682</v>
      </c>
      <c r="E34" s="32">
        <f t="shared" si="3"/>
        <v>1074554272</v>
      </c>
      <c r="F34" s="33">
        <f t="shared" si="3"/>
        <v>323959521</v>
      </c>
      <c r="G34" s="31">
        <f t="shared" si="3"/>
        <v>1266885758</v>
      </c>
      <c r="H34" s="32">
        <f t="shared" si="3"/>
        <v>1266885758</v>
      </c>
      <c r="I34" s="34">
        <f t="shared" si="3"/>
        <v>2277485314</v>
      </c>
      <c r="J34" s="35">
        <f t="shared" si="3"/>
        <v>556082131</v>
      </c>
      <c r="K34" s="31">
        <f t="shared" si="3"/>
        <v>922404736</v>
      </c>
      <c r="L34" s="32">
        <f t="shared" si="3"/>
        <v>978215927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30200155</v>
      </c>
      <c r="D37" s="19">
        <v>25098856</v>
      </c>
      <c r="E37" s="20">
        <v>19521922</v>
      </c>
      <c r="F37" s="21">
        <v>25536668</v>
      </c>
      <c r="G37" s="19">
        <v>12062542</v>
      </c>
      <c r="H37" s="20">
        <v>12062542</v>
      </c>
      <c r="I37" s="22">
        <v>31161423</v>
      </c>
      <c r="J37" s="23">
        <v>12062542</v>
      </c>
      <c r="K37" s="19">
        <v>12062542</v>
      </c>
      <c r="L37" s="20">
        <v>12062542</v>
      </c>
    </row>
    <row r="38" spans="1:12" ht="13.5" x14ac:dyDescent="0.25">
      <c r="A38" s="24" t="s">
        <v>49</v>
      </c>
      <c r="B38" s="18" t="s">
        <v>19</v>
      </c>
      <c r="C38" s="19">
        <v>38401958</v>
      </c>
      <c r="D38" s="19">
        <v>44007181</v>
      </c>
      <c r="E38" s="20">
        <v>54779449</v>
      </c>
      <c r="F38" s="21">
        <v>29998616</v>
      </c>
      <c r="G38" s="19">
        <v>28351374</v>
      </c>
      <c r="H38" s="20">
        <v>28351374</v>
      </c>
      <c r="I38" s="22">
        <v>109558898</v>
      </c>
      <c r="J38" s="23">
        <v>54779449</v>
      </c>
      <c r="K38" s="19">
        <v>54779449</v>
      </c>
      <c r="L38" s="20">
        <v>54779449</v>
      </c>
    </row>
    <row r="39" spans="1:12" ht="13.5" x14ac:dyDescent="0.25">
      <c r="A39" s="29" t="s">
        <v>53</v>
      </c>
      <c r="B39" s="37" t="s">
        <v>19</v>
      </c>
      <c r="C39" s="31">
        <f>SUM(C37:C38)</f>
        <v>68602113</v>
      </c>
      <c r="D39" s="38">
        <f t="shared" ref="D39:L39" si="4">SUM(D37:D38)</f>
        <v>69106037</v>
      </c>
      <c r="E39" s="39">
        <f t="shared" si="4"/>
        <v>74301371</v>
      </c>
      <c r="F39" s="40">
        <f t="shared" si="4"/>
        <v>55535284</v>
      </c>
      <c r="G39" s="38">
        <f t="shared" si="4"/>
        <v>40413916</v>
      </c>
      <c r="H39" s="39">
        <f t="shared" si="4"/>
        <v>40413916</v>
      </c>
      <c r="I39" s="40">
        <f t="shared" si="4"/>
        <v>140720321</v>
      </c>
      <c r="J39" s="42">
        <f t="shared" si="4"/>
        <v>66841991</v>
      </c>
      <c r="K39" s="38">
        <f t="shared" si="4"/>
        <v>66841991</v>
      </c>
      <c r="L39" s="39">
        <f t="shared" si="4"/>
        <v>66841991</v>
      </c>
    </row>
    <row r="40" spans="1:12" ht="13.5" x14ac:dyDescent="0.25">
      <c r="A40" s="29" t="s">
        <v>54</v>
      </c>
      <c r="B40" s="30" t="s">
        <v>19</v>
      </c>
      <c r="C40" s="31">
        <f>+C34+C39</f>
        <v>740748735</v>
      </c>
      <c r="D40" s="31">
        <f t="shared" ref="D40:L40" si="5">+D34+D39</f>
        <v>939841719</v>
      </c>
      <c r="E40" s="32">
        <f t="shared" si="5"/>
        <v>1148855643</v>
      </c>
      <c r="F40" s="33">
        <f t="shared" si="5"/>
        <v>379494805</v>
      </c>
      <c r="G40" s="31">
        <f t="shared" si="5"/>
        <v>1307299674</v>
      </c>
      <c r="H40" s="32">
        <f t="shared" si="5"/>
        <v>1307299674</v>
      </c>
      <c r="I40" s="34">
        <f t="shared" si="5"/>
        <v>2418205635</v>
      </c>
      <c r="J40" s="35">
        <f t="shared" si="5"/>
        <v>622924122</v>
      </c>
      <c r="K40" s="31">
        <f t="shared" si="5"/>
        <v>989246727</v>
      </c>
      <c r="L40" s="32">
        <f t="shared" si="5"/>
        <v>1045057918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2002918699</v>
      </c>
      <c r="D42" s="46">
        <f t="shared" ref="D42:L42" si="6">+D25-D40</f>
        <v>1951117900</v>
      </c>
      <c r="E42" s="47">
        <f t="shared" si="6"/>
        <v>1789871007</v>
      </c>
      <c r="F42" s="48">
        <f t="shared" si="6"/>
        <v>3434348549</v>
      </c>
      <c r="G42" s="46">
        <f t="shared" si="6"/>
        <v>2206978177</v>
      </c>
      <c r="H42" s="47">
        <f t="shared" si="6"/>
        <v>2206978177</v>
      </c>
      <c r="I42" s="49">
        <f t="shared" si="6"/>
        <v>3660736564</v>
      </c>
      <c r="J42" s="50">
        <f t="shared" si="6"/>
        <v>2637981346</v>
      </c>
      <c r="K42" s="46">
        <f t="shared" si="6"/>
        <v>2711088181</v>
      </c>
      <c r="L42" s="47">
        <f t="shared" si="6"/>
        <v>2586289647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2002918665</v>
      </c>
      <c r="D45" s="19">
        <v>1943335747</v>
      </c>
      <c r="E45" s="20">
        <v>2140306236</v>
      </c>
      <c r="F45" s="21">
        <v>3434348549</v>
      </c>
      <c r="G45" s="19">
        <v>2205401866</v>
      </c>
      <c r="H45" s="20">
        <v>2205401866</v>
      </c>
      <c r="I45" s="22">
        <v>3731522752</v>
      </c>
      <c r="J45" s="23">
        <v>2664709339</v>
      </c>
      <c r="K45" s="19">
        <v>2739097812</v>
      </c>
      <c r="L45" s="20">
        <v>2585299368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2400000</v>
      </c>
      <c r="F46" s="21">
        <v>0</v>
      </c>
      <c r="G46" s="19">
        <v>2400000</v>
      </c>
      <c r="H46" s="20">
        <v>2400000</v>
      </c>
      <c r="I46" s="22">
        <v>4800000</v>
      </c>
      <c r="J46" s="23">
        <v>2400000</v>
      </c>
      <c r="K46" s="19">
        <v>2400000</v>
      </c>
      <c r="L46" s="20">
        <v>2400000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2002918665</v>
      </c>
      <c r="D48" s="53">
        <f t="shared" ref="D48:L48" si="7">SUM(D45:D47)</f>
        <v>1943335747</v>
      </c>
      <c r="E48" s="54">
        <f t="shared" si="7"/>
        <v>2142706236</v>
      </c>
      <c r="F48" s="55">
        <f t="shared" si="7"/>
        <v>3434348549</v>
      </c>
      <c r="G48" s="53">
        <f t="shared" si="7"/>
        <v>2207801866</v>
      </c>
      <c r="H48" s="54">
        <f t="shared" si="7"/>
        <v>2207801866</v>
      </c>
      <c r="I48" s="56">
        <f t="shared" si="7"/>
        <v>3736322752</v>
      </c>
      <c r="J48" s="57">
        <f t="shared" si="7"/>
        <v>2667109339</v>
      </c>
      <c r="K48" s="53">
        <f t="shared" si="7"/>
        <v>2741497812</v>
      </c>
      <c r="L48" s="54">
        <f t="shared" si="7"/>
        <v>2587699368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112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1173878</v>
      </c>
      <c r="D6" s="19">
        <v>764489</v>
      </c>
      <c r="E6" s="20">
        <v>3123370</v>
      </c>
      <c r="F6" s="21">
        <v>44175649</v>
      </c>
      <c r="G6" s="19">
        <v>44175630</v>
      </c>
      <c r="H6" s="20">
        <v>44175630</v>
      </c>
      <c r="I6" s="22">
        <v>-930476</v>
      </c>
      <c r="J6" s="23">
        <v>-82548817</v>
      </c>
      <c r="K6" s="19">
        <v>-206455532</v>
      </c>
      <c r="L6" s="20">
        <v>-358182084</v>
      </c>
    </row>
    <row r="7" spans="1:12" ht="13.5" x14ac:dyDescent="0.25">
      <c r="A7" s="24" t="s">
        <v>22</v>
      </c>
      <c r="B7" s="18" t="s">
        <v>9</v>
      </c>
      <c r="C7" s="19">
        <v>340270</v>
      </c>
      <c r="D7" s="19">
        <v>338391</v>
      </c>
      <c r="E7" s="20">
        <v>-4</v>
      </c>
      <c r="F7" s="21">
        <v>369158</v>
      </c>
      <c r="G7" s="19">
        <v>369158</v>
      </c>
      <c r="H7" s="20">
        <v>369158</v>
      </c>
      <c r="I7" s="22">
        <v>338391</v>
      </c>
      <c r="J7" s="23">
        <v>369158</v>
      </c>
      <c r="K7" s="19">
        <v>369158</v>
      </c>
      <c r="L7" s="20">
        <v>369158</v>
      </c>
    </row>
    <row r="8" spans="1:12" ht="13.5" x14ac:dyDescent="0.25">
      <c r="A8" s="24" t="s">
        <v>23</v>
      </c>
      <c r="B8" s="18" t="s">
        <v>9</v>
      </c>
      <c r="C8" s="19">
        <v>-204066640</v>
      </c>
      <c r="D8" s="19">
        <v>-208145188</v>
      </c>
      <c r="E8" s="20">
        <v>-163510082</v>
      </c>
      <c r="F8" s="21">
        <v>210558332</v>
      </c>
      <c r="G8" s="19">
        <v>231952512</v>
      </c>
      <c r="H8" s="20">
        <v>231952512</v>
      </c>
      <c r="I8" s="22">
        <v>-49252618</v>
      </c>
      <c r="J8" s="23">
        <v>180532782</v>
      </c>
      <c r="K8" s="19">
        <v>333428450</v>
      </c>
      <c r="L8" s="20">
        <v>503072023</v>
      </c>
    </row>
    <row r="9" spans="1:12" ht="13.5" x14ac:dyDescent="0.25">
      <c r="A9" s="24" t="s">
        <v>24</v>
      </c>
      <c r="B9" s="18" t="s">
        <v>19</v>
      </c>
      <c r="C9" s="19">
        <v>61304167</v>
      </c>
      <c r="D9" s="19">
        <v>82679004</v>
      </c>
      <c r="E9" s="20">
        <v>103805849</v>
      </c>
      <c r="F9" s="21">
        <v>109578615</v>
      </c>
      <c r="G9" s="19">
        <v>109578612</v>
      </c>
      <c r="H9" s="20">
        <v>109578612</v>
      </c>
      <c r="I9" s="22">
        <v>126463445</v>
      </c>
      <c r="J9" s="23">
        <v>108841007</v>
      </c>
      <c r="K9" s="19">
        <v>107134995</v>
      </c>
      <c r="L9" s="20">
        <v>105326624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645071</v>
      </c>
      <c r="D11" s="19">
        <v>1855080</v>
      </c>
      <c r="E11" s="20">
        <v>1919816</v>
      </c>
      <c r="F11" s="21">
        <v>2316639</v>
      </c>
      <c r="G11" s="19">
        <v>2101397</v>
      </c>
      <c r="H11" s="20">
        <v>2101397</v>
      </c>
      <c r="I11" s="22">
        <v>1917331</v>
      </c>
      <c r="J11" s="23">
        <v>9025915</v>
      </c>
      <c r="K11" s="19">
        <v>8974325</v>
      </c>
      <c r="L11" s="20">
        <v>10143316</v>
      </c>
    </row>
    <row r="12" spans="1:12" ht="13.5" x14ac:dyDescent="0.25">
      <c r="A12" s="29" t="s">
        <v>28</v>
      </c>
      <c r="B12" s="30" t="s">
        <v>19</v>
      </c>
      <c r="C12" s="31">
        <f>SUM(C6:C11)</f>
        <v>-140603254</v>
      </c>
      <c r="D12" s="31">
        <f t="shared" ref="D12:L12" si="0">SUM(D6:D11)</f>
        <v>-122508224</v>
      </c>
      <c r="E12" s="32">
        <f t="shared" si="0"/>
        <v>-54661051</v>
      </c>
      <c r="F12" s="33">
        <f t="shared" si="0"/>
        <v>366998393</v>
      </c>
      <c r="G12" s="31">
        <f t="shared" si="0"/>
        <v>388177309</v>
      </c>
      <c r="H12" s="32">
        <f t="shared" si="0"/>
        <v>388177309</v>
      </c>
      <c r="I12" s="34">
        <f t="shared" si="0"/>
        <v>78536073</v>
      </c>
      <c r="J12" s="35">
        <f t="shared" si="0"/>
        <v>216220045</v>
      </c>
      <c r="K12" s="31">
        <f t="shared" si="0"/>
        <v>243451396</v>
      </c>
      <c r="L12" s="32">
        <f t="shared" si="0"/>
        <v>260729037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224361381</v>
      </c>
      <c r="D15" s="19">
        <v>224361381</v>
      </c>
      <c r="E15" s="20">
        <v>224361381</v>
      </c>
      <c r="F15" s="21">
        <v>244757869</v>
      </c>
      <c r="G15" s="19">
        <v>244757869</v>
      </c>
      <c r="H15" s="20">
        <v>244757869</v>
      </c>
      <c r="I15" s="22">
        <v>224361381</v>
      </c>
      <c r="J15" s="23">
        <v>244757869</v>
      </c>
      <c r="K15" s="19">
        <v>217911711</v>
      </c>
      <c r="L15" s="20">
        <v>217911711</v>
      </c>
    </row>
    <row r="16" spans="1:12" ht="13.5" x14ac:dyDescent="0.25">
      <c r="A16" s="24" t="s">
        <v>32</v>
      </c>
      <c r="B16" s="18" t="s">
        <v>19</v>
      </c>
      <c r="C16" s="19">
        <v>1535853</v>
      </c>
      <c r="D16" s="19">
        <v>1527172</v>
      </c>
      <c r="E16" s="20">
        <v>1866952</v>
      </c>
      <c r="F16" s="25">
        <v>1682007</v>
      </c>
      <c r="G16" s="26">
        <v>1682007</v>
      </c>
      <c r="H16" s="27">
        <v>1682007</v>
      </c>
      <c r="I16" s="22">
        <v>1528556</v>
      </c>
      <c r="J16" s="28">
        <v>1682007</v>
      </c>
      <c r="K16" s="26">
        <v>1682007</v>
      </c>
      <c r="L16" s="27">
        <v>1682007</v>
      </c>
    </row>
    <row r="17" spans="1:12" ht="13.5" x14ac:dyDescent="0.25">
      <c r="A17" s="24" t="s">
        <v>33</v>
      </c>
      <c r="B17" s="18" t="s">
        <v>19</v>
      </c>
      <c r="C17" s="19">
        <v>204164878</v>
      </c>
      <c r="D17" s="19">
        <v>110678000</v>
      </c>
      <c r="E17" s="20">
        <v>111258440</v>
      </c>
      <c r="F17" s="21">
        <v>120739637</v>
      </c>
      <c r="G17" s="19">
        <v>120739637</v>
      </c>
      <c r="H17" s="20">
        <v>120739637</v>
      </c>
      <c r="I17" s="22">
        <v>110738212</v>
      </c>
      <c r="J17" s="23">
        <v>120739637</v>
      </c>
      <c r="K17" s="19">
        <v>120739637</v>
      </c>
      <c r="L17" s="20">
        <v>120739637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952883386</v>
      </c>
      <c r="D19" s="19">
        <v>970144119</v>
      </c>
      <c r="E19" s="20">
        <v>953260559</v>
      </c>
      <c r="F19" s="21">
        <v>1096593309</v>
      </c>
      <c r="G19" s="19">
        <v>1096593325</v>
      </c>
      <c r="H19" s="20">
        <v>1096593325</v>
      </c>
      <c r="I19" s="22">
        <v>991127891</v>
      </c>
      <c r="J19" s="23">
        <v>1097356948</v>
      </c>
      <c r="K19" s="19">
        <v>1088730954</v>
      </c>
      <c r="L19" s="20">
        <v>1022536207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126000</v>
      </c>
      <c r="D21" s="19">
        <v>126000</v>
      </c>
      <c r="E21" s="20">
        <v>173666</v>
      </c>
      <c r="F21" s="21">
        <v>137454</v>
      </c>
      <c r="G21" s="19">
        <v>137454</v>
      </c>
      <c r="H21" s="20">
        <v>137454</v>
      </c>
      <c r="I21" s="22">
        <v>239370</v>
      </c>
      <c r="J21" s="23">
        <v>137454</v>
      </c>
      <c r="K21" s="19">
        <v>137454</v>
      </c>
      <c r="L21" s="20">
        <v>137454</v>
      </c>
    </row>
    <row r="22" spans="1:12" ht="13.5" x14ac:dyDescent="0.25">
      <c r="A22" s="24" t="s">
        <v>38</v>
      </c>
      <c r="B22" s="18" t="s">
        <v>19</v>
      </c>
      <c r="C22" s="19">
        <v>16916</v>
      </c>
      <c r="D22" s="19">
        <v>5320</v>
      </c>
      <c r="E22" s="20">
        <v>0</v>
      </c>
      <c r="F22" s="21">
        <v>5804</v>
      </c>
      <c r="G22" s="19">
        <v>5804</v>
      </c>
      <c r="H22" s="20">
        <v>5804</v>
      </c>
      <c r="I22" s="22">
        <v>3529</v>
      </c>
      <c r="J22" s="23">
        <v>5804</v>
      </c>
      <c r="K22" s="19">
        <v>5804</v>
      </c>
      <c r="L22" s="20">
        <v>5804</v>
      </c>
    </row>
    <row r="23" spans="1:12" ht="13.5" x14ac:dyDescent="0.25">
      <c r="A23" s="24" t="s">
        <v>39</v>
      </c>
      <c r="B23" s="18" t="s">
        <v>19</v>
      </c>
      <c r="C23" s="19">
        <v>529800</v>
      </c>
      <c r="D23" s="19">
        <v>529800</v>
      </c>
      <c r="E23" s="20">
        <v>529800</v>
      </c>
      <c r="F23" s="25">
        <v>577964</v>
      </c>
      <c r="G23" s="26">
        <v>577964</v>
      </c>
      <c r="H23" s="27">
        <v>577964</v>
      </c>
      <c r="I23" s="21">
        <v>529800</v>
      </c>
      <c r="J23" s="28">
        <v>577964</v>
      </c>
      <c r="K23" s="26">
        <v>577964</v>
      </c>
      <c r="L23" s="27">
        <v>577964</v>
      </c>
    </row>
    <row r="24" spans="1:12" ht="13.5" x14ac:dyDescent="0.25">
      <c r="A24" s="29" t="s">
        <v>40</v>
      </c>
      <c r="B24" s="37" t="s">
        <v>19</v>
      </c>
      <c r="C24" s="31">
        <f>SUM(C15:C23)</f>
        <v>1383618214</v>
      </c>
      <c r="D24" s="38">
        <f t="shared" ref="D24:L24" si="1">SUM(D15:D23)</f>
        <v>1307371792</v>
      </c>
      <c r="E24" s="39">
        <f t="shared" si="1"/>
        <v>1291450798</v>
      </c>
      <c r="F24" s="40">
        <f t="shared" si="1"/>
        <v>1464494044</v>
      </c>
      <c r="G24" s="38">
        <f t="shared" si="1"/>
        <v>1464494060</v>
      </c>
      <c r="H24" s="39">
        <f t="shared" si="1"/>
        <v>1464494060</v>
      </c>
      <c r="I24" s="41">
        <f t="shared" si="1"/>
        <v>1328528739</v>
      </c>
      <c r="J24" s="42">
        <f t="shared" si="1"/>
        <v>1465257683</v>
      </c>
      <c r="K24" s="38">
        <f t="shared" si="1"/>
        <v>1429785531</v>
      </c>
      <c r="L24" s="39">
        <f t="shared" si="1"/>
        <v>1363590784</v>
      </c>
    </row>
    <row r="25" spans="1:12" ht="13.5" x14ac:dyDescent="0.25">
      <c r="A25" s="29" t="s">
        <v>41</v>
      </c>
      <c r="B25" s="30" t="s">
        <v>19</v>
      </c>
      <c r="C25" s="31">
        <f>+C12+C24</f>
        <v>1243014960</v>
      </c>
      <c r="D25" s="31">
        <f t="shared" ref="D25:L25" si="2">+D12+D24</f>
        <v>1184863568</v>
      </c>
      <c r="E25" s="32">
        <f t="shared" si="2"/>
        <v>1236789747</v>
      </c>
      <c r="F25" s="33">
        <f t="shared" si="2"/>
        <v>1831492437</v>
      </c>
      <c r="G25" s="31">
        <f t="shared" si="2"/>
        <v>1852671369</v>
      </c>
      <c r="H25" s="32">
        <f t="shared" si="2"/>
        <v>1852671369</v>
      </c>
      <c r="I25" s="34">
        <f t="shared" si="2"/>
        <v>1407064812</v>
      </c>
      <c r="J25" s="35">
        <f t="shared" si="2"/>
        <v>1681477728</v>
      </c>
      <c r="K25" s="31">
        <f t="shared" si="2"/>
        <v>1673236927</v>
      </c>
      <c r="L25" s="32">
        <f t="shared" si="2"/>
        <v>1624319821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4420587</v>
      </c>
      <c r="D30" s="19">
        <v>8628132</v>
      </c>
      <c r="E30" s="20">
        <v>9537485</v>
      </c>
      <c r="F30" s="21">
        <v>9412507</v>
      </c>
      <c r="G30" s="19">
        <v>9412507</v>
      </c>
      <c r="H30" s="20">
        <v>9412507</v>
      </c>
      <c r="I30" s="22">
        <v>9537486</v>
      </c>
      <c r="J30" s="23">
        <v>9412507</v>
      </c>
      <c r="K30" s="19">
        <v>9412507</v>
      </c>
      <c r="L30" s="20">
        <v>9412507</v>
      </c>
    </row>
    <row r="31" spans="1:12" ht="13.5" x14ac:dyDescent="0.25">
      <c r="A31" s="24" t="s">
        <v>47</v>
      </c>
      <c r="B31" s="18" t="s">
        <v>19</v>
      </c>
      <c r="C31" s="19">
        <v>1719079</v>
      </c>
      <c r="D31" s="19">
        <v>1815090</v>
      </c>
      <c r="E31" s="20">
        <v>1961684</v>
      </c>
      <c r="F31" s="21">
        <v>2097303</v>
      </c>
      <c r="G31" s="19">
        <v>2097303</v>
      </c>
      <c r="H31" s="20">
        <v>2097303</v>
      </c>
      <c r="I31" s="22">
        <v>2132103</v>
      </c>
      <c r="J31" s="23">
        <v>2097303</v>
      </c>
      <c r="K31" s="19">
        <v>2097303</v>
      </c>
      <c r="L31" s="20">
        <v>2097303</v>
      </c>
    </row>
    <row r="32" spans="1:12" ht="13.5" x14ac:dyDescent="0.25">
      <c r="A32" s="24" t="s">
        <v>48</v>
      </c>
      <c r="B32" s="18" t="s">
        <v>46</v>
      </c>
      <c r="C32" s="19">
        <v>349958616</v>
      </c>
      <c r="D32" s="19">
        <v>505521987</v>
      </c>
      <c r="E32" s="20">
        <v>592817104</v>
      </c>
      <c r="F32" s="21">
        <v>677946727</v>
      </c>
      <c r="G32" s="19">
        <v>698220652</v>
      </c>
      <c r="H32" s="20">
        <v>698220652</v>
      </c>
      <c r="I32" s="22">
        <v>763395381</v>
      </c>
      <c r="J32" s="23">
        <v>611227422</v>
      </c>
      <c r="K32" s="19">
        <v>670437851</v>
      </c>
      <c r="L32" s="20">
        <v>735034021</v>
      </c>
    </row>
    <row r="33" spans="1:12" ht="13.5" x14ac:dyDescent="0.25">
      <c r="A33" s="24" t="s">
        <v>49</v>
      </c>
      <c r="B33" s="18" t="s">
        <v>19</v>
      </c>
      <c r="C33" s="19">
        <v>17300379</v>
      </c>
      <c r="D33" s="19">
        <v>48952229</v>
      </c>
      <c r="E33" s="20">
        <v>39702872</v>
      </c>
      <c r="F33" s="21">
        <v>53402431</v>
      </c>
      <c r="G33" s="19">
        <v>53402431</v>
      </c>
      <c r="H33" s="20">
        <v>53402431</v>
      </c>
      <c r="I33" s="22">
        <v>39702872</v>
      </c>
      <c r="J33" s="23">
        <v>53402431</v>
      </c>
      <c r="K33" s="19">
        <v>53402431</v>
      </c>
      <c r="L33" s="20">
        <v>53402431</v>
      </c>
    </row>
    <row r="34" spans="1:12" ht="13.5" x14ac:dyDescent="0.25">
      <c r="A34" s="29" t="s">
        <v>50</v>
      </c>
      <c r="B34" s="30" t="s">
        <v>19</v>
      </c>
      <c r="C34" s="31">
        <f>SUM(C29:C33)</f>
        <v>373398661</v>
      </c>
      <c r="D34" s="31">
        <f t="shared" ref="D34:L34" si="3">SUM(D29:D33)</f>
        <v>564917438</v>
      </c>
      <c r="E34" s="32">
        <f t="shared" si="3"/>
        <v>644019145</v>
      </c>
      <c r="F34" s="33">
        <f t="shared" si="3"/>
        <v>742858968</v>
      </c>
      <c r="G34" s="31">
        <f t="shared" si="3"/>
        <v>763132893</v>
      </c>
      <c r="H34" s="32">
        <f t="shared" si="3"/>
        <v>763132893</v>
      </c>
      <c r="I34" s="34">
        <f t="shared" si="3"/>
        <v>814767842</v>
      </c>
      <c r="J34" s="35">
        <f t="shared" si="3"/>
        <v>676139663</v>
      </c>
      <c r="K34" s="31">
        <f t="shared" si="3"/>
        <v>735350092</v>
      </c>
      <c r="L34" s="32">
        <f t="shared" si="3"/>
        <v>799946262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6223403</v>
      </c>
      <c r="D37" s="19">
        <v>929116</v>
      </c>
      <c r="E37" s="20">
        <v>-1</v>
      </c>
      <c r="F37" s="21">
        <v>0</v>
      </c>
      <c r="G37" s="19">
        <v>0</v>
      </c>
      <c r="H37" s="20">
        <v>0</v>
      </c>
      <c r="I37" s="22">
        <v>431497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81874011</v>
      </c>
      <c r="D38" s="19">
        <v>53208171</v>
      </c>
      <c r="E38" s="20">
        <v>63830017</v>
      </c>
      <c r="F38" s="21">
        <v>58045276</v>
      </c>
      <c r="G38" s="19">
        <v>58045276</v>
      </c>
      <c r="H38" s="20">
        <v>58045276</v>
      </c>
      <c r="I38" s="22">
        <v>63020017</v>
      </c>
      <c r="J38" s="23">
        <v>58045276</v>
      </c>
      <c r="K38" s="19">
        <v>58045276</v>
      </c>
      <c r="L38" s="20">
        <v>58045276</v>
      </c>
    </row>
    <row r="39" spans="1:12" ht="13.5" x14ac:dyDescent="0.25">
      <c r="A39" s="29" t="s">
        <v>53</v>
      </c>
      <c r="B39" s="37" t="s">
        <v>19</v>
      </c>
      <c r="C39" s="31">
        <f>SUM(C37:C38)</f>
        <v>88097414</v>
      </c>
      <c r="D39" s="38">
        <f t="shared" ref="D39:L39" si="4">SUM(D37:D38)</f>
        <v>54137287</v>
      </c>
      <c r="E39" s="39">
        <f t="shared" si="4"/>
        <v>63830016</v>
      </c>
      <c r="F39" s="40">
        <f t="shared" si="4"/>
        <v>58045276</v>
      </c>
      <c r="G39" s="38">
        <f t="shared" si="4"/>
        <v>58045276</v>
      </c>
      <c r="H39" s="39">
        <f t="shared" si="4"/>
        <v>58045276</v>
      </c>
      <c r="I39" s="40">
        <f t="shared" si="4"/>
        <v>63451514</v>
      </c>
      <c r="J39" s="42">
        <f t="shared" si="4"/>
        <v>58045276</v>
      </c>
      <c r="K39" s="38">
        <f t="shared" si="4"/>
        <v>58045276</v>
      </c>
      <c r="L39" s="39">
        <f t="shared" si="4"/>
        <v>58045276</v>
      </c>
    </row>
    <row r="40" spans="1:12" ht="13.5" x14ac:dyDescent="0.25">
      <c r="A40" s="29" t="s">
        <v>54</v>
      </c>
      <c r="B40" s="30" t="s">
        <v>19</v>
      </c>
      <c r="C40" s="31">
        <f>+C34+C39</f>
        <v>461496075</v>
      </c>
      <c r="D40" s="31">
        <f t="shared" ref="D40:L40" si="5">+D34+D39</f>
        <v>619054725</v>
      </c>
      <c r="E40" s="32">
        <f t="shared" si="5"/>
        <v>707849161</v>
      </c>
      <c r="F40" s="33">
        <f t="shared" si="5"/>
        <v>800904244</v>
      </c>
      <c r="G40" s="31">
        <f t="shared" si="5"/>
        <v>821178169</v>
      </c>
      <c r="H40" s="32">
        <f t="shared" si="5"/>
        <v>821178169</v>
      </c>
      <c r="I40" s="34">
        <f t="shared" si="5"/>
        <v>878219356</v>
      </c>
      <c r="J40" s="35">
        <f t="shared" si="5"/>
        <v>734184939</v>
      </c>
      <c r="K40" s="31">
        <f t="shared" si="5"/>
        <v>793395368</v>
      </c>
      <c r="L40" s="32">
        <f t="shared" si="5"/>
        <v>857991538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781518885</v>
      </c>
      <c r="D42" s="46">
        <f t="shared" ref="D42:L42" si="6">+D25-D40</f>
        <v>565808843</v>
      </c>
      <c r="E42" s="47">
        <f t="shared" si="6"/>
        <v>528940586</v>
      </c>
      <c r="F42" s="48">
        <f t="shared" si="6"/>
        <v>1030588193</v>
      </c>
      <c r="G42" s="46">
        <f t="shared" si="6"/>
        <v>1031493200</v>
      </c>
      <c r="H42" s="47">
        <f t="shared" si="6"/>
        <v>1031493200</v>
      </c>
      <c r="I42" s="49">
        <f t="shared" si="6"/>
        <v>528845456</v>
      </c>
      <c r="J42" s="50">
        <f t="shared" si="6"/>
        <v>947292789</v>
      </c>
      <c r="K42" s="46">
        <f t="shared" si="6"/>
        <v>879841559</v>
      </c>
      <c r="L42" s="47">
        <f t="shared" si="6"/>
        <v>766328283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-575400183</v>
      </c>
      <c r="D45" s="19">
        <v>-755812675</v>
      </c>
      <c r="E45" s="20">
        <v>-825717940</v>
      </c>
      <c r="F45" s="21">
        <v>-556742661</v>
      </c>
      <c r="G45" s="19">
        <v>-555837653</v>
      </c>
      <c r="H45" s="20">
        <v>-555837653</v>
      </c>
      <c r="I45" s="22">
        <v>-926207838</v>
      </c>
      <c r="J45" s="23">
        <v>-679768339</v>
      </c>
      <c r="K45" s="19">
        <v>-747219564</v>
      </c>
      <c r="L45" s="20">
        <v>-860732836</v>
      </c>
    </row>
    <row r="46" spans="1:12" ht="13.5" x14ac:dyDescent="0.25">
      <c r="A46" s="24" t="s">
        <v>59</v>
      </c>
      <c r="B46" s="18" t="s">
        <v>46</v>
      </c>
      <c r="C46" s="19">
        <v>1451301814</v>
      </c>
      <c r="D46" s="19">
        <v>1455053282</v>
      </c>
      <c r="E46" s="20">
        <v>1455053282</v>
      </c>
      <c r="F46" s="21">
        <v>1587330854</v>
      </c>
      <c r="G46" s="19">
        <v>1587330854</v>
      </c>
      <c r="H46" s="20">
        <v>1587330854</v>
      </c>
      <c r="I46" s="22">
        <v>1455053282</v>
      </c>
      <c r="J46" s="23">
        <v>1627061129</v>
      </c>
      <c r="K46" s="19">
        <v>1627061129</v>
      </c>
      <c r="L46" s="20">
        <v>1627061129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875901631</v>
      </c>
      <c r="D48" s="53">
        <f t="shared" ref="D48:L48" si="7">SUM(D45:D47)</f>
        <v>699240607</v>
      </c>
      <c r="E48" s="54">
        <f t="shared" si="7"/>
        <v>629335342</v>
      </c>
      <c r="F48" s="55">
        <f t="shared" si="7"/>
        <v>1030588193</v>
      </c>
      <c r="G48" s="53">
        <f t="shared" si="7"/>
        <v>1031493201</v>
      </c>
      <c r="H48" s="54">
        <f t="shared" si="7"/>
        <v>1031493201</v>
      </c>
      <c r="I48" s="56">
        <f t="shared" si="7"/>
        <v>528845444</v>
      </c>
      <c r="J48" s="57">
        <f t="shared" si="7"/>
        <v>947292790</v>
      </c>
      <c r="K48" s="53">
        <f t="shared" si="7"/>
        <v>879841565</v>
      </c>
      <c r="L48" s="54">
        <f t="shared" si="7"/>
        <v>766328293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113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-32108170</v>
      </c>
      <c r="D6" s="19">
        <v>-23356694</v>
      </c>
      <c r="E6" s="20">
        <v>155952859</v>
      </c>
      <c r="F6" s="21">
        <v>475325243</v>
      </c>
      <c r="G6" s="19">
        <v>-2019162205</v>
      </c>
      <c r="H6" s="20">
        <v>-2019162205</v>
      </c>
      <c r="I6" s="22">
        <v>-87083382</v>
      </c>
      <c r="J6" s="23">
        <v>-536992239</v>
      </c>
      <c r="K6" s="19">
        <v>-332297835</v>
      </c>
      <c r="L6" s="20">
        <v>-309808778</v>
      </c>
    </row>
    <row r="7" spans="1:12" ht="13.5" x14ac:dyDescent="0.25">
      <c r="A7" s="24" t="s">
        <v>22</v>
      </c>
      <c r="B7" s="18" t="s">
        <v>9</v>
      </c>
      <c r="C7" s="19">
        <v>6707275</v>
      </c>
      <c r="D7" s="19">
        <v>22762469</v>
      </c>
      <c r="E7" s="20">
        <v>9055881</v>
      </c>
      <c r="F7" s="21">
        <v>0</v>
      </c>
      <c r="G7" s="19">
        <v>0</v>
      </c>
      <c r="H7" s="20">
        <v>0</v>
      </c>
      <c r="I7" s="22">
        <v>22819235</v>
      </c>
      <c r="J7" s="23">
        <v>9022333</v>
      </c>
      <c r="K7" s="19">
        <v>9563673</v>
      </c>
      <c r="L7" s="20">
        <v>10137493</v>
      </c>
    </row>
    <row r="8" spans="1:12" ht="13.5" x14ac:dyDescent="0.25">
      <c r="A8" s="24" t="s">
        <v>23</v>
      </c>
      <c r="B8" s="18" t="s">
        <v>9</v>
      </c>
      <c r="C8" s="19">
        <v>888371288</v>
      </c>
      <c r="D8" s="19">
        <v>1239906626</v>
      </c>
      <c r="E8" s="20">
        <v>1375898165</v>
      </c>
      <c r="F8" s="21">
        <v>210252555</v>
      </c>
      <c r="G8" s="19">
        <v>1362851231</v>
      </c>
      <c r="H8" s="20">
        <v>1362851231</v>
      </c>
      <c r="I8" s="22">
        <v>1626060054</v>
      </c>
      <c r="J8" s="23">
        <v>2018200017</v>
      </c>
      <c r="K8" s="19">
        <v>2139292012</v>
      </c>
      <c r="L8" s="20">
        <v>2267649535</v>
      </c>
    </row>
    <row r="9" spans="1:12" ht="13.5" x14ac:dyDescent="0.25">
      <c r="A9" s="24" t="s">
        <v>24</v>
      </c>
      <c r="B9" s="18" t="s">
        <v>19</v>
      </c>
      <c r="C9" s="19">
        <v>674631593</v>
      </c>
      <c r="D9" s="19">
        <v>840511585</v>
      </c>
      <c r="E9" s="20">
        <v>980521081</v>
      </c>
      <c r="F9" s="21">
        <v>168418009</v>
      </c>
      <c r="G9" s="19">
        <v>951527943</v>
      </c>
      <c r="H9" s="20">
        <v>951527943</v>
      </c>
      <c r="I9" s="22">
        <v>1229254619</v>
      </c>
      <c r="J9" s="23">
        <v>367174015</v>
      </c>
      <c r="K9" s="19">
        <v>310202492</v>
      </c>
      <c r="L9" s="20">
        <v>328814641</v>
      </c>
    </row>
    <row r="10" spans="1:12" ht="13.5" x14ac:dyDescent="0.25">
      <c r="A10" s="24" t="s">
        <v>25</v>
      </c>
      <c r="B10" s="18" t="s">
        <v>19</v>
      </c>
      <c r="C10" s="19">
        <v>144153</v>
      </c>
      <c r="D10" s="19">
        <v>144153</v>
      </c>
      <c r="E10" s="20">
        <v>144153</v>
      </c>
      <c r="F10" s="25">
        <v>0</v>
      </c>
      <c r="G10" s="26">
        <v>0</v>
      </c>
      <c r="H10" s="27">
        <v>0</v>
      </c>
      <c r="I10" s="22">
        <v>144153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5719805</v>
      </c>
      <c r="D11" s="19">
        <v>5816568</v>
      </c>
      <c r="E11" s="20">
        <v>6674848</v>
      </c>
      <c r="F11" s="21">
        <v>90854</v>
      </c>
      <c r="G11" s="19">
        <v>90854</v>
      </c>
      <c r="H11" s="20">
        <v>90854</v>
      </c>
      <c r="I11" s="22">
        <v>5739747</v>
      </c>
      <c r="J11" s="23">
        <v>-198161</v>
      </c>
      <c r="K11" s="19">
        <v>-224329</v>
      </c>
      <c r="L11" s="20">
        <v>-222653</v>
      </c>
    </row>
    <row r="12" spans="1:12" ht="13.5" x14ac:dyDescent="0.25">
      <c r="A12" s="29" t="s">
        <v>28</v>
      </c>
      <c r="B12" s="30" t="s">
        <v>19</v>
      </c>
      <c r="C12" s="31">
        <f>SUM(C6:C11)</f>
        <v>1543465944</v>
      </c>
      <c r="D12" s="31">
        <f t="shared" ref="D12:L12" si="0">SUM(D6:D11)</f>
        <v>2085784707</v>
      </c>
      <c r="E12" s="32">
        <f t="shared" si="0"/>
        <v>2528246987</v>
      </c>
      <c r="F12" s="33">
        <f t="shared" si="0"/>
        <v>854086661</v>
      </c>
      <c r="G12" s="31">
        <f t="shared" si="0"/>
        <v>295307823</v>
      </c>
      <c r="H12" s="32">
        <f t="shared" si="0"/>
        <v>295307823</v>
      </c>
      <c r="I12" s="34">
        <f t="shared" si="0"/>
        <v>2796934426</v>
      </c>
      <c r="J12" s="35">
        <f t="shared" si="0"/>
        <v>1857205965</v>
      </c>
      <c r="K12" s="31">
        <f t="shared" si="0"/>
        <v>2126536013</v>
      </c>
      <c r="L12" s="32">
        <f t="shared" si="0"/>
        <v>2296570238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-154531</v>
      </c>
      <c r="D15" s="19">
        <v>-144153</v>
      </c>
      <c r="E15" s="20">
        <v>-144153</v>
      </c>
      <c r="F15" s="21">
        <v>0</v>
      </c>
      <c r="G15" s="19">
        <v>0</v>
      </c>
      <c r="H15" s="20">
        <v>0</v>
      </c>
      <c r="I15" s="22">
        <v>-144153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51413118</v>
      </c>
      <c r="D17" s="19">
        <v>53717241</v>
      </c>
      <c r="E17" s="20">
        <v>53717241</v>
      </c>
      <c r="F17" s="21">
        <v>0</v>
      </c>
      <c r="G17" s="19">
        <v>0</v>
      </c>
      <c r="H17" s="20">
        <v>0</v>
      </c>
      <c r="I17" s="22">
        <v>53717241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3066963393</v>
      </c>
      <c r="D19" s="19">
        <v>3798692066</v>
      </c>
      <c r="E19" s="20">
        <v>4060846132</v>
      </c>
      <c r="F19" s="21">
        <v>266961134</v>
      </c>
      <c r="G19" s="19">
        <v>1755895580</v>
      </c>
      <c r="H19" s="20">
        <v>1755895580</v>
      </c>
      <c r="I19" s="22">
        <v>3908781633</v>
      </c>
      <c r="J19" s="23">
        <v>7792365337</v>
      </c>
      <c r="K19" s="19">
        <v>266198246</v>
      </c>
      <c r="L19" s="20">
        <v>272418677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1531623</v>
      </c>
      <c r="D22" s="19">
        <v>233394</v>
      </c>
      <c r="E22" s="20">
        <v>233395</v>
      </c>
      <c r="F22" s="21">
        <v>0</v>
      </c>
      <c r="G22" s="19">
        <v>0</v>
      </c>
      <c r="H22" s="20">
        <v>0</v>
      </c>
      <c r="I22" s="22">
        <v>233395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3119753603</v>
      </c>
      <c r="D24" s="38">
        <f t="shared" ref="D24:L24" si="1">SUM(D15:D23)</f>
        <v>3852498548</v>
      </c>
      <c r="E24" s="39">
        <f t="shared" si="1"/>
        <v>4114652615</v>
      </c>
      <c r="F24" s="40">
        <f t="shared" si="1"/>
        <v>266961134</v>
      </c>
      <c r="G24" s="38">
        <f t="shared" si="1"/>
        <v>1755895580</v>
      </c>
      <c r="H24" s="39">
        <f t="shared" si="1"/>
        <v>1755895580</v>
      </c>
      <c r="I24" s="41">
        <f t="shared" si="1"/>
        <v>3962588116</v>
      </c>
      <c r="J24" s="42">
        <f t="shared" si="1"/>
        <v>7792365337</v>
      </c>
      <c r="K24" s="38">
        <f t="shared" si="1"/>
        <v>266198246</v>
      </c>
      <c r="L24" s="39">
        <f t="shared" si="1"/>
        <v>272418677</v>
      </c>
    </row>
    <row r="25" spans="1:12" ht="13.5" x14ac:dyDescent="0.25">
      <c r="A25" s="29" t="s">
        <v>41</v>
      </c>
      <c r="B25" s="30" t="s">
        <v>19</v>
      </c>
      <c r="C25" s="31">
        <f>+C12+C24</f>
        <v>4663219547</v>
      </c>
      <c r="D25" s="31">
        <f t="shared" ref="D25:L25" si="2">+D12+D24</f>
        <v>5938283255</v>
      </c>
      <c r="E25" s="32">
        <f t="shared" si="2"/>
        <v>6642899602</v>
      </c>
      <c r="F25" s="33">
        <f t="shared" si="2"/>
        <v>1121047795</v>
      </c>
      <c r="G25" s="31">
        <f t="shared" si="2"/>
        <v>2051203403</v>
      </c>
      <c r="H25" s="32">
        <f t="shared" si="2"/>
        <v>2051203403</v>
      </c>
      <c r="I25" s="34">
        <f t="shared" si="2"/>
        <v>6759522542</v>
      </c>
      <c r="J25" s="35">
        <f t="shared" si="2"/>
        <v>9649571302</v>
      </c>
      <c r="K25" s="31">
        <f t="shared" si="2"/>
        <v>2392734259</v>
      </c>
      <c r="L25" s="32">
        <f t="shared" si="2"/>
        <v>2568988915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-15019274</v>
      </c>
      <c r="E30" s="20">
        <v>0</v>
      </c>
      <c r="F30" s="21">
        <v>0</v>
      </c>
      <c r="G30" s="19">
        <v>0</v>
      </c>
      <c r="H30" s="20">
        <v>0</v>
      </c>
      <c r="I30" s="22">
        <v>-18216016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25053018</v>
      </c>
      <c r="D31" s="19">
        <v>25236736</v>
      </c>
      <c r="E31" s="20">
        <v>25509698</v>
      </c>
      <c r="F31" s="21">
        <v>278556</v>
      </c>
      <c r="G31" s="19">
        <v>26176295</v>
      </c>
      <c r="H31" s="20">
        <v>26176295</v>
      </c>
      <c r="I31" s="22">
        <v>25978350</v>
      </c>
      <c r="J31" s="23">
        <v>295269</v>
      </c>
      <c r="K31" s="19">
        <v>312985</v>
      </c>
      <c r="L31" s="20">
        <v>331764</v>
      </c>
    </row>
    <row r="32" spans="1:12" ht="13.5" x14ac:dyDescent="0.25">
      <c r="A32" s="24" t="s">
        <v>48</v>
      </c>
      <c r="B32" s="18" t="s">
        <v>46</v>
      </c>
      <c r="C32" s="19">
        <v>5374805165</v>
      </c>
      <c r="D32" s="19">
        <v>6789202271</v>
      </c>
      <c r="E32" s="20">
        <v>7076199168</v>
      </c>
      <c r="F32" s="21">
        <v>-174246758</v>
      </c>
      <c r="G32" s="19">
        <v>3530139753</v>
      </c>
      <c r="H32" s="20">
        <v>3530139753</v>
      </c>
      <c r="I32" s="22">
        <v>8898971346</v>
      </c>
      <c r="J32" s="23">
        <v>5668665222</v>
      </c>
      <c r="K32" s="19">
        <v>5021627472</v>
      </c>
      <c r="L32" s="20">
        <v>7965587072</v>
      </c>
    </row>
    <row r="33" spans="1:12" ht="13.5" x14ac:dyDescent="0.25">
      <c r="A33" s="24" t="s">
        <v>49</v>
      </c>
      <c r="B33" s="18" t="s">
        <v>19</v>
      </c>
      <c r="C33" s="19">
        <v>108485523</v>
      </c>
      <c r="D33" s="19">
        <v>667664213</v>
      </c>
      <c r="E33" s="20">
        <v>149303620</v>
      </c>
      <c r="F33" s="21">
        <v>0</v>
      </c>
      <c r="G33" s="19">
        <v>667664211</v>
      </c>
      <c r="H33" s="20">
        <v>667664211</v>
      </c>
      <c r="I33" s="22">
        <v>667645539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5508343706</v>
      </c>
      <c r="D34" s="31">
        <f t="shared" ref="D34:L34" si="3">SUM(D29:D33)</f>
        <v>7467083946</v>
      </c>
      <c r="E34" s="32">
        <f t="shared" si="3"/>
        <v>7251012486</v>
      </c>
      <c r="F34" s="33">
        <f t="shared" si="3"/>
        <v>-173968202</v>
      </c>
      <c r="G34" s="31">
        <f t="shared" si="3"/>
        <v>4223980259</v>
      </c>
      <c r="H34" s="32">
        <f t="shared" si="3"/>
        <v>4223980259</v>
      </c>
      <c r="I34" s="34">
        <f t="shared" si="3"/>
        <v>9574379219</v>
      </c>
      <c r="J34" s="35">
        <f t="shared" si="3"/>
        <v>5668960491</v>
      </c>
      <c r="K34" s="31">
        <f t="shared" si="3"/>
        <v>5021940457</v>
      </c>
      <c r="L34" s="32">
        <f t="shared" si="3"/>
        <v>7965918836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8578893</v>
      </c>
      <c r="D37" s="19">
        <v>9934351</v>
      </c>
      <c r="E37" s="20">
        <v>10165635</v>
      </c>
      <c r="F37" s="21">
        <v>0</v>
      </c>
      <c r="G37" s="19">
        <v>319765</v>
      </c>
      <c r="H37" s="20">
        <v>319765</v>
      </c>
      <c r="I37" s="22">
        <v>10165635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8578893</v>
      </c>
      <c r="D39" s="38">
        <f t="shared" ref="D39:L39" si="4">SUM(D37:D38)</f>
        <v>9934351</v>
      </c>
      <c r="E39" s="39">
        <f t="shared" si="4"/>
        <v>10165635</v>
      </c>
      <c r="F39" s="40">
        <f t="shared" si="4"/>
        <v>0</v>
      </c>
      <c r="G39" s="38">
        <f t="shared" si="4"/>
        <v>319765</v>
      </c>
      <c r="H39" s="39">
        <f t="shared" si="4"/>
        <v>319765</v>
      </c>
      <c r="I39" s="40">
        <f t="shared" si="4"/>
        <v>10165635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5516922599</v>
      </c>
      <c r="D40" s="31">
        <f t="shared" ref="D40:L40" si="5">+D34+D39</f>
        <v>7477018297</v>
      </c>
      <c r="E40" s="32">
        <f t="shared" si="5"/>
        <v>7261178121</v>
      </c>
      <c r="F40" s="33">
        <f t="shared" si="5"/>
        <v>-173968202</v>
      </c>
      <c r="G40" s="31">
        <f t="shared" si="5"/>
        <v>4224300024</v>
      </c>
      <c r="H40" s="32">
        <f t="shared" si="5"/>
        <v>4224300024</v>
      </c>
      <c r="I40" s="34">
        <f t="shared" si="5"/>
        <v>9584544854</v>
      </c>
      <c r="J40" s="35">
        <f t="shared" si="5"/>
        <v>5668960491</v>
      </c>
      <c r="K40" s="31">
        <f t="shared" si="5"/>
        <v>5021940457</v>
      </c>
      <c r="L40" s="32">
        <f t="shared" si="5"/>
        <v>7965918836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-853703052</v>
      </c>
      <c r="D42" s="46">
        <f t="shared" ref="D42:L42" si="6">+D25-D40</f>
        <v>-1538735042</v>
      </c>
      <c r="E42" s="47">
        <f t="shared" si="6"/>
        <v>-618278519</v>
      </c>
      <c r="F42" s="48">
        <f t="shared" si="6"/>
        <v>1295015997</v>
      </c>
      <c r="G42" s="46">
        <f t="shared" si="6"/>
        <v>-2173096621</v>
      </c>
      <c r="H42" s="47">
        <f t="shared" si="6"/>
        <v>-2173096621</v>
      </c>
      <c r="I42" s="49">
        <f t="shared" si="6"/>
        <v>-2825022312</v>
      </c>
      <c r="J42" s="50">
        <f t="shared" si="6"/>
        <v>3980610811</v>
      </c>
      <c r="K42" s="46">
        <f t="shared" si="6"/>
        <v>-2629206198</v>
      </c>
      <c r="L42" s="47">
        <f t="shared" si="6"/>
        <v>-5396929921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143725990</v>
      </c>
      <c r="D45" s="19">
        <v>-850799919</v>
      </c>
      <c r="E45" s="20">
        <v>-1272515017</v>
      </c>
      <c r="F45" s="21">
        <v>744246902</v>
      </c>
      <c r="G45" s="19">
        <v>-2086873753</v>
      </c>
      <c r="H45" s="20">
        <v>-2086873753</v>
      </c>
      <c r="I45" s="22">
        <v>-3246631306</v>
      </c>
      <c r="J45" s="23">
        <v>2858681965</v>
      </c>
      <c r="K45" s="19">
        <v>-3517670977</v>
      </c>
      <c r="L45" s="20">
        <v>-6269750407</v>
      </c>
    </row>
    <row r="46" spans="1:12" ht="13.5" x14ac:dyDescent="0.25">
      <c r="A46" s="24" t="s">
        <v>59</v>
      </c>
      <c r="B46" s="18" t="s">
        <v>46</v>
      </c>
      <c r="C46" s="19">
        <v>-212934150</v>
      </c>
      <c r="D46" s="19">
        <v>-212934150</v>
      </c>
      <c r="E46" s="20">
        <v>-212934150</v>
      </c>
      <c r="F46" s="21">
        <v>0</v>
      </c>
      <c r="G46" s="19">
        <v>-212934150</v>
      </c>
      <c r="H46" s="20">
        <v>-212934150</v>
      </c>
      <c r="I46" s="22">
        <v>-212934150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-69208160</v>
      </c>
      <c r="D48" s="53">
        <f t="shared" ref="D48:L48" si="7">SUM(D45:D47)</f>
        <v>-1063734069</v>
      </c>
      <c r="E48" s="54">
        <f t="shared" si="7"/>
        <v>-1485449167</v>
      </c>
      <c r="F48" s="55">
        <f t="shared" si="7"/>
        <v>744246902</v>
      </c>
      <c r="G48" s="53">
        <f t="shared" si="7"/>
        <v>-2299807903</v>
      </c>
      <c r="H48" s="54">
        <f t="shared" si="7"/>
        <v>-2299807903</v>
      </c>
      <c r="I48" s="56">
        <f t="shared" si="7"/>
        <v>-3459565456</v>
      </c>
      <c r="J48" s="57">
        <f t="shared" si="7"/>
        <v>2858681965</v>
      </c>
      <c r="K48" s="53">
        <f t="shared" si="7"/>
        <v>-3517670977</v>
      </c>
      <c r="L48" s="54">
        <f t="shared" si="7"/>
        <v>-6269750407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114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3306065</v>
      </c>
      <c r="D6" s="19">
        <v>85290</v>
      </c>
      <c r="E6" s="20">
        <v>1728054</v>
      </c>
      <c r="F6" s="21">
        <v>2352421</v>
      </c>
      <c r="G6" s="19">
        <v>103204063</v>
      </c>
      <c r="H6" s="20">
        <v>103204063</v>
      </c>
      <c r="I6" s="22">
        <v>18019771</v>
      </c>
      <c r="J6" s="23">
        <v>83010452</v>
      </c>
      <c r="K6" s="19">
        <v>98389901</v>
      </c>
      <c r="L6" s="20">
        <v>116454162</v>
      </c>
    </row>
    <row r="7" spans="1:12" ht="13.5" x14ac:dyDescent="0.25">
      <c r="A7" s="24" t="s">
        <v>22</v>
      </c>
      <c r="B7" s="18" t="s">
        <v>9</v>
      </c>
      <c r="C7" s="19">
        <v>1006</v>
      </c>
      <c r="D7" s="19">
        <v>1038</v>
      </c>
      <c r="E7" s="20">
        <v>2548978</v>
      </c>
      <c r="F7" s="21">
        <v>201038</v>
      </c>
      <c r="G7" s="19">
        <v>2548978</v>
      </c>
      <c r="H7" s="20">
        <v>2548978</v>
      </c>
      <c r="I7" s="22">
        <v>0</v>
      </c>
      <c r="J7" s="23">
        <v>3266552</v>
      </c>
      <c r="K7" s="19">
        <v>4015699</v>
      </c>
      <c r="L7" s="20">
        <v>4798558</v>
      </c>
    </row>
    <row r="8" spans="1:12" ht="13.5" x14ac:dyDescent="0.25">
      <c r="A8" s="24" t="s">
        <v>23</v>
      </c>
      <c r="B8" s="18" t="s">
        <v>9</v>
      </c>
      <c r="C8" s="19">
        <v>26504864</v>
      </c>
      <c r="D8" s="19">
        <v>5687056</v>
      </c>
      <c r="E8" s="20">
        <v>-13038462</v>
      </c>
      <c r="F8" s="21">
        <v>38999702</v>
      </c>
      <c r="G8" s="19">
        <v>3042730</v>
      </c>
      <c r="H8" s="20">
        <v>3042730</v>
      </c>
      <c r="I8" s="22">
        <v>28735629</v>
      </c>
      <c r="J8" s="23">
        <v>496030419</v>
      </c>
      <c r="K8" s="19">
        <v>496030418</v>
      </c>
      <c r="L8" s="20">
        <v>496030418</v>
      </c>
    </row>
    <row r="9" spans="1:12" ht="13.5" x14ac:dyDescent="0.25">
      <c r="A9" s="24" t="s">
        <v>24</v>
      </c>
      <c r="B9" s="18" t="s">
        <v>19</v>
      </c>
      <c r="C9" s="19">
        <v>10420769</v>
      </c>
      <c r="D9" s="19">
        <v>19070946</v>
      </c>
      <c r="E9" s="20">
        <v>56854227</v>
      </c>
      <c r="F9" s="21">
        <v>-891723</v>
      </c>
      <c r="G9" s="19">
        <v>44593465</v>
      </c>
      <c r="H9" s="20">
        <v>44593465</v>
      </c>
      <c r="I9" s="22">
        <v>2613017</v>
      </c>
      <c r="J9" s="23">
        <v>30408415</v>
      </c>
      <c r="K9" s="19">
        <v>15599122</v>
      </c>
      <c r="L9" s="20">
        <v>123517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-16832860</v>
      </c>
      <c r="D11" s="19">
        <v>-17891515</v>
      </c>
      <c r="E11" s="20">
        <v>2299901</v>
      </c>
      <c r="F11" s="21">
        <v>938846</v>
      </c>
      <c r="G11" s="19">
        <v>2299901</v>
      </c>
      <c r="H11" s="20">
        <v>2299901</v>
      </c>
      <c r="I11" s="22">
        <v>0</v>
      </c>
      <c r="J11" s="23">
        <v>2299901</v>
      </c>
      <c r="K11" s="19">
        <v>2299901</v>
      </c>
      <c r="L11" s="20">
        <v>2299901</v>
      </c>
    </row>
    <row r="12" spans="1:12" ht="13.5" x14ac:dyDescent="0.25">
      <c r="A12" s="29" t="s">
        <v>28</v>
      </c>
      <c r="B12" s="30" t="s">
        <v>19</v>
      </c>
      <c r="C12" s="31">
        <f>SUM(C6:C11)</f>
        <v>23399844</v>
      </c>
      <c r="D12" s="31">
        <f t="shared" ref="D12:L12" si="0">SUM(D6:D11)</f>
        <v>6952815</v>
      </c>
      <c r="E12" s="32">
        <f t="shared" si="0"/>
        <v>50392698</v>
      </c>
      <c r="F12" s="33">
        <f t="shared" si="0"/>
        <v>41600284</v>
      </c>
      <c r="G12" s="31">
        <f t="shared" si="0"/>
        <v>155689137</v>
      </c>
      <c r="H12" s="32">
        <f t="shared" si="0"/>
        <v>155689137</v>
      </c>
      <c r="I12" s="34">
        <f t="shared" si="0"/>
        <v>49368417</v>
      </c>
      <c r="J12" s="35">
        <f t="shared" si="0"/>
        <v>615015739</v>
      </c>
      <c r="K12" s="31">
        <f t="shared" si="0"/>
        <v>616335041</v>
      </c>
      <c r="L12" s="32">
        <f t="shared" si="0"/>
        <v>619706556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495076</v>
      </c>
      <c r="D16" s="19">
        <v>416358</v>
      </c>
      <c r="E16" s="20">
        <v>405035</v>
      </c>
      <c r="F16" s="25">
        <v>416358</v>
      </c>
      <c r="G16" s="26">
        <v>405035</v>
      </c>
      <c r="H16" s="27">
        <v>405035</v>
      </c>
      <c r="I16" s="22">
        <v>-7357</v>
      </c>
      <c r="J16" s="28">
        <v>405035</v>
      </c>
      <c r="K16" s="26">
        <v>405035</v>
      </c>
      <c r="L16" s="27">
        <v>405035</v>
      </c>
    </row>
    <row r="17" spans="1:12" ht="13.5" x14ac:dyDescent="0.25">
      <c r="A17" s="24" t="s">
        <v>33</v>
      </c>
      <c r="B17" s="18" t="s">
        <v>19</v>
      </c>
      <c r="C17" s="19">
        <v>15079996</v>
      </c>
      <c r="D17" s="19">
        <v>13775842</v>
      </c>
      <c r="E17" s="20">
        <v>13092879</v>
      </c>
      <c r="F17" s="21">
        <v>13775842</v>
      </c>
      <c r="G17" s="19">
        <v>13092879</v>
      </c>
      <c r="H17" s="20">
        <v>13092879</v>
      </c>
      <c r="I17" s="22">
        <v>0</v>
      </c>
      <c r="J17" s="23">
        <v>13092879</v>
      </c>
      <c r="K17" s="19">
        <v>13092879</v>
      </c>
      <c r="L17" s="20">
        <v>13092879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848781877</v>
      </c>
      <c r="D19" s="19">
        <v>754828469</v>
      </c>
      <c r="E19" s="20">
        <v>765640278</v>
      </c>
      <c r="F19" s="21">
        <v>871786772</v>
      </c>
      <c r="G19" s="19">
        <v>819332057</v>
      </c>
      <c r="H19" s="20">
        <v>819332057</v>
      </c>
      <c r="I19" s="22">
        <v>25339635</v>
      </c>
      <c r="J19" s="23">
        <v>861218809</v>
      </c>
      <c r="K19" s="19">
        <v>870865838</v>
      </c>
      <c r="L19" s="20">
        <v>879309667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5761</v>
      </c>
      <c r="D23" s="19">
        <v>5761</v>
      </c>
      <c r="E23" s="20">
        <v>5761</v>
      </c>
      <c r="F23" s="25">
        <v>5761</v>
      </c>
      <c r="G23" s="26">
        <v>5761</v>
      </c>
      <c r="H23" s="27">
        <v>5761</v>
      </c>
      <c r="I23" s="21">
        <v>0</v>
      </c>
      <c r="J23" s="28">
        <v>5761</v>
      </c>
      <c r="K23" s="26">
        <v>5761</v>
      </c>
      <c r="L23" s="27">
        <v>5761</v>
      </c>
    </row>
    <row r="24" spans="1:12" ht="13.5" x14ac:dyDescent="0.25">
      <c r="A24" s="29" t="s">
        <v>40</v>
      </c>
      <c r="B24" s="37" t="s">
        <v>19</v>
      </c>
      <c r="C24" s="31">
        <f>SUM(C15:C23)</f>
        <v>864362710</v>
      </c>
      <c r="D24" s="38">
        <f t="shared" ref="D24:L24" si="1">SUM(D15:D23)</f>
        <v>769026430</v>
      </c>
      <c r="E24" s="39">
        <f t="shared" si="1"/>
        <v>779143953</v>
      </c>
      <c r="F24" s="40">
        <f t="shared" si="1"/>
        <v>885984733</v>
      </c>
      <c r="G24" s="38">
        <f t="shared" si="1"/>
        <v>832835732</v>
      </c>
      <c r="H24" s="39">
        <f t="shared" si="1"/>
        <v>832835732</v>
      </c>
      <c r="I24" s="41">
        <f t="shared" si="1"/>
        <v>25332278</v>
      </c>
      <c r="J24" s="42">
        <f t="shared" si="1"/>
        <v>874722484</v>
      </c>
      <c r="K24" s="38">
        <f t="shared" si="1"/>
        <v>884369513</v>
      </c>
      <c r="L24" s="39">
        <f t="shared" si="1"/>
        <v>892813342</v>
      </c>
    </row>
    <row r="25" spans="1:12" ht="13.5" x14ac:dyDescent="0.25">
      <c r="A25" s="29" t="s">
        <v>41</v>
      </c>
      <c r="B25" s="30" t="s">
        <v>19</v>
      </c>
      <c r="C25" s="31">
        <f>+C12+C24</f>
        <v>887762554</v>
      </c>
      <c r="D25" s="31">
        <f t="shared" ref="D25:L25" si="2">+D12+D24</f>
        <v>775979245</v>
      </c>
      <c r="E25" s="32">
        <f t="shared" si="2"/>
        <v>829536651</v>
      </c>
      <c r="F25" s="33">
        <f t="shared" si="2"/>
        <v>927585017</v>
      </c>
      <c r="G25" s="31">
        <f t="shared" si="2"/>
        <v>988524869</v>
      </c>
      <c r="H25" s="32">
        <f t="shared" si="2"/>
        <v>988524869</v>
      </c>
      <c r="I25" s="34">
        <f t="shared" si="2"/>
        <v>74700695</v>
      </c>
      <c r="J25" s="35">
        <f t="shared" si="2"/>
        <v>1489738223</v>
      </c>
      <c r="K25" s="31">
        <f t="shared" si="2"/>
        <v>1500704554</v>
      </c>
      <c r="L25" s="32">
        <f t="shared" si="2"/>
        <v>1512519898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116430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234469</v>
      </c>
      <c r="D31" s="19">
        <v>222384</v>
      </c>
      <c r="E31" s="20">
        <v>225324</v>
      </c>
      <c r="F31" s="21">
        <v>222385</v>
      </c>
      <c r="G31" s="19">
        <v>225324</v>
      </c>
      <c r="H31" s="20">
        <v>225324</v>
      </c>
      <c r="I31" s="22">
        <v>13614</v>
      </c>
      <c r="J31" s="23">
        <v>225324</v>
      </c>
      <c r="K31" s="19">
        <v>225324</v>
      </c>
      <c r="L31" s="20">
        <v>225324</v>
      </c>
    </row>
    <row r="32" spans="1:12" ht="13.5" x14ac:dyDescent="0.25">
      <c r="A32" s="24" t="s">
        <v>48</v>
      </c>
      <c r="B32" s="18" t="s">
        <v>46</v>
      </c>
      <c r="C32" s="19">
        <v>288834349</v>
      </c>
      <c r="D32" s="19">
        <v>363623701</v>
      </c>
      <c r="E32" s="20">
        <v>366142534</v>
      </c>
      <c r="F32" s="21">
        <v>356963845</v>
      </c>
      <c r="G32" s="19">
        <v>354852513</v>
      </c>
      <c r="H32" s="20">
        <v>354852513</v>
      </c>
      <c r="I32" s="22">
        <v>80545143</v>
      </c>
      <c r="J32" s="23">
        <v>354852513</v>
      </c>
      <c r="K32" s="19">
        <v>354852513</v>
      </c>
      <c r="L32" s="20">
        <v>354852513</v>
      </c>
    </row>
    <row r="33" spans="1:12" ht="13.5" x14ac:dyDescent="0.25">
      <c r="A33" s="24" t="s">
        <v>49</v>
      </c>
      <c r="B33" s="18" t="s">
        <v>19</v>
      </c>
      <c r="C33" s="19">
        <v>10333308</v>
      </c>
      <c r="D33" s="19">
        <v>8493169</v>
      </c>
      <c r="E33" s="20">
        <v>2520359</v>
      </c>
      <c r="F33" s="21">
        <v>8493168</v>
      </c>
      <c r="G33" s="19">
        <v>2520359</v>
      </c>
      <c r="H33" s="20">
        <v>2520359</v>
      </c>
      <c r="I33" s="22">
        <v>0</v>
      </c>
      <c r="J33" s="23">
        <v>2520359</v>
      </c>
      <c r="K33" s="19">
        <v>2520359</v>
      </c>
      <c r="L33" s="20">
        <v>2520359</v>
      </c>
    </row>
    <row r="34" spans="1:12" ht="13.5" x14ac:dyDescent="0.25">
      <c r="A34" s="29" t="s">
        <v>50</v>
      </c>
      <c r="B34" s="30" t="s">
        <v>19</v>
      </c>
      <c r="C34" s="31">
        <f>SUM(C29:C33)</f>
        <v>299518556</v>
      </c>
      <c r="D34" s="31">
        <f t="shared" ref="D34:L34" si="3">SUM(D29:D33)</f>
        <v>372339254</v>
      </c>
      <c r="E34" s="32">
        <f t="shared" si="3"/>
        <v>368888217</v>
      </c>
      <c r="F34" s="33">
        <f t="shared" si="3"/>
        <v>365679398</v>
      </c>
      <c r="G34" s="31">
        <f t="shared" si="3"/>
        <v>357598196</v>
      </c>
      <c r="H34" s="32">
        <f t="shared" si="3"/>
        <v>357598196</v>
      </c>
      <c r="I34" s="34">
        <f t="shared" si="3"/>
        <v>80558757</v>
      </c>
      <c r="J34" s="35">
        <f t="shared" si="3"/>
        <v>357598196</v>
      </c>
      <c r="K34" s="31">
        <f t="shared" si="3"/>
        <v>357598196</v>
      </c>
      <c r="L34" s="32">
        <f t="shared" si="3"/>
        <v>357598196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2500000</v>
      </c>
      <c r="G37" s="19">
        <v>2500000</v>
      </c>
      <c r="H37" s="20">
        <v>2500000</v>
      </c>
      <c r="I37" s="22">
        <v>0</v>
      </c>
      <c r="J37" s="23">
        <v>20000000</v>
      </c>
      <c r="K37" s="19">
        <v>20000000</v>
      </c>
      <c r="L37" s="20">
        <v>20000000</v>
      </c>
    </row>
    <row r="38" spans="1:12" ht="13.5" x14ac:dyDescent="0.25">
      <c r="A38" s="24" t="s">
        <v>49</v>
      </c>
      <c r="B38" s="18" t="s">
        <v>19</v>
      </c>
      <c r="C38" s="19">
        <v>43174283</v>
      </c>
      <c r="D38" s="19">
        <v>50410414</v>
      </c>
      <c r="E38" s="20">
        <v>42156445</v>
      </c>
      <c r="F38" s="21">
        <v>50410414</v>
      </c>
      <c r="G38" s="19">
        <v>42156445</v>
      </c>
      <c r="H38" s="20">
        <v>42156445</v>
      </c>
      <c r="I38" s="22">
        <v>0</v>
      </c>
      <c r="J38" s="23">
        <v>42156445</v>
      </c>
      <c r="K38" s="19">
        <v>42156445</v>
      </c>
      <c r="L38" s="20">
        <v>42156445</v>
      </c>
    </row>
    <row r="39" spans="1:12" ht="13.5" x14ac:dyDescent="0.25">
      <c r="A39" s="29" t="s">
        <v>53</v>
      </c>
      <c r="B39" s="37" t="s">
        <v>19</v>
      </c>
      <c r="C39" s="31">
        <f>SUM(C37:C38)</f>
        <v>43174283</v>
      </c>
      <c r="D39" s="38">
        <f t="shared" ref="D39:L39" si="4">SUM(D37:D38)</f>
        <v>50410414</v>
      </c>
      <c r="E39" s="39">
        <f t="shared" si="4"/>
        <v>42156445</v>
      </c>
      <c r="F39" s="40">
        <f t="shared" si="4"/>
        <v>52910414</v>
      </c>
      <c r="G39" s="38">
        <f t="shared" si="4"/>
        <v>44656445</v>
      </c>
      <c r="H39" s="39">
        <f t="shared" si="4"/>
        <v>44656445</v>
      </c>
      <c r="I39" s="40">
        <f t="shared" si="4"/>
        <v>0</v>
      </c>
      <c r="J39" s="42">
        <f t="shared" si="4"/>
        <v>62156445</v>
      </c>
      <c r="K39" s="38">
        <f t="shared" si="4"/>
        <v>62156445</v>
      </c>
      <c r="L39" s="39">
        <f t="shared" si="4"/>
        <v>62156445</v>
      </c>
    </row>
    <row r="40" spans="1:12" ht="13.5" x14ac:dyDescent="0.25">
      <c r="A40" s="29" t="s">
        <v>54</v>
      </c>
      <c r="B40" s="30" t="s">
        <v>19</v>
      </c>
      <c r="C40" s="31">
        <f>+C34+C39</f>
        <v>342692839</v>
      </c>
      <c r="D40" s="31">
        <f t="shared" ref="D40:L40" si="5">+D34+D39</f>
        <v>422749668</v>
      </c>
      <c r="E40" s="32">
        <f t="shared" si="5"/>
        <v>411044662</v>
      </c>
      <c r="F40" s="33">
        <f t="shared" si="5"/>
        <v>418589812</v>
      </c>
      <c r="G40" s="31">
        <f t="shared" si="5"/>
        <v>402254641</v>
      </c>
      <c r="H40" s="32">
        <f t="shared" si="5"/>
        <v>402254641</v>
      </c>
      <c r="I40" s="34">
        <f t="shared" si="5"/>
        <v>80558757</v>
      </c>
      <c r="J40" s="35">
        <f t="shared" si="5"/>
        <v>419754641</v>
      </c>
      <c r="K40" s="31">
        <f t="shared" si="5"/>
        <v>419754641</v>
      </c>
      <c r="L40" s="32">
        <f t="shared" si="5"/>
        <v>419754641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545069715</v>
      </c>
      <c r="D42" s="46">
        <f t="shared" ref="D42:L42" si="6">+D25-D40</f>
        <v>353229577</v>
      </c>
      <c r="E42" s="47">
        <f t="shared" si="6"/>
        <v>418491989</v>
      </c>
      <c r="F42" s="48">
        <f t="shared" si="6"/>
        <v>508995205</v>
      </c>
      <c r="G42" s="46">
        <f t="shared" si="6"/>
        <v>586270228</v>
      </c>
      <c r="H42" s="47">
        <f t="shared" si="6"/>
        <v>586270228</v>
      </c>
      <c r="I42" s="49">
        <f t="shared" si="6"/>
        <v>-5858062</v>
      </c>
      <c r="J42" s="50">
        <f t="shared" si="6"/>
        <v>1069983582</v>
      </c>
      <c r="K42" s="46">
        <f t="shared" si="6"/>
        <v>1080949913</v>
      </c>
      <c r="L42" s="47">
        <f t="shared" si="6"/>
        <v>1092765257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600834448</v>
      </c>
      <c r="D45" s="19">
        <v>434378364</v>
      </c>
      <c r="E45" s="20">
        <v>424763318</v>
      </c>
      <c r="F45" s="21">
        <v>452227827</v>
      </c>
      <c r="G45" s="19">
        <v>529529305</v>
      </c>
      <c r="H45" s="20">
        <v>529529305</v>
      </c>
      <c r="I45" s="22">
        <v>-21537</v>
      </c>
      <c r="J45" s="23">
        <v>1069983582</v>
      </c>
      <c r="K45" s="19">
        <v>1080949913</v>
      </c>
      <c r="L45" s="20">
        <v>1092765257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600834448</v>
      </c>
      <c r="D48" s="53">
        <f t="shared" ref="D48:L48" si="7">SUM(D45:D47)</f>
        <v>434378364</v>
      </c>
      <c r="E48" s="54">
        <f t="shared" si="7"/>
        <v>424763318</v>
      </c>
      <c r="F48" s="55">
        <f t="shared" si="7"/>
        <v>452227827</v>
      </c>
      <c r="G48" s="53">
        <f t="shared" si="7"/>
        <v>529529305</v>
      </c>
      <c r="H48" s="54">
        <f t="shared" si="7"/>
        <v>529529305</v>
      </c>
      <c r="I48" s="56">
        <f t="shared" si="7"/>
        <v>-21537</v>
      </c>
      <c r="J48" s="57">
        <f t="shared" si="7"/>
        <v>1069983582</v>
      </c>
      <c r="K48" s="53">
        <f t="shared" si="7"/>
        <v>1080949913</v>
      </c>
      <c r="L48" s="54">
        <f t="shared" si="7"/>
        <v>1092765257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115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905489</v>
      </c>
      <c r="D6" s="19">
        <v>905489</v>
      </c>
      <c r="E6" s="20">
        <v>-891899</v>
      </c>
      <c r="F6" s="21">
        <v>10687970</v>
      </c>
      <c r="G6" s="19">
        <v>10687970</v>
      </c>
      <c r="H6" s="20">
        <v>10687970</v>
      </c>
      <c r="I6" s="22">
        <v>-72584984</v>
      </c>
      <c r="J6" s="23">
        <v>121883488</v>
      </c>
      <c r="K6" s="19">
        <v>88464546</v>
      </c>
      <c r="L6" s="20">
        <v>92193574</v>
      </c>
    </row>
    <row r="7" spans="1:12" ht="13.5" x14ac:dyDescent="0.25">
      <c r="A7" s="24" t="s">
        <v>22</v>
      </c>
      <c r="B7" s="18" t="s">
        <v>9</v>
      </c>
      <c r="C7" s="19">
        <v>1808311</v>
      </c>
      <c r="D7" s="19">
        <v>1808311</v>
      </c>
      <c r="E7" s="20">
        <v>-39067</v>
      </c>
      <c r="F7" s="21">
        <v>0</v>
      </c>
      <c r="G7" s="19">
        <v>0</v>
      </c>
      <c r="H7" s="20">
        <v>0</v>
      </c>
      <c r="I7" s="22">
        <v>5031704</v>
      </c>
      <c r="J7" s="23">
        <v>-41</v>
      </c>
      <c r="K7" s="19">
        <v>-41</v>
      </c>
      <c r="L7" s="20">
        <v>-41</v>
      </c>
    </row>
    <row r="8" spans="1:12" ht="13.5" x14ac:dyDescent="0.25">
      <c r="A8" s="24" t="s">
        <v>23</v>
      </c>
      <c r="B8" s="18" t="s">
        <v>9</v>
      </c>
      <c r="C8" s="19">
        <v>17399785</v>
      </c>
      <c r="D8" s="19">
        <v>17399776</v>
      </c>
      <c r="E8" s="20">
        <v>399521756</v>
      </c>
      <c r="F8" s="21">
        <v>109424488</v>
      </c>
      <c r="G8" s="19">
        <v>109424488</v>
      </c>
      <c r="H8" s="20">
        <v>109424488</v>
      </c>
      <c r="I8" s="22">
        <v>78780863</v>
      </c>
      <c r="J8" s="23">
        <v>115333272</v>
      </c>
      <c r="K8" s="19">
        <v>115333272</v>
      </c>
      <c r="L8" s="20">
        <v>115333272</v>
      </c>
    </row>
    <row r="9" spans="1:12" ht="13.5" x14ac:dyDescent="0.25">
      <c r="A9" s="24" t="s">
        <v>24</v>
      </c>
      <c r="B9" s="18" t="s">
        <v>19</v>
      </c>
      <c r="C9" s="19">
        <v>85639997</v>
      </c>
      <c r="D9" s="19">
        <v>85648082</v>
      </c>
      <c r="E9" s="20">
        <v>90394652</v>
      </c>
      <c r="F9" s="21">
        <v>36784090</v>
      </c>
      <c r="G9" s="19">
        <v>36784090</v>
      </c>
      <c r="H9" s="20">
        <v>36784090</v>
      </c>
      <c r="I9" s="22">
        <v>11073803</v>
      </c>
      <c r="J9" s="23">
        <v>38476131</v>
      </c>
      <c r="K9" s="19">
        <v>38476131</v>
      </c>
      <c r="L9" s="20">
        <v>38476131</v>
      </c>
    </row>
    <row r="10" spans="1:12" ht="13.5" x14ac:dyDescent="0.25">
      <c r="A10" s="24" t="s">
        <v>25</v>
      </c>
      <c r="B10" s="18" t="s">
        <v>19</v>
      </c>
      <c r="C10" s="19">
        <v>6324</v>
      </c>
      <c r="D10" s="19">
        <v>6324</v>
      </c>
      <c r="E10" s="20">
        <v>6324</v>
      </c>
      <c r="F10" s="25">
        <v>7322</v>
      </c>
      <c r="G10" s="26">
        <v>7322</v>
      </c>
      <c r="H10" s="27">
        <v>7322</v>
      </c>
      <c r="I10" s="22">
        <v>0</v>
      </c>
      <c r="J10" s="28">
        <v>7657</v>
      </c>
      <c r="K10" s="26">
        <v>7657</v>
      </c>
      <c r="L10" s="27">
        <v>7657</v>
      </c>
    </row>
    <row r="11" spans="1:12" ht="13.5" x14ac:dyDescent="0.25">
      <c r="A11" s="24" t="s">
        <v>26</v>
      </c>
      <c r="B11" s="18" t="s">
        <v>27</v>
      </c>
      <c r="C11" s="19">
        <v>5181956</v>
      </c>
      <c r="D11" s="19">
        <v>5181956</v>
      </c>
      <c r="E11" s="20">
        <v>253477833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110941862</v>
      </c>
      <c r="D12" s="31">
        <f t="shared" ref="D12:L12" si="0">SUM(D6:D11)</f>
        <v>110949938</v>
      </c>
      <c r="E12" s="32">
        <f t="shared" si="0"/>
        <v>742469599</v>
      </c>
      <c r="F12" s="33">
        <f t="shared" si="0"/>
        <v>156903870</v>
      </c>
      <c r="G12" s="31">
        <f t="shared" si="0"/>
        <v>156903870</v>
      </c>
      <c r="H12" s="32">
        <f t="shared" si="0"/>
        <v>156903870</v>
      </c>
      <c r="I12" s="34">
        <f t="shared" si="0"/>
        <v>22301386</v>
      </c>
      <c r="J12" s="35">
        <f t="shared" si="0"/>
        <v>275700507</v>
      </c>
      <c r="K12" s="31">
        <f t="shared" si="0"/>
        <v>242281565</v>
      </c>
      <c r="L12" s="32">
        <f t="shared" si="0"/>
        <v>246010593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541429</v>
      </c>
      <c r="D15" s="19">
        <v>541429</v>
      </c>
      <c r="E15" s="20">
        <v>541429</v>
      </c>
      <c r="F15" s="21">
        <v>629000</v>
      </c>
      <c r="G15" s="19">
        <v>629000</v>
      </c>
      <c r="H15" s="20">
        <v>629000</v>
      </c>
      <c r="I15" s="22">
        <v>0</v>
      </c>
      <c r="J15" s="23">
        <v>638486</v>
      </c>
      <c r="K15" s="19">
        <v>668004</v>
      </c>
      <c r="L15" s="20">
        <v>668004</v>
      </c>
    </row>
    <row r="16" spans="1:12" ht="13.5" x14ac:dyDescent="0.25">
      <c r="A16" s="24" t="s">
        <v>32</v>
      </c>
      <c r="B16" s="18" t="s">
        <v>19</v>
      </c>
      <c r="C16" s="19">
        <v>1081429</v>
      </c>
      <c r="D16" s="19">
        <v>1081429</v>
      </c>
      <c r="E16" s="20">
        <v>1012333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63655336</v>
      </c>
      <c r="D17" s="19">
        <v>63655336</v>
      </c>
      <c r="E17" s="20">
        <v>63655336</v>
      </c>
      <c r="F17" s="21">
        <v>212926354</v>
      </c>
      <c r="G17" s="19">
        <v>212926354</v>
      </c>
      <c r="H17" s="20">
        <v>212926354</v>
      </c>
      <c r="I17" s="22">
        <v>0</v>
      </c>
      <c r="J17" s="23">
        <v>222720965</v>
      </c>
      <c r="K17" s="19">
        <v>222720965</v>
      </c>
      <c r="L17" s="20">
        <v>222720965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1171724</v>
      </c>
      <c r="G18" s="19">
        <v>1171724</v>
      </c>
      <c r="H18" s="20">
        <v>1171724</v>
      </c>
      <c r="I18" s="22">
        <v>0</v>
      </c>
      <c r="J18" s="23">
        <v>1225624</v>
      </c>
      <c r="K18" s="19">
        <v>1225624</v>
      </c>
      <c r="L18" s="20">
        <v>1225624</v>
      </c>
    </row>
    <row r="19" spans="1:12" ht="13.5" x14ac:dyDescent="0.25">
      <c r="A19" s="24" t="s">
        <v>35</v>
      </c>
      <c r="B19" s="18" t="s">
        <v>36</v>
      </c>
      <c r="C19" s="19">
        <v>932726934</v>
      </c>
      <c r="D19" s="19">
        <v>933416977</v>
      </c>
      <c r="E19" s="20">
        <v>489566310</v>
      </c>
      <c r="F19" s="21">
        <v>885383191</v>
      </c>
      <c r="G19" s="19">
        <v>888649517</v>
      </c>
      <c r="H19" s="20">
        <v>888649517</v>
      </c>
      <c r="I19" s="22">
        <v>20882393</v>
      </c>
      <c r="J19" s="23">
        <v>933081059</v>
      </c>
      <c r="K19" s="19">
        <v>935368838</v>
      </c>
      <c r="L19" s="20">
        <v>937811564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2</v>
      </c>
      <c r="G22" s="19">
        <v>2</v>
      </c>
      <c r="H22" s="20">
        <v>2</v>
      </c>
      <c r="I22" s="22">
        <v>0</v>
      </c>
      <c r="J22" s="23">
        <v>400000</v>
      </c>
      <c r="K22" s="19">
        <v>417600</v>
      </c>
      <c r="L22" s="20">
        <v>436392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998005128</v>
      </c>
      <c r="D24" s="38">
        <f t="shared" ref="D24:L24" si="1">SUM(D15:D23)</f>
        <v>998695171</v>
      </c>
      <c r="E24" s="39">
        <f t="shared" si="1"/>
        <v>554775408</v>
      </c>
      <c r="F24" s="40">
        <f t="shared" si="1"/>
        <v>1100110271</v>
      </c>
      <c r="G24" s="38">
        <f t="shared" si="1"/>
        <v>1103376597</v>
      </c>
      <c r="H24" s="39">
        <f t="shared" si="1"/>
        <v>1103376597</v>
      </c>
      <c r="I24" s="41">
        <f t="shared" si="1"/>
        <v>20882393</v>
      </c>
      <c r="J24" s="42">
        <f t="shared" si="1"/>
        <v>1158066134</v>
      </c>
      <c r="K24" s="38">
        <f t="shared" si="1"/>
        <v>1160401031</v>
      </c>
      <c r="L24" s="39">
        <f t="shared" si="1"/>
        <v>1162862549</v>
      </c>
    </row>
    <row r="25" spans="1:12" ht="13.5" x14ac:dyDescent="0.25">
      <c r="A25" s="29" t="s">
        <v>41</v>
      </c>
      <c r="B25" s="30" t="s">
        <v>19</v>
      </c>
      <c r="C25" s="31">
        <f>+C12+C24</f>
        <v>1108946990</v>
      </c>
      <c r="D25" s="31">
        <f t="shared" ref="D25:L25" si="2">+D12+D24</f>
        <v>1109645109</v>
      </c>
      <c r="E25" s="32">
        <f t="shared" si="2"/>
        <v>1297245007</v>
      </c>
      <c r="F25" s="33">
        <f t="shared" si="2"/>
        <v>1257014141</v>
      </c>
      <c r="G25" s="31">
        <f t="shared" si="2"/>
        <v>1260280467</v>
      </c>
      <c r="H25" s="32">
        <f t="shared" si="2"/>
        <v>1260280467</v>
      </c>
      <c r="I25" s="34">
        <f t="shared" si="2"/>
        <v>43183779</v>
      </c>
      <c r="J25" s="35">
        <f t="shared" si="2"/>
        <v>1433766641</v>
      </c>
      <c r="K25" s="31">
        <f t="shared" si="2"/>
        <v>1402682596</v>
      </c>
      <c r="L25" s="32">
        <f t="shared" si="2"/>
        <v>1408873142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197226</v>
      </c>
      <c r="D29" s="19">
        <v>197226</v>
      </c>
      <c r="E29" s="20">
        <v>197226</v>
      </c>
      <c r="F29" s="21">
        <v>240580</v>
      </c>
      <c r="G29" s="19">
        <v>240580</v>
      </c>
      <c r="H29" s="20">
        <v>240580</v>
      </c>
      <c r="I29" s="22">
        <v>0</v>
      </c>
      <c r="J29" s="23">
        <v>251647</v>
      </c>
      <c r="K29" s="19">
        <v>251647</v>
      </c>
      <c r="L29" s="20">
        <v>251647</v>
      </c>
    </row>
    <row r="30" spans="1:12" ht="13.5" x14ac:dyDescent="0.25">
      <c r="A30" s="24" t="s">
        <v>45</v>
      </c>
      <c r="B30" s="18" t="s">
        <v>46</v>
      </c>
      <c r="C30" s="19">
        <v>7201799</v>
      </c>
      <c r="D30" s="19">
        <v>7201799</v>
      </c>
      <c r="E30" s="20">
        <v>7201799</v>
      </c>
      <c r="F30" s="21">
        <v>5566290</v>
      </c>
      <c r="G30" s="19">
        <v>5566290</v>
      </c>
      <c r="H30" s="20">
        <v>5566290</v>
      </c>
      <c r="I30" s="22">
        <v>0</v>
      </c>
      <c r="J30" s="23">
        <v>5857538</v>
      </c>
      <c r="K30" s="19">
        <v>5822348</v>
      </c>
      <c r="L30" s="20">
        <v>5785539</v>
      </c>
    </row>
    <row r="31" spans="1:12" ht="13.5" x14ac:dyDescent="0.25">
      <c r="A31" s="24" t="s">
        <v>47</v>
      </c>
      <c r="B31" s="18" t="s">
        <v>19</v>
      </c>
      <c r="C31" s="19">
        <v>2484928</v>
      </c>
      <c r="D31" s="19">
        <v>2484928</v>
      </c>
      <c r="E31" s="20">
        <v>2420595</v>
      </c>
      <c r="F31" s="21">
        <v>2237862</v>
      </c>
      <c r="G31" s="19">
        <v>2237862</v>
      </c>
      <c r="H31" s="20">
        <v>2237862</v>
      </c>
      <c r="I31" s="22">
        <v>100485</v>
      </c>
      <c r="J31" s="23">
        <v>2237863</v>
      </c>
      <c r="K31" s="19">
        <v>2237863</v>
      </c>
      <c r="L31" s="20">
        <v>2237863</v>
      </c>
    </row>
    <row r="32" spans="1:12" ht="13.5" x14ac:dyDescent="0.25">
      <c r="A32" s="24" t="s">
        <v>48</v>
      </c>
      <c r="B32" s="18" t="s">
        <v>46</v>
      </c>
      <c r="C32" s="19">
        <v>351930887</v>
      </c>
      <c r="D32" s="19">
        <v>350179792</v>
      </c>
      <c r="E32" s="20">
        <v>433490157</v>
      </c>
      <c r="F32" s="21">
        <v>70673692</v>
      </c>
      <c r="G32" s="19">
        <v>70673692</v>
      </c>
      <c r="H32" s="20">
        <v>70673692</v>
      </c>
      <c r="I32" s="22">
        <v>79804767</v>
      </c>
      <c r="J32" s="23">
        <v>110601754</v>
      </c>
      <c r="K32" s="19">
        <v>323200731</v>
      </c>
      <c r="L32" s="20">
        <v>314205556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3291372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361814840</v>
      </c>
      <c r="D34" s="31">
        <f t="shared" ref="D34:L34" si="3">SUM(D29:D33)</f>
        <v>360063745</v>
      </c>
      <c r="E34" s="32">
        <f t="shared" si="3"/>
        <v>446601149</v>
      </c>
      <c r="F34" s="33">
        <f t="shared" si="3"/>
        <v>78718424</v>
      </c>
      <c r="G34" s="31">
        <f t="shared" si="3"/>
        <v>78718424</v>
      </c>
      <c r="H34" s="32">
        <f t="shared" si="3"/>
        <v>78718424</v>
      </c>
      <c r="I34" s="34">
        <f t="shared" si="3"/>
        <v>79905252</v>
      </c>
      <c r="J34" s="35">
        <f t="shared" si="3"/>
        <v>118948802</v>
      </c>
      <c r="K34" s="31">
        <f t="shared" si="3"/>
        <v>331512589</v>
      </c>
      <c r="L34" s="32">
        <f t="shared" si="3"/>
        <v>322480605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29161641</v>
      </c>
      <c r="G37" s="19">
        <v>29161641</v>
      </c>
      <c r="H37" s="20">
        <v>29161641</v>
      </c>
      <c r="I37" s="22">
        <v>0</v>
      </c>
      <c r="J37" s="23">
        <v>30503080</v>
      </c>
      <c r="K37" s="19">
        <v>30503080</v>
      </c>
      <c r="L37" s="20">
        <v>30503080</v>
      </c>
    </row>
    <row r="38" spans="1:12" ht="13.5" x14ac:dyDescent="0.25">
      <c r="A38" s="24" t="s">
        <v>49</v>
      </c>
      <c r="B38" s="18" t="s">
        <v>19</v>
      </c>
      <c r="C38" s="19">
        <v>50695748</v>
      </c>
      <c r="D38" s="19">
        <v>50695748</v>
      </c>
      <c r="E38" s="20">
        <v>47368077</v>
      </c>
      <c r="F38" s="21">
        <v>33835082</v>
      </c>
      <c r="G38" s="19">
        <v>33835082</v>
      </c>
      <c r="H38" s="20">
        <v>33835082</v>
      </c>
      <c r="I38" s="22">
        <v>0</v>
      </c>
      <c r="J38" s="23">
        <v>35391496</v>
      </c>
      <c r="K38" s="19">
        <v>35391496</v>
      </c>
      <c r="L38" s="20">
        <v>35391496</v>
      </c>
    </row>
    <row r="39" spans="1:12" ht="13.5" x14ac:dyDescent="0.25">
      <c r="A39" s="29" t="s">
        <v>53</v>
      </c>
      <c r="B39" s="37" t="s">
        <v>19</v>
      </c>
      <c r="C39" s="31">
        <f>SUM(C37:C38)</f>
        <v>50695748</v>
      </c>
      <c r="D39" s="38">
        <f t="shared" ref="D39:L39" si="4">SUM(D37:D38)</f>
        <v>50695748</v>
      </c>
      <c r="E39" s="39">
        <f t="shared" si="4"/>
        <v>47368077</v>
      </c>
      <c r="F39" s="40">
        <f t="shared" si="4"/>
        <v>62996723</v>
      </c>
      <c r="G39" s="38">
        <f t="shared" si="4"/>
        <v>62996723</v>
      </c>
      <c r="H39" s="39">
        <f t="shared" si="4"/>
        <v>62996723</v>
      </c>
      <c r="I39" s="40">
        <f t="shared" si="4"/>
        <v>0</v>
      </c>
      <c r="J39" s="42">
        <f t="shared" si="4"/>
        <v>65894576</v>
      </c>
      <c r="K39" s="38">
        <f t="shared" si="4"/>
        <v>65894576</v>
      </c>
      <c r="L39" s="39">
        <f t="shared" si="4"/>
        <v>65894576</v>
      </c>
    </row>
    <row r="40" spans="1:12" ht="13.5" x14ac:dyDescent="0.25">
      <c r="A40" s="29" t="s">
        <v>54</v>
      </c>
      <c r="B40" s="30" t="s">
        <v>19</v>
      </c>
      <c r="C40" s="31">
        <f>+C34+C39</f>
        <v>412510588</v>
      </c>
      <c r="D40" s="31">
        <f t="shared" ref="D40:L40" si="5">+D34+D39</f>
        <v>410759493</v>
      </c>
      <c r="E40" s="32">
        <f t="shared" si="5"/>
        <v>493969226</v>
      </c>
      <c r="F40" s="33">
        <f t="shared" si="5"/>
        <v>141715147</v>
      </c>
      <c r="G40" s="31">
        <f t="shared" si="5"/>
        <v>141715147</v>
      </c>
      <c r="H40" s="32">
        <f t="shared" si="5"/>
        <v>141715147</v>
      </c>
      <c r="I40" s="34">
        <f t="shared" si="5"/>
        <v>79905252</v>
      </c>
      <c r="J40" s="35">
        <f t="shared" si="5"/>
        <v>184843378</v>
      </c>
      <c r="K40" s="31">
        <f t="shared" si="5"/>
        <v>397407165</v>
      </c>
      <c r="L40" s="32">
        <f t="shared" si="5"/>
        <v>388375181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696436402</v>
      </c>
      <c r="D42" s="46">
        <f t="shared" ref="D42:L42" si="6">+D25-D40</f>
        <v>698885616</v>
      </c>
      <c r="E42" s="47">
        <f t="shared" si="6"/>
        <v>803275781</v>
      </c>
      <c r="F42" s="48">
        <f t="shared" si="6"/>
        <v>1115298994</v>
      </c>
      <c r="G42" s="46">
        <f t="shared" si="6"/>
        <v>1118565320</v>
      </c>
      <c r="H42" s="47">
        <f t="shared" si="6"/>
        <v>1118565320</v>
      </c>
      <c r="I42" s="49">
        <f t="shared" si="6"/>
        <v>-36721473</v>
      </c>
      <c r="J42" s="50">
        <f t="shared" si="6"/>
        <v>1248923263</v>
      </c>
      <c r="K42" s="46">
        <f t="shared" si="6"/>
        <v>1005275431</v>
      </c>
      <c r="L42" s="47">
        <f t="shared" si="6"/>
        <v>1020497961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882291375</v>
      </c>
      <c r="D45" s="19">
        <v>883318577</v>
      </c>
      <c r="E45" s="20">
        <v>703832777</v>
      </c>
      <c r="F45" s="21">
        <v>905430300</v>
      </c>
      <c r="G45" s="19">
        <v>905430300</v>
      </c>
      <c r="H45" s="20">
        <v>905430300</v>
      </c>
      <c r="I45" s="22">
        <v>-504652</v>
      </c>
      <c r="J45" s="23">
        <v>958782135</v>
      </c>
      <c r="K45" s="19">
        <v>958782135</v>
      </c>
      <c r="L45" s="20">
        <v>958782135</v>
      </c>
    </row>
    <row r="46" spans="1:12" ht="13.5" x14ac:dyDescent="0.25">
      <c r="A46" s="24" t="s">
        <v>59</v>
      </c>
      <c r="B46" s="18" t="s">
        <v>46</v>
      </c>
      <c r="C46" s="19">
        <v>69096</v>
      </c>
      <c r="D46" s="19">
        <v>69096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882360471</v>
      </c>
      <c r="D48" s="53">
        <f t="shared" ref="D48:L48" si="7">SUM(D45:D47)</f>
        <v>883387673</v>
      </c>
      <c r="E48" s="54">
        <f t="shared" si="7"/>
        <v>703832777</v>
      </c>
      <c r="F48" s="55">
        <f t="shared" si="7"/>
        <v>905430300</v>
      </c>
      <c r="G48" s="53">
        <f t="shared" si="7"/>
        <v>905430300</v>
      </c>
      <c r="H48" s="54">
        <f t="shared" si="7"/>
        <v>905430300</v>
      </c>
      <c r="I48" s="56">
        <f t="shared" si="7"/>
        <v>-504652</v>
      </c>
      <c r="J48" s="57">
        <f t="shared" si="7"/>
        <v>958782135</v>
      </c>
      <c r="K48" s="53">
        <f t="shared" si="7"/>
        <v>958782135</v>
      </c>
      <c r="L48" s="54">
        <f t="shared" si="7"/>
        <v>958782135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116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5993948</v>
      </c>
      <c r="D6" s="19">
        <v>1453043</v>
      </c>
      <c r="E6" s="20">
        <v>3251257</v>
      </c>
      <c r="F6" s="21">
        <v>102834351</v>
      </c>
      <c r="G6" s="19">
        <v>120320862</v>
      </c>
      <c r="H6" s="20">
        <v>120320862</v>
      </c>
      <c r="I6" s="22">
        <v>11659022</v>
      </c>
      <c r="J6" s="23">
        <v>169224159</v>
      </c>
      <c r="K6" s="19">
        <v>132395449</v>
      </c>
      <c r="L6" s="20">
        <v>135125854</v>
      </c>
    </row>
    <row r="7" spans="1:12" ht="13.5" x14ac:dyDescent="0.25">
      <c r="A7" s="24" t="s">
        <v>22</v>
      </c>
      <c r="B7" s="18" t="s">
        <v>9</v>
      </c>
      <c r="C7" s="19">
        <v>1874255</v>
      </c>
      <c r="D7" s="19">
        <v>54786471</v>
      </c>
      <c r="E7" s="20">
        <v>14667173</v>
      </c>
      <c r="F7" s="21">
        <v>0</v>
      </c>
      <c r="G7" s="19">
        <v>0</v>
      </c>
      <c r="H7" s="20">
        <v>0</v>
      </c>
      <c r="I7" s="22">
        <v>2034707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431287</v>
      </c>
      <c r="D9" s="19">
        <v>840774</v>
      </c>
      <c r="E9" s="20">
        <v>1317899</v>
      </c>
      <c r="F9" s="21">
        <v>0</v>
      </c>
      <c r="G9" s="19">
        <v>0</v>
      </c>
      <c r="H9" s="20">
        <v>0</v>
      </c>
      <c r="I9" s="22">
        <v>117582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8299490</v>
      </c>
      <c r="D12" s="31">
        <f t="shared" ref="D12:L12" si="0">SUM(D6:D11)</f>
        <v>57080288</v>
      </c>
      <c r="E12" s="32">
        <f t="shared" si="0"/>
        <v>19236329</v>
      </c>
      <c r="F12" s="33">
        <f t="shared" si="0"/>
        <v>102834351</v>
      </c>
      <c r="G12" s="31">
        <f t="shared" si="0"/>
        <v>120320862</v>
      </c>
      <c r="H12" s="32">
        <f t="shared" si="0"/>
        <v>120320862</v>
      </c>
      <c r="I12" s="34">
        <f t="shared" si="0"/>
        <v>13811311</v>
      </c>
      <c r="J12" s="35">
        <f t="shared" si="0"/>
        <v>169224159</v>
      </c>
      <c r="K12" s="31">
        <f t="shared" si="0"/>
        <v>132395449</v>
      </c>
      <c r="L12" s="32">
        <f t="shared" si="0"/>
        <v>135125854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-1944118</v>
      </c>
      <c r="D15" s="19">
        <v>-81221</v>
      </c>
      <c r="E15" s="20">
        <v>-81221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-4220446</v>
      </c>
      <c r="D19" s="19">
        <v>278322</v>
      </c>
      <c r="E19" s="20">
        <v>4768067</v>
      </c>
      <c r="F19" s="21">
        <v>2771439</v>
      </c>
      <c r="G19" s="19">
        <v>7925102</v>
      </c>
      <c r="H19" s="20">
        <v>7925102</v>
      </c>
      <c r="I19" s="22">
        <v>2625850</v>
      </c>
      <c r="J19" s="23">
        <v>3690000</v>
      </c>
      <c r="K19" s="19">
        <v>700000</v>
      </c>
      <c r="L19" s="20">
        <v>600000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-2756556</v>
      </c>
      <c r="D22" s="19">
        <v>-812992</v>
      </c>
      <c r="E22" s="20">
        <v>144291</v>
      </c>
      <c r="F22" s="21">
        <v>854915</v>
      </c>
      <c r="G22" s="19">
        <v>675310</v>
      </c>
      <c r="H22" s="20">
        <v>675310</v>
      </c>
      <c r="I22" s="22">
        <v>0</v>
      </c>
      <c r="J22" s="23">
        <v>712000</v>
      </c>
      <c r="K22" s="19">
        <v>273528</v>
      </c>
      <c r="L22" s="20">
        <v>285837</v>
      </c>
    </row>
    <row r="23" spans="1:12" ht="13.5" x14ac:dyDescent="0.25">
      <c r="A23" s="24" t="s">
        <v>39</v>
      </c>
      <c r="B23" s="18" t="s">
        <v>19</v>
      </c>
      <c r="C23" s="19">
        <v>325140</v>
      </c>
      <c r="D23" s="19">
        <v>2907921</v>
      </c>
      <c r="E23" s="20">
        <v>2907921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-8595980</v>
      </c>
      <c r="D24" s="38">
        <f t="shared" ref="D24:L24" si="1">SUM(D15:D23)</f>
        <v>2292030</v>
      </c>
      <c r="E24" s="39">
        <f t="shared" si="1"/>
        <v>7739058</v>
      </c>
      <c r="F24" s="40">
        <f t="shared" si="1"/>
        <v>3626354</v>
      </c>
      <c r="G24" s="38">
        <f t="shared" si="1"/>
        <v>8600412</v>
      </c>
      <c r="H24" s="39">
        <f t="shared" si="1"/>
        <v>8600412</v>
      </c>
      <c r="I24" s="41">
        <f t="shared" si="1"/>
        <v>2625850</v>
      </c>
      <c r="J24" s="42">
        <f t="shared" si="1"/>
        <v>4402000</v>
      </c>
      <c r="K24" s="38">
        <f t="shared" si="1"/>
        <v>973528</v>
      </c>
      <c r="L24" s="39">
        <f t="shared" si="1"/>
        <v>885837</v>
      </c>
    </row>
    <row r="25" spans="1:12" ht="13.5" x14ac:dyDescent="0.25">
      <c r="A25" s="29" t="s">
        <v>41</v>
      </c>
      <c r="B25" s="30" t="s">
        <v>19</v>
      </c>
      <c r="C25" s="31">
        <f>+C12+C24</f>
        <v>-296490</v>
      </c>
      <c r="D25" s="31">
        <f t="shared" ref="D25:L25" si="2">+D12+D24</f>
        <v>59372318</v>
      </c>
      <c r="E25" s="32">
        <f t="shared" si="2"/>
        <v>26975387</v>
      </c>
      <c r="F25" s="33">
        <f t="shared" si="2"/>
        <v>106460705</v>
      </c>
      <c r="G25" s="31">
        <f t="shared" si="2"/>
        <v>128921274</v>
      </c>
      <c r="H25" s="32">
        <f t="shared" si="2"/>
        <v>128921274</v>
      </c>
      <c r="I25" s="34">
        <f t="shared" si="2"/>
        <v>16437161</v>
      </c>
      <c r="J25" s="35">
        <f t="shared" si="2"/>
        <v>173626159</v>
      </c>
      <c r="K25" s="31">
        <f t="shared" si="2"/>
        <v>133368977</v>
      </c>
      <c r="L25" s="32">
        <f t="shared" si="2"/>
        <v>136011691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-5028274</v>
      </c>
      <c r="D32" s="19">
        <v>2093533</v>
      </c>
      <c r="E32" s="20">
        <v>9549665</v>
      </c>
      <c r="F32" s="21">
        <v>102876303</v>
      </c>
      <c r="G32" s="19">
        <v>115275042</v>
      </c>
      <c r="H32" s="20">
        <v>115275042</v>
      </c>
      <c r="I32" s="22">
        <v>6743806</v>
      </c>
      <c r="J32" s="23">
        <v>189103872</v>
      </c>
      <c r="K32" s="19">
        <v>136200628</v>
      </c>
      <c r="L32" s="20">
        <v>143247750</v>
      </c>
    </row>
    <row r="33" spans="1:12" ht="13.5" x14ac:dyDescent="0.25">
      <c r="A33" s="24" t="s">
        <v>49</v>
      </c>
      <c r="B33" s="18" t="s">
        <v>19</v>
      </c>
      <c r="C33" s="19">
        <v>1066452</v>
      </c>
      <c r="D33" s="19">
        <v>1620163</v>
      </c>
      <c r="E33" s="20">
        <v>1620163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-3961822</v>
      </c>
      <c r="D34" s="31">
        <f t="shared" ref="D34:L34" si="3">SUM(D29:D33)</f>
        <v>3713696</v>
      </c>
      <c r="E34" s="32">
        <f t="shared" si="3"/>
        <v>11169828</v>
      </c>
      <c r="F34" s="33">
        <f t="shared" si="3"/>
        <v>102876303</v>
      </c>
      <c r="G34" s="31">
        <f t="shared" si="3"/>
        <v>115275042</v>
      </c>
      <c r="H34" s="32">
        <f t="shared" si="3"/>
        <v>115275042</v>
      </c>
      <c r="I34" s="34">
        <f t="shared" si="3"/>
        <v>6743806</v>
      </c>
      <c r="J34" s="35">
        <f t="shared" si="3"/>
        <v>189103872</v>
      </c>
      <c r="K34" s="31">
        <f t="shared" si="3"/>
        <v>136200628</v>
      </c>
      <c r="L34" s="32">
        <f t="shared" si="3"/>
        <v>143247750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-1512103</v>
      </c>
      <c r="D37" s="19">
        <v>3651683</v>
      </c>
      <c r="E37" s="20">
        <v>-262245</v>
      </c>
      <c r="F37" s="21">
        <v>0</v>
      </c>
      <c r="G37" s="19">
        <v>0</v>
      </c>
      <c r="H37" s="20">
        <v>0</v>
      </c>
      <c r="I37" s="22">
        <v>-5104835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-1512103</v>
      </c>
      <c r="D39" s="38">
        <f t="shared" ref="D39:L39" si="4">SUM(D37:D38)</f>
        <v>3651683</v>
      </c>
      <c r="E39" s="39">
        <f t="shared" si="4"/>
        <v>-262245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-5104835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-5473925</v>
      </c>
      <c r="D40" s="31">
        <f t="shared" ref="D40:L40" si="5">+D34+D39</f>
        <v>7365379</v>
      </c>
      <c r="E40" s="32">
        <f t="shared" si="5"/>
        <v>10907583</v>
      </c>
      <c r="F40" s="33">
        <f t="shared" si="5"/>
        <v>102876303</v>
      </c>
      <c r="G40" s="31">
        <f t="shared" si="5"/>
        <v>115275042</v>
      </c>
      <c r="H40" s="32">
        <f t="shared" si="5"/>
        <v>115275042</v>
      </c>
      <c r="I40" s="34">
        <f t="shared" si="5"/>
        <v>1638971</v>
      </c>
      <c r="J40" s="35">
        <f t="shared" si="5"/>
        <v>189103872</v>
      </c>
      <c r="K40" s="31">
        <f t="shared" si="5"/>
        <v>136200628</v>
      </c>
      <c r="L40" s="32">
        <f t="shared" si="5"/>
        <v>143247750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5177435</v>
      </c>
      <c r="D42" s="46">
        <f t="shared" ref="D42:L42" si="6">+D25-D40</f>
        <v>52006939</v>
      </c>
      <c r="E42" s="47">
        <f t="shared" si="6"/>
        <v>16067804</v>
      </c>
      <c r="F42" s="48">
        <f t="shared" si="6"/>
        <v>3584402</v>
      </c>
      <c r="G42" s="46">
        <f t="shared" si="6"/>
        <v>13646232</v>
      </c>
      <c r="H42" s="47">
        <f t="shared" si="6"/>
        <v>13646232</v>
      </c>
      <c r="I42" s="49">
        <f t="shared" si="6"/>
        <v>14798190</v>
      </c>
      <c r="J42" s="50">
        <f t="shared" si="6"/>
        <v>-15477713</v>
      </c>
      <c r="K42" s="46">
        <f t="shared" si="6"/>
        <v>-2831651</v>
      </c>
      <c r="L42" s="47">
        <f t="shared" si="6"/>
        <v>-7236059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-2733517</v>
      </c>
      <c r="D45" s="19">
        <v>-1665785</v>
      </c>
      <c r="E45" s="20">
        <v>4254070</v>
      </c>
      <c r="F45" s="21">
        <v>0</v>
      </c>
      <c r="G45" s="19">
        <v>0</v>
      </c>
      <c r="H45" s="20">
        <v>0</v>
      </c>
      <c r="I45" s="22">
        <v>0</v>
      </c>
      <c r="J45" s="23">
        <v>0</v>
      </c>
      <c r="K45" s="19">
        <v>0</v>
      </c>
      <c r="L45" s="20">
        <v>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10700245</v>
      </c>
      <c r="H46" s="20">
        <v>10700245</v>
      </c>
      <c r="I46" s="22">
        <v>0</v>
      </c>
      <c r="J46" s="23">
        <v>5000000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-2733517</v>
      </c>
      <c r="D48" s="53">
        <f t="shared" ref="D48:L48" si="7">SUM(D45:D47)</f>
        <v>-1665785</v>
      </c>
      <c r="E48" s="54">
        <f t="shared" si="7"/>
        <v>4254070</v>
      </c>
      <c r="F48" s="55">
        <f t="shared" si="7"/>
        <v>0</v>
      </c>
      <c r="G48" s="53">
        <f t="shared" si="7"/>
        <v>10700245</v>
      </c>
      <c r="H48" s="54">
        <f t="shared" si="7"/>
        <v>10700245</v>
      </c>
      <c r="I48" s="56">
        <f t="shared" si="7"/>
        <v>0</v>
      </c>
      <c r="J48" s="57">
        <f t="shared" si="7"/>
        <v>5000000</v>
      </c>
      <c r="K48" s="53">
        <f t="shared" si="7"/>
        <v>0</v>
      </c>
      <c r="L48" s="54">
        <f t="shared" si="7"/>
        <v>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117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8544033</v>
      </c>
      <c r="D6" s="19">
        <v>-38373918</v>
      </c>
      <c r="E6" s="20">
        <v>-26756999</v>
      </c>
      <c r="F6" s="21">
        <v>128171075</v>
      </c>
      <c r="G6" s="19">
        <v>440621178</v>
      </c>
      <c r="H6" s="20">
        <v>440621178</v>
      </c>
      <c r="I6" s="22">
        <v>-17925532</v>
      </c>
      <c r="J6" s="23">
        <v>1003149003</v>
      </c>
      <c r="K6" s="19">
        <v>1084656286</v>
      </c>
      <c r="L6" s="20">
        <v>1086380064</v>
      </c>
    </row>
    <row r="7" spans="1:12" ht="13.5" x14ac:dyDescent="0.25">
      <c r="A7" s="24" t="s">
        <v>22</v>
      </c>
      <c r="B7" s="18" t="s">
        <v>9</v>
      </c>
      <c r="C7" s="19">
        <v>6688056</v>
      </c>
      <c r="D7" s="19">
        <v>9807930</v>
      </c>
      <c r="E7" s="20">
        <v>26701310</v>
      </c>
      <c r="F7" s="21">
        <v>1282142</v>
      </c>
      <c r="G7" s="19">
        <v>1282142</v>
      </c>
      <c r="H7" s="20">
        <v>1282142</v>
      </c>
      <c r="I7" s="22">
        <v>27435470</v>
      </c>
      <c r="J7" s="23">
        <v>19098809</v>
      </c>
      <c r="K7" s="19">
        <v>19862762</v>
      </c>
      <c r="L7" s="20">
        <v>20756584</v>
      </c>
    </row>
    <row r="8" spans="1:12" ht="13.5" x14ac:dyDescent="0.25">
      <c r="A8" s="24" t="s">
        <v>23</v>
      </c>
      <c r="B8" s="18" t="s">
        <v>9</v>
      </c>
      <c r="C8" s="19">
        <v>163467669</v>
      </c>
      <c r="D8" s="19">
        <v>187297229</v>
      </c>
      <c r="E8" s="20">
        <v>374890312</v>
      </c>
      <c r="F8" s="21">
        <v>302283200</v>
      </c>
      <c r="G8" s="19">
        <v>201079335</v>
      </c>
      <c r="H8" s="20">
        <v>201079335</v>
      </c>
      <c r="I8" s="22">
        <v>517355356</v>
      </c>
      <c r="J8" s="23">
        <v>237825357</v>
      </c>
      <c r="K8" s="19">
        <v>251498374</v>
      </c>
      <c r="L8" s="20">
        <v>262815797</v>
      </c>
    </row>
    <row r="9" spans="1:12" ht="13.5" x14ac:dyDescent="0.25">
      <c r="A9" s="24" t="s">
        <v>24</v>
      </c>
      <c r="B9" s="18" t="s">
        <v>19</v>
      </c>
      <c r="C9" s="19">
        <v>16755274</v>
      </c>
      <c r="D9" s="19">
        <v>40038702</v>
      </c>
      <c r="E9" s="20">
        <v>33190973</v>
      </c>
      <c r="F9" s="21">
        <v>4639782</v>
      </c>
      <c r="G9" s="19">
        <v>4639782</v>
      </c>
      <c r="H9" s="20">
        <v>4639782</v>
      </c>
      <c r="I9" s="22">
        <v>34949344</v>
      </c>
      <c r="J9" s="23">
        <v>61486696</v>
      </c>
      <c r="K9" s="19">
        <v>63946163</v>
      </c>
      <c r="L9" s="20">
        <v>66823742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12279744</v>
      </c>
      <c r="D11" s="19">
        <v>87282091</v>
      </c>
      <c r="E11" s="20">
        <v>96975690</v>
      </c>
      <c r="F11" s="21">
        <v>15030807</v>
      </c>
      <c r="G11" s="19">
        <v>15030807</v>
      </c>
      <c r="H11" s="20">
        <v>15030807</v>
      </c>
      <c r="I11" s="22">
        <v>101332170</v>
      </c>
      <c r="J11" s="23">
        <v>91421256</v>
      </c>
      <c r="K11" s="19">
        <v>95078105</v>
      </c>
      <c r="L11" s="20">
        <v>99422695</v>
      </c>
    </row>
    <row r="12" spans="1:12" ht="13.5" x14ac:dyDescent="0.25">
      <c r="A12" s="29" t="s">
        <v>28</v>
      </c>
      <c r="B12" s="30" t="s">
        <v>19</v>
      </c>
      <c r="C12" s="31">
        <f>SUM(C6:C11)</f>
        <v>207734776</v>
      </c>
      <c r="D12" s="31">
        <f t="shared" ref="D12:L12" si="0">SUM(D6:D11)</f>
        <v>286052034</v>
      </c>
      <c r="E12" s="32">
        <f t="shared" si="0"/>
        <v>505001286</v>
      </c>
      <c r="F12" s="33">
        <f t="shared" si="0"/>
        <v>451407006</v>
      </c>
      <c r="G12" s="31">
        <f t="shared" si="0"/>
        <v>662653244</v>
      </c>
      <c r="H12" s="32">
        <f t="shared" si="0"/>
        <v>662653244</v>
      </c>
      <c r="I12" s="34">
        <f t="shared" si="0"/>
        <v>663146808</v>
      </c>
      <c r="J12" s="35">
        <f t="shared" si="0"/>
        <v>1412981121</v>
      </c>
      <c r="K12" s="31">
        <f t="shared" si="0"/>
        <v>1515041690</v>
      </c>
      <c r="L12" s="32">
        <f t="shared" si="0"/>
        <v>1536198882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218288</v>
      </c>
      <c r="D16" s="19">
        <v>208870</v>
      </c>
      <c r="E16" s="20">
        <v>251946</v>
      </c>
      <c r="F16" s="25">
        <v>250767</v>
      </c>
      <c r="G16" s="26">
        <v>250767</v>
      </c>
      <c r="H16" s="27">
        <v>250767</v>
      </c>
      <c r="I16" s="22">
        <v>251946</v>
      </c>
      <c r="J16" s="28">
        <v>250767</v>
      </c>
      <c r="K16" s="26">
        <v>260798</v>
      </c>
      <c r="L16" s="27">
        <v>272533</v>
      </c>
    </row>
    <row r="17" spans="1:12" ht="13.5" x14ac:dyDescent="0.25">
      <c r="A17" s="24" t="s">
        <v>33</v>
      </c>
      <c r="B17" s="18" t="s">
        <v>19</v>
      </c>
      <c r="C17" s="19">
        <v>172185882</v>
      </c>
      <c r="D17" s="19">
        <v>93227881</v>
      </c>
      <c r="E17" s="20">
        <v>105837439</v>
      </c>
      <c r="F17" s="21">
        <v>177075260</v>
      </c>
      <c r="G17" s="19">
        <v>177075260</v>
      </c>
      <c r="H17" s="20">
        <v>177075260</v>
      </c>
      <c r="I17" s="22">
        <v>105837439</v>
      </c>
      <c r="J17" s="23">
        <v>177075260</v>
      </c>
      <c r="K17" s="19">
        <v>184158270</v>
      </c>
      <c r="L17" s="20">
        <v>192445393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2120062933</v>
      </c>
      <c r="D19" s="19">
        <v>2049880739</v>
      </c>
      <c r="E19" s="20">
        <v>1990964237</v>
      </c>
      <c r="F19" s="21">
        <v>2466927855</v>
      </c>
      <c r="G19" s="19">
        <v>2468188419</v>
      </c>
      <c r="H19" s="20">
        <v>2468188419</v>
      </c>
      <c r="I19" s="22">
        <v>2048855813</v>
      </c>
      <c r="J19" s="23">
        <v>2508765850</v>
      </c>
      <c r="K19" s="19">
        <v>2601628835</v>
      </c>
      <c r="L19" s="20">
        <v>3946419238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3083047</v>
      </c>
      <c r="D22" s="19">
        <v>2765638</v>
      </c>
      <c r="E22" s="20">
        <v>2742315</v>
      </c>
      <c r="F22" s="21">
        <v>5079603</v>
      </c>
      <c r="G22" s="19">
        <v>5579603</v>
      </c>
      <c r="H22" s="20">
        <v>5579603</v>
      </c>
      <c r="I22" s="22">
        <v>3192315</v>
      </c>
      <c r="J22" s="23">
        <v>5579603</v>
      </c>
      <c r="K22" s="19">
        <v>5809411</v>
      </c>
      <c r="L22" s="20">
        <v>6070835</v>
      </c>
    </row>
    <row r="23" spans="1:12" ht="13.5" x14ac:dyDescent="0.25">
      <c r="A23" s="24" t="s">
        <v>39</v>
      </c>
      <c r="B23" s="18" t="s">
        <v>19</v>
      </c>
      <c r="C23" s="19">
        <v>7761921</v>
      </c>
      <c r="D23" s="19">
        <v>7761921</v>
      </c>
      <c r="E23" s="20">
        <v>7761921</v>
      </c>
      <c r="F23" s="25">
        <v>2378394</v>
      </c>
      <c r="G23" s="26">
        <v>2378394</v>
      </c>
      <c r="H23" s="27">
        <v>2378394</v>
      </c>
      <c r="I23" s="21">
        <v>7761921</v>
      </c>
      <c r="J23" s="28">
        <v>2378394</v>
      </c>
      <c r="K23" s="26">
        <v>2473530</v>
      </c>
      <c r="L23" s="27">
        <v>2584839</v>
      </c>
    </row>
    <row r="24" spans="1:12" ht="13.5" x14ac:dyDescent="0.25">
      <c r="A24" s="29" t="s">
        <v>40</v>
      </c>
      <c r="B24" s="37" t="s">
        <v>19</v>
      </c>
      <c r="C24" s="31">
        <f>SUM(C15:C23)</f>
        <v>2303312071</v>
      </c>
      <c r="D24" s="38">
        <f t="shared" ref="D24:L24" si="1">SUM(D15:D23)</f>
        <v>2153845049</v>
      </c>
      <c r="E24" s="39">
        <f t="shared" si="1"/>
        <v>2107557858</v>
      </c>
      <c r="F24" s="40">
        <f t="shared" si="1"/>
        <v>2651711879</v>
      </c>
      <c r="G24" s="38">
        <f t="shared" si="1"/>
        <v>2653472443</v>
      </c>
      <c r="H24" s="39">
        <f t="shared" si="1"/>
        <v>2653472443</v>
      </c>
      <c r="I24" s="41">
        <f t="shared" si="1"/>
        <v>2165899434</v>
      </c>
      <c r="J24" s="42">
        <f t="shared" si="1"/>
        <v>2694049874</v>
      </c>
      <c r="K24" s="38">
        <f t="shared" si="1"/>
        <v>2794330844</v>
      </c>
      <c r="L24" s="39">
        <f t="shared" si="1"/>
        <v>4147792838</v>
      </c>
    </row>
    <row r="25" spans="1:12" ht="13.5" x14ac:dyDescent="0.25">
      <c r="A25" s="29" t="s">
        <v>41</v>
      </c>
      <c r="B25" s="30" t="s">
        <v>19</v>
      </c>
      <c r="C25" s="31">
        <f>+C12+C24</f>
        <v>2511046847</v>
      </c>
      <c r="D25" s="31">
        <f t="shared" ref="D25:L25" si="2">+D12+D24</f>
        <v>2439897083</v>
      </c>
      <c r="E25" s="32">
        <f t="shared" si="2"/>
        <v>2612559144</v>
      </c>
      <c r="F25" s="33">
        <f t="shared" si="2"/>
        <v>3103118885</v>
      </c>
      <c r="G25" s="31">
        <f t="shared" si="2"/>
        <v>3316125687</v>
      </c>
      <c r="H25" s="32">
        <f t="shared" si="2"/>
        <v>3316125687</v>
      </c>
      <c r="I25" s="34">
        <f t="shared" si="2"/>
        <v>2829046242</v>
      </c>
      <c r="J25" s="35">
        <f t="shared" si="2"/>
        <v>4107030995</v>
      </c>
      <c r="K25" s="31">
        <f t="shared" si="2"/>
        <v>4309372534</v>
      </c>
      <c r="L25" s="32">
        <f t="shared" si="2"/>
        <v>5683991720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-1874040</v>
      </c>
      <c r="H30" s="20">
        <v>-1874040</v>
      </c>
      <c r="I30" s="22">
        <v>-2592686</v>
      </c>
      <c r="J30" s="23">
        <v>-1839570</v>
      </c>
      <c r="K30" s="19">
        <v>-1913153</v>
      </c>
      <c r="L30" s="20">
        <v>-1999245</v>
      </c>
    </row>
    <row r="31" spans="1:12" ht="13.5" x14ac:dyDescent="0.25">
      <c r="A31" s="24" t="s">
        <v>47</v>
      </c>
      <c r="B31" s="18" t="s">
        <v>19</v>
      </c>
      <c r="C31" s="19">
        <v>12041802</v>
      </c>
      <c r="D31" s="19">
        <v>9251810</v>
      </c>
      <c r="E31" s="20">
        <v>8670824</v>
      </c>
      <c r="F31" s="21">
        <v>12433243</v>
      </c>
      <c r="G31" s="19">
        <v>12433243</v>
      </c>
      <c r="H31" s="20">
        <v>12433243</v>
      </c>
      <c r="I31" s="22">
        <v>11943225</v>
      </c>
      <c r="J31" s="23">
        <v>12433243</v>
      </c>
      <c r="K31" s="19">
        <v>12930573</v>
      </c>
      <c r="L31" s="20">
        <v>13512449</v>
      </c>
    </row>
    <row r="32" spans="1:12" ht="13.5" x14ac:dyDescent="0.25">
      <c r="A32" s="24" t="s">
        <v>48</v>
      </c>
      <c r="B32" s="18" t="s">
        <v>46</v>
      </c>
      <c r="C32" s="19">
        <v>384589625</v>
      </c>
      <c r="D32" s="19">
        <v>485042520</v>
      </c>
      <c r="E32" s="20">
        <v>557753273</v>
      </c>
      <c r="F32" s="21">
        <v>925853271</v>
      </c>
      <c r="G32" s="19">
        <v>424570566</v>
      </c>
      <c r="H32" s="20">
        <v>424570566</v>
      </c>
      <c r="I32" s="22">
        <v>469950152</v>
      </c>
      <c r="J32" s="23">
        <v>440608463</v>
      </c>
      <c r="K32" s="19">
        <v>473609626</v>
      </c>
      <c r="L32" s="20">
        <v>512220988</v>
      </c>
    </row>
    <row r="33" spans="1:12" ht="13.5" x14ac:dyDescent="0.25">
      <c r="A33" s="24" t="s">
        <v>49</v>
      </c>
      <c r="B33" s="18" t="s">
        <v>19</v>
      </c>
      <c r="C33" s="19">
        <v>71230697</v>
      </c>
      <c r="D33" s="19">
        <v>141459634</v>
      </c>
      <c r="E33" s="20">
        <v>133218840</v>
      </c>
      <c r="F33" s="21">
        <v>61944473</v>
      </c>
      <c r="G33" s="19">
        <v>61944473</v>
      </c>
      <c r="H33" s="20">
        <v>61944473</v>
      </c>
      <c r="I33" s="22">
        <v>133218838</v>
      </c>
      <c r="J33" s="23">
        <v>61944473</v>
      </c>
      <c r="K33" s="19">
        <v>64422252</v>
      </c>
      <c r="L33" s="20">
        <v>67321253</v>
      </c>
    </row>
    <row r="34" spans="1:12" ht="13.5" x14ac:dyDescent="0.25">
      <c r="A34" s="29" t="s">
        <v>50</v>
      </c>
      <c r="B34" s="30" t="s">
        <v>19</v>
      </c>
      <c r="C34" s="31">
        <f>SUM(C29:C33)</f>
        <v>467862124</v>
      </c>
      <c r="D34" s="31">
        <f t="shared" ref="D34:L34" si="3">SUM(D29:D33)</f>
        <v>635753964</v>
      </c>
      <c r="E34" s="32">
        <f t="shared" si="3"/>
        <v>699642937</v>
      </c>
      <c r="F34" s="33">
        <f t="shared" si="3"/>
        <v>1000230987</v>
      </c>
      <c r="G34" s="31">
        <f t="shared" si="3"/>
        <v>497074242</v>
      </c>
      <c r="H34" s="32">
        <f t="shared" si="3"/>
        <v>497074242</v>
      </c>
      <c r="I34" s="34">
        <f t="shared" si="3"/>
        <v>612519529</v>
      </c>
      <c r="J34" s="35">
        <f t="shared" si="3"/>
        <v>513146609</v>
      </c>
      <c r="K34" s="31">
        <f t="shared" si="3"/>
        <v>549049298</v>
      </c>
      <c r="L34" s="32">
        <f t="shared" si="3"/>
        <v>591055445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27134064</v>
      </c>
      <c r="D37" s="19">
        <v>27565432</v>
      </c>
      <c r="E37" s="20">
        <v>28630563</v>
      </c>
      <c r="F37" s="21">
        <v>23087926</v>
      </c>
      <c r="G37" s="19">
        <v>18587926</v>
      </c>
      <c r="H37" s="20">
        <v>18587926</v>
      </c>
      <c r="I37" s="22">
        <v>28630564</v>
      </c>
      <c r="J37" s="23">
        <v>25187926</v>
      </c>
      <c r="K37" s="19">
        <v>26195443</v>
      </c>
      <c r="L37" s="20">
        <v>27374238</v>
      </c>
    </row>
    <row r="38" spans="1:12" ht="13.5" x14ac:dyDescent="0.25">
      <c r="A38" s="24" t="s">
        <v>49</v>
      </c>
      <c r="B38" s="18" t="s">
        <v>19</v>
      </c>
      <c r="C38" s="19">
        <v>36504000</v>
      </c>
      <c r="D38" s="19">
        <v>38585197</v>
      </c>
      <c r="E38" s="20">
        <v>37021000</v>
      </c>
      <c r="F38" s="21">
        <v>38517996</v>
      </c>
      <c r="G38" s="19">
        <v>38517996</v>
      </c>
      <c r="H38" s="20">
        <v>38517996</v>
      </c>
      <c r="I38" s="22">
        <v>37021000</v>
      </c>
      <c r="J38" s="23">
        <v>38517996</v>
      </c>
      <c r="K38" s="19">
        <v>40058716</v>
      </c>
      <c r="L38" s="20">
        <v>41861358</v>
      </c>
    </row>
    <row r="39" spans="1:12" ht="13.5" x14ac:dyDescent="0.25">
      <c r="A39" s="29" t="s">
        <v>53</v>
      </c>
      <c r="B39" s="37" t="s">
        <v>19</v>
      </c>
      <c r="C39" s="31">
        <f>SUM(C37:C38)</f>
        <v>63638064</v>
      </c>
      <c r="D39" s="38">
        <f t="shared" ref="D39:L39" si="4">SUM(D37:D38)</f>
        <v>66150629</v>
      </c>
      <c r="E39" s="39">
        <f t="shared" si="4"/>
        <v>65651563</v>
      </c>
      <c r="F39" s="40">
        <f t="shared" si="4"/>
        <v>61605922</v>
      </c>
      <c r="G39" s="38">
        <f t="shared" si="4"/>
        <v>57105922</v>
      </c>
      <c r="H39" s="39">
        <f t="shared" si="4"/>
        <v>57105922</v>
      </c>
      <c r="I39" s="40">
        <f t="shared" si="4"/>
        <v>65651564</v>
      </c>
      <c r="J39" s="42">
        <f t="shared" si="4"/>
        <v>63705922</v>
      </c>
      <c r="K39" s="38">
        <f t="shared" si="4"/>
        <v>66254159</v>
      </c>
      <c r="L39" s="39">
        <f t="shared" si="4"/>
        <v>69235596</v>
      </c>
    </row>
    <row r="40" spans="1:12" ht="13.5" x14ac:dyDescent="0.25">
      <c r="A40" s="29" t="s">
        <v>54</v>
      </c>
      <c r="B40" s="30" t="s">
        <v>19</v>
      </c>
      <c r="C40" s="31">
        <f>+C34+C39</f>
        <v>531500188</v>
      </c>
      <c r="D40" s="31">
        <f t="shared" ref="D40:L40" si="5">+D34+D39</f>
        <v>701904593</v>
      </c>
      <c r="E40" s="32">
        <f t="shared" si="5"/>
        <v>765294500</v>
      </c>
      <c r="F40" s="33">
        <f t="shared" si="5"/>
        <v>1061836909</v>
      </c>
      <c r="G40" s="31">
        <f t="shared" si="5"/>
        <v>554180164</v>
      </c>
      <c r="H40" s="32">
        <f t="shared" si="5"/>
        <v>554180164</v>
      </c>
      <c r="I40" s="34">
        <f t="shared" si="5"/>
        <v>678171093</v>
      </c>
      <c r="J40" s="35">
        <f t="shared" si="5"/>
        <v>576852531</v>
      </c>
      <c r="K40" s="31">
        <f t="shared" si="5"/>
        <v>615303457</v>
      </c>
      <c r="L40" s="32">
        <f t="shared" si="5"/>
        <v>660291041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1979546659</v>
      </c>
      <c r="D42" s="46">
        <f t="shared" ref="D42:L42" si="6">+D25-D40</f>
        <v>1737992490</v>
      </c>
      <c r="E42" s="47">
        <f t="shared" si="6"/>
        <v>1847264644</v>
      </c>
      <c r="F42" s="48">
        <f t="shared" si="6"/>
        <v>2041281976</v>
      </c>
      <c r="G42" s="46">
        <f t="shared" si="6"/>
        <v>2761945523</v>
      </c>
      <c r="H42" s="47">
        <f t="shared" si="6"/>
        <v>2761945523</v>
      </c>
      <c r="I42" s="49">
        <f t="shared" si="6"/>
        <v>2150875149</v>
      </c>
      <c r="J42" s="50">
        <f t="shared" si="6"/>
        <v>3530178464</v>
      </c>
      <c r="K42" s="46">
        <f t="shared" si="6"/>
        <v>3694069077</v>
      </c>
      <c r="L42" s="47">
        <f t="shared" si="6"/>
        <v>5023700679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2195267848</v>
      </c>
      <c r="D45" s="19">
        <v>1686482059</v>
      </c>
      <c r="E45" s="20">
        <v>2309322723</v>
      </c>
      <c r="F45" s="21">
        <v>2042514861</v>
      </c>
      <c r="G45" s="19">
        <v>2765278221</v>
      </c>
      <c r="H45" s="20">
        <v>2765278221</v>
      </c>
      <c r="I45" s="22">
        <v>2125688849</v>
      </c>
      <c r="J45" s="23">
        <v>3533970718</v>
      </c>
      <c r="K45" s="19">
        <v>3697929793</v>
      </c>
      <c r="L45" s="20">
        <v>5027843013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1202662</v>
      </c>
      <c r="G46" s="19">
        <v>1202662</v>
      </c>
      <c r="H46" s="20">
        <v>1202662</v>
      </c>
      <c r="I46" s="22">
        <v>0</v>
      </c>
      <c r="J46" s="23">
        <v>1171222</v>
      </c>
      <c r="K46" s="19">
        <v>1217945</v>
      </c>
      <c r="L46" s="20">
        <v>1272718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2195267848</v>
      </c>
      <c r="D48" s="53">
        <f t="shared" ref="D48:L48" si="7">SUM(D45:D47)</f>
        <v>1686482059</v>
      </c>
      <c r="E48" s="54">
        <f t="shared" si="7"/>
        <v>2309322723</v>
      </c>
      <c r="F48" s="55">
        <f t="shared" si="7"/>
        <v>2043717523</v>
      </c>
      <c r="G48" s="53">
        <f t="shared" si="7"/>
        <v>2766480883</v>
      </c>
      <c r="H48" s="54">
        <f t="shared" si="7"/>
        <v>2766480883</v>
      </c>
      <c r="I48" s="56">
        <f t="shared" si="7"/>
        <v>2125688849</v>
      </c>
      <c r="J48" s="57">
        <f t="shared" si="7"/>
        <v>3535141940</v>
      </c>
      <c r="K48" s="53">
        <f t="shared" si="7"/>
        <v>3699147738</v>
      </c>
      <c r="L48" s="54">
        <f t="shared" si="7"/>
        <v>5029115731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118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39731808</v>
      </c>
      <c r="D6" s="19">
        <v>20046966</v>
      </c>
      <c r="E6" s="20">
        <v>55798100</v>
      </c>
      <c r="F6" s="21">
        <v>43744953</v>
      </c>
      <c r="G6" s="19">
        <v>-178426665</v>
      </c>
      <c r="H6" s="20">
        <v>-178426665</v>
      </c>
      <c r="I6" s="22">
        <v>5208535</v>
      </c>
      <c r="J6" s="23">
        <v>34087491</v>
      </c>
      <c r="K6" s="19">
        <v>35587341</v>
      </c>
      <c r="L6" s="20">
        <v>37188770</v>
      </c>
    </row>
    <row r="7" spans="1:12" ht="13.5" x14ac:dyDescent="0.25">
      <c r="A7" s="24" t="s">
        <v>22</v>
      </c>
      <c r="B7" s="18" t="s">
        <v>9</v>
      </c>
      <c r="C7" s="19">
        <v>1003120</v>
      </c>
      <c r="D7" s="19">
        <v>901699</v>
      </c>
      <c r="E7" s="20">
        <v>901698</v>
      </c>
      <c r="F7" s="21">
        <v>1000000</v>
      </c>
      <c r="G7" s="19">
        <v>3478918</v>
      </c>
      <c r="H7" s="20">
        <v>3478918</v>
      </c>
      <c r="I7" s="22">
        <v>662001</v>
      </c>
      <c r="J7" s="23">
        <v>13454875</v>
      </c>
      <c r="K7" s="19">
        <v>14046889</v>
      </c>
      <c r="L7" s="20">
        <v>88328999</v>
      </c>
    </row>
    <row r="8" spans="1:12" ht="13.5" x14ac:dyDescent="0.25">
      <c r="A8" s="24" t="s">
        <v>23</v>
      </c>
      <c r="B8" s="18" t="s">
        <v>9</v>
      </c>
      <c r="C8" s="19">
        <v>129737548</v>
      </c>
      <c r="D8" s="19">
        <v>159444145</v>
      </c>
      <c r="E8" s="20">
        <v>137501261</v>
      </c>
      <c r="F8" s="21">
        <v>941795210</v>
      </c>
      <c r="G8" s="19">
        <v>940795210</v>
      </c>
      <c r="H8" s="20">
        <v>940795210</v>
      </c>
      <c r="I8" s="22">
        <v>330197693</v>
      </c>
      <c r="J8" s="23">
        <v>114469992</v>
      </c>
      <c r="K8" s="19">
        <v>119564878</v>
      </c>
      <c r="L8" s="20">
        <v>146141569</v>
      </c>
    </row>
    <row r="9" spans="1:12" ht="13.5" x14ac:dyDescent="0.25">
      <c r="A9" s="24" t="s">
        <v>24</v>
      </c>
      <c r="B9" s="18" t="s">
        <v>19</v>
      </c>
      <c r="C9" s="19">
        <v>361483568</v>
      </c>
      <c r="D9" s="19">
        <v>421030450</v>
      </c>
      <c r="E9" s="20">
        <v>439746991</v>
      </c>
      <c r="F9" s="21">
        <v>0</v>
      </c>
      <c r="G9" s="19">
        <v>0</v>
      </c>
      <c r="H9" s="20">
        <v>0</v>
      </c>
      <c r="I9" s="22">
        <v>504518829</v>
      </c>
      <c r="J9" s="23">
        <v>495721275</v>
      </c>
      <c r="K9" s="19">
        <v>517533010</v>
      </c>
      <c r="L9" s="20">
        <v>540821996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4983306</v>
      </c>
      <c r="D11" s="19">
        <v>196898</v>
      </c>
      <c r="E11" s="20">
        <v>444982</v>
      </c>
      <c r="F11" s="21">
        <v>41970863</v>
      </c>
      <c r="G11" s="19">
        <v>36382371</v>
      </c>
      <c r="H11" s="20">
        <v>36382371</v>
      </c>
      <c r="I11" s="22">
        <v>570247</v>
      </c>
      <c r="J11" s="23">
        <v>-72473948</v>
      </c>
      <c r="K11" s="19">
        <v>-78745936</v>
      </c>
      <c r="L11" s="20">
        <v>-87846200</v>
      </c>
    </row>
    <row r="12" spans="1:12" ht="13.5" x14ac:dyDescent="0.25">
      <c r="A12" s="29" t="s">
        <v>28</v>
      </c>
      <c r="B12" s="30" t="s">
        <v>19</v>
      </c>
      <c r="C12" s="31">
        <f>SUM(C6:C11)</f>
        <v>536939350</v>
      </c>
      <c r="D12" s="31">
        <f t="shared" ref="D12:L12" si="0">SUM(D6:D11)</f>
        <v>601620158</v>
      </c>
      <c r="E12" s="32">
        <f t="shared" si="0"/>
        <v>634393032</v>
      </c>
      <c r="F12" s="33">
        <f t="shared" si="0"/>
        <v>1028511026</v>
      </c>
      <c r="G12" s="31">
        <f t="shared" si="0"/>
        <v>802229834</v>
      </c>
      <c r="H12" s="32">
        <f t="shared" si="0"/>
        <v>802229834</v>
      </c>
      <c r="I12" s="34">
        <f t="shared" si="0"/>
        <v>841157305</v>
      </c>
      <c r="J12" s="35">
        <f t="shared" si="0"/>
        <v>585259685</v>
      </c>
      <c r="K12" s="31">
        <f t="shared" si="0"/>
        <v>607986182</v>
      </c>
      <c r="L12" s="32">
        <f t="shared" si="0"/>
        <v>724635134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135235600</v>
      </c>
      <c r="D17" s="19">
        <v>145482564</v>
      </c>
      <c r="E17" s="20">
        <v>490852963</v>
      </c>
      <c r="F17" s="21">
        <v>0</v>
      </c>
      <c r="G17" s="19">
        <v>0</v>
      </c>
      <c r="H17" s="20">
        <v>0</v>
      </c>
      <c r="I17" s="22">
        <v>490852964</v>
      </c>
      <c r="J17" s="23">
        <v>490852964</v>
      </c>
      <c r="K17" s="19">
        <v>512450494</v>
      </c>
      <c r="L17" s="20">
        <v>535510766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1252033270</v>
      </c>
      <c r="D19" s="19">
        <v>1256585515</v>
      </c>
      <c r="E19" s="20">
        <v>1341000237</v>
      </c>
      <c r="F19" s="21">
        <v>1301527902</v>
      </c>
      <c r="G19" s="19">
        <v>1313464041</v>
      </c>
      <c r="H19" s="20">
        <v>1313464041</v>
      </c>
      <c r="I19" s="22">
        <v>1437685339</v>
      </c>
      <c r="J19" s="23">
        <v>1478867230</v>
      </c>
      <c r="K19" s="19">
        <v>1499848748</v>
      </c>
      <c r="L19" s="20">
        <v>1540790953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49962451</v>
      </c>
      <c r="D22" s="19">
        <v>35022082</v>
      </c>
      <c r="E22" s="20">
        <v>0</v>
      </c>
      <c r="F22" s="21">
        <v>35022082</v>
      </c>
      <c r="G22" s="19">
        <v>35022082</v>
      </c>
      <c r="H22" s="20">
        <v>35022082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1437231321</v>
      </c>
      <c r="D24" s="38">
        <f t="shared" ref="D24:L24" si="1">SUM(D15:D23)</f>
        <v>1437090161</v>
      </c>
      <c r="E24" s="39">
        <f t="shared" si="1"/>
        <v>1831853200</v>
      </c>
      <c r="F24" s="40">
        <f t="shared" si="1"/>
        <v>1336549984</v>
      </c>
      <c r="G24" s="38">
        <f t="shared" si="1"/>
        <v>1348486123</v>
      </c>
      <c r="H24" s="39">
        <f t="shared" si="1"/>
        <v>1348486123</v>
      </c>
      <c r="I24" s="41">
        <f t="shared" si="1"/>
        <v>1928538303</v>
      </c>
      <c r="J24" s="42">
        <f t="shared" si="1"/>
        <v>1969720194</v>
      </c>
      <c r="K24" s="38">
        <f t="shared" si="1"/>
        <v>2012299242</v>
      </c>
      <c r="L24" s="39">
        <f t="shared" si="1"/>
        <v>2076301719</v>
      </c>
    </row>
    <row r="25" spans="1:12" ht="13.5" x14ac:dyDescent="0.25">
      <c r="A25" s="29" t="s">
        <v>41</v>
      </c>
      <c r="B25" s="30" t="s">
        <v>19</v>
      </c>
      <c r="C25" s="31">
        <f>+C12+C24</f>
        <v>1974170671</v>
      </c>
      <c r="D25" s="31">
        <f t="shared" ref="D25:L25" si="2">+D12+D24</f>
        <v>2038710319</v>
      </c>
      <c r="E25" s="32">
        <f t="shared" si="2"/>
        <v>2466246232</v>
      </c>
      <c r="F25" s="33">
        <f t="shared" si="2"/>
        <v>2365061010</v>
      </c>
      <c r="G25" s="31">
        <f t="shared" si="2"/>
        <v>2150715957</v>
      </c>
      <c r="H25" s="32">
        <f t="shared" si="2"/>
        <v>2150715957</v>
      </c>
      <c r="I25" s="34">
        <f t="shared" si="2"/>
        <v>2769695608</v>
      </c>
      <c r="J25" s="35">
        <f t="shared" si="2"/>
        <v>2554979879</v>
      </c>
      <c r="K25" s="31">
        <f t="shared" si="2"/>
        <v>2620285424</v>
      </c>
      <c r="L25" s="32">
        <f t="shared" si="2"/>
        <v>2800936853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5310792</v>
      </c>
      <c r="D31" s="19">
        <v>5234818</v>
      </c>
      <c r="E31" s="20">
        <v>5108800</v>
      </c>
      <c r="F31" s="21">
        <v>5708400</v>
      </c>
      <c r="G31" s="19">
        <v>5708400</v>
      </c>
      <c r="H31" s="20">
        <v>5708400</v>
      </c>
      <c r="I31" s="22">
        <v>5079785</v>
      </c>
      <c r="J31" s="23">
        <v>5079611</v>
      </c>
      <c r="K31" s="19">
        <v>5303114</v>
      </c>
      <c r="L31" s="20">
        <v>5541754</v>
      </c>
    </row>
    <row r="32" spans="1:12" ht="13.5" x14ac:dyDescent="0.25">
      <c r="A32" s="24" t="s">
        <v>48</v>
      </c>
      <c r="B32" s="18" t="s">
        <v>46</v>
      </c>
      <c r="C32" s="19">
        <v>1620417111</v>
      </c>
      <c r="D32" s="19">
        <v>1838948355</v>
      </c>
      <c r="E32" s="20">
        <v>2015350400</v>
      </c>
      <c r="F32" s="21">
        <v>1698828044</v>
      </c>
      <c r="G32" s="19">
        <v>1662923044</v>
      </c>
      <c r="H32" s="20">
        <v>1662923044</v>
      </c>
      <c r="I32" s="22">
        <v>2239516517</v>
      </c>
      <c r="J32" s="23">
        <v>2342966945</v>
      </c>
      <c r="K32" s="19">
        <v>2395255775</v>
      </c>
      <c r="L32" s="20">
        <v>2490616571</v>
      </c>
    </row>
    <row r="33" spans="1:12" ht="13.5" x14ac:dyDescent="0.25">
      <c r="A33" s="24" t="s">
        <v>49</v>
      </c>
      <c r="B33" s="18" t="s">
        <v>19</v>
      </c>
      <c r="C33" s="19">
        <v>330192958</v>
      </c>
      <c r="D33" s="19">
        <v>326593500</v>
      </c>
      <c r="E33" s="20">
        <v>96666050</v>
      </c>
      <c r="F33" s="21">
        <v>396069461</v>
      </c>
      <c r="G33" s="19">
        <v>396069461</v>
      </c>
      <c r="H33" s="20">
        <v>396069461</v>
      </c>
      <c r="I33" s="22">
        <v>95012634</v>
      </c>
      <c r="J33" s="23">
        <v>95012634</v>
      </c>
      <c r="K33" s="19">
        <v>99193191</v>
      </c>
      <c r="L33" s="20">
        <v>103656884</v>
      </c>
    </row>
    <row r="34" spans="1:12" ht="13.5" x14ac:dyDescent="0.25">
      <c r="A34" s="29" t="s">
        <v>50</v>
      </c>
      <c r="B34" s="30" t="s">
        <v>19</v>
      </c>
      <c r="C34" s="31">
        <f>SUM(C29:C33)</f>
        <v>1955920861</v>
      </c>
      <c r="D34" s="31">
        <f t="shared" ref="D34:L34" si="3">SUM(D29:D33)</f>
        <v>2170776673</v>
      </c>
      <c r="E34" s="32">
        <f t="shared" si="3"/>
        <v>2117125250</v>
      </c>
      <c r="F34" s="33">
        <f t="shared" si="3"/>
        <v>2100605905</v>
      </c>
      <c r="G34" s="31">
        <f t="shared" si="3"/>
        <v>2064700905</v>
      </c>
      <c r="H34" s="32">
        <f t="shared" si="3"/>
        <v>2064700905</v>
      </c>
      <c r="I34" s="34">
        <f t="shared" si="3"/>
        <v>2339608936</v>
      </c>
      <c r="J34" s="35">
        <f t="shared" si="3"/>
        <v>2443059190</v>
      </c>
      <c r="K34" s="31">
        <f t="shared" si="3"/>
        <v>2499752080</v>
      </c>
      <c r="L34" s="32">
        <f t="shared" si="3"/>
        <v>2599815209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41582116</v>
      </c>
      <c r="D37" s="19">
        <v>15136495</v>
      </c>
      <c r="E37" s="20">
        <v>41172505</v>
      </c>
      <c r="F37" s="21">
        <v>4128609</v>
      </c>
      <c r="G37" s="19">
        <v>4128609</v>
      </c>
      <c r="H37" s="20">
        <v>4128609</v>
      </c>
      <c r="I37" s="22">
        <v>1172504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41582116</v>
      </c>
      <c r="D39" s="38">
        <f t="shared" ref="D39:L39" si="4">SUM(D37:D38)</f>
        <v>15136495</v>
      </c>
      <c r="E39" s="39">
        <f t="shared" si="4"/>
        <v>41172505</v>
      </c>
      <c r="F39" s="40">
        <f t="shared" si="4"/>
        <v>4128609</v>
      </c>
      <c r="G39" s="38">
        <f t="shared" si="4"/>
        <v>4128609</v>
      </c>
      <c r="H39" s="39">
        <f t="shared" si="4"/>
        <v>4128609</v>
      </c>
      <c r="I39" s="40">
        <f t="shared" si="4"/>
        <v>1172504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1997502977</v>
      </c>
      <c r="D40" s="31">
        <f t="shared" ref="D40:L40" si="5">+D34+D39</f>
        <v>2185913168</v>
      </c>
      <c r="E40" s="32">
        <f t="shared" si="5"/>
        <v>2158297755</v>
      </c>
      <c r="F40" s="33">
        <f t="shared" si="5"/>
        <v>2104734514</v>
      </c>
      <c r="G40" s="31">
        <f t="shared" si="5"/>
        <v>2068829514</v>
      </c>
      <c r="H40" s="32">
        <f t="shared" si="5"/>
        <v>2068829514</v>
      </c>
      <c r="I40" s="34">
        <f t="shared" si="5"/>
        <v>2340781440</v>
      </c>
      <c r="J40" s="35">
        <f t="shared" si="5"/>
        <v>2443059190</v>
      </c>
      <c r="K40" s="31">
        <f t="shared" si="5"/>
        <v>2499752080</v>
      </c>
      <c r="L40" s="32">
        <f t="shared" si="5"/>
        <v>2599815209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-23332306</v>
      </c>
      <c r="D42" s="46">
        <f t="shared" ref="D42:L42" si="6">+D25-D40</f>
        <v>-147202849</v>
      </c>
      <c r="E42" s="47">
        <f t="shared" si="6"/>
        <v>307948477</v>
      </c>
      <c r="F42" s="48">
        <f t="shared" si="6"/>
        <v>260326496</v>
      </c>
      <c r="G42" s="46">
        <f t="shared" si="6"/>
        <v>81886443</v>
      </c>
      <c r="H42" s="47">
        <f t="shared" si="6"/>
        <v>81886443</v>
      </c>
      <c r="I42" s="49">
        <f t="shared" si="6"/>
        <v>428914168</v>
      </c>
      <c r="J42" s="50">
        <f t="shared" si="6"/>
        <v>111920689</v>
      </c>
      <c r="K42" s="46">
        <f t="shared" si="6"/>
        <v>120533344</v>
      </c>
      <c r="L42" s="47">
        <f t="shared" si="6"/>
        <v>201121644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-23332306</v>
      </c>
      <c r="D45" s="19">
        <v>-159807166</v>
      </c>
      <c r="E45" s="20">
        <v>501575549</v>
      </c>
      <c r="F45" s="21">
        <v>122896050</v>
      </c>
      <c r="G45" s="19">
        <v>-63277791</v>
      </c>
      <c r="H45" s="20">
        <v>-63277791</v>
      </c>
      <c r="I45" s="22">
        <v>388337132</v>
      </c>
      <c r="J45" s="23">
        <v>52043097</v>
      </c>
      <c r="K45" s="19">
        <v>102109775</v>
      </c>
      <c r="L45" s="20">
        <v>208420014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-23332306</v>
      </c>
      <c r="D48" s="53">
        <f t="shared" ref="D48:L48" si="7">SUM(D45:D47)</f>
        <v>-159807166</v>
      </c>
      <c r="E48" s="54">
        <f t="shared" si="7"/>
        <v>501575549</v>
      </c>
      <c r="F48" s="55">
        <f t="shared" si="7"/>
        <v>122896050</v>
      </c>
      <c r="G48" s="53">
        <f t="shared" si="7"/>
        <v>-63277791</v>
      </c>
      <c r="H48" s="54">
        <f t="shared" si="7"/>
        <v>-63277791</v>
      </c>
      <c r="I48" s="56">
        <f t="shared" si="7"/>
        <v>388337132</v>
      </c>
      <c r="J48" s="57">
        <f t="shared" si="7"/>
        <v>52043097</v>
      </c>
      <c r="K48" s="53">
        <f t="shared" si="7"/>
        <v>102109775</v>
      </c>
      <c r="L48" s="54">
        <f t="shared" si="7"/>
        <v>208420014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119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8850244</v>
      </c>
      <c r="D6" s="19">
        <v>6609285</v>
      </c>
      <c r="E6" s="20">
        <v>550321592</v>
      </c>
      <c r="F6" s="21">
        <v>10437156</v>
      </c>
      <c r="G6" s="19">
        <v>60572397</v>
      </c>
      <c r="H6" s="20">
        <v>60572397</v>
      </c>
      <c r="I6" s="22">
        <v>607475620</v>
      </c>
      <c r="J6" s="23">
        <v>58802948</v>
      </c>
      <c r="K6" s="19">
        <v>92483338</v>
      </c>
      <c r="L6" s="20">
        <v>166143800</v>
      </c>
    </row>
    <row r="7" spans="1:12" ht="13.5" x14ac:dyDescent="0.25">
      <c r="A7" s="24" t="s">
        <v>22</v>
      </c>
      <c r="B7" s="18" t="s">
        <v>9</v>
      </c>
      <c r="C7" s="19">
        <v>8666701</v>
      </c>
      <c r="D7" s="19">
        <v>40792581</v>
      </c>
      <c r="E7" s="20">
        <v>-499346309</v>
      </c>
      <c r="F7" s="21">
        <v>10691582</v>
      </c>
      <c r="G7" s="19">
        <v>41455505</v>
      </c>
      <c r="H7" s="20">
        <v>41455505</v>
      </c>
      <c r="I7" s="22">
        <v>-503627915</v>
      </c>
      <c r="J7" s="23">
        <v>41515505</v>
      </c>
      <c r="K7" s="19">
        <v>41515505</v>
      </c>
      <c r="L7" s="20">
        <v>41515505</v>
      </c>
    </row>
    <row r="8" spans="1:12" ht="13.5" x14ac:dyDescent="0.25">
      <c r="A8" s="24" t="s">
        <v>23</v>
      </c>
      <c r="B8" s="18" t="s">
        <v>9</v>
      </c>
      <c r="C8" s="19">
        <v>192945070</v>
      </c>
      <c r="D8" s="19">
        <v>262509079</v>
      </c>
      <c r="E8" s="20">
        <v>416469076</v>
      </c>
      <c r="F8" s="21">
        <v>256659100</v>
      </c>
      <c r="G8" s="19">
        <v>323778226</v>
      </c>
      <c r="H8" s="20">
        <v>323778226</v>
      </c>
      <c r="I8" s="22">
        <v>550132771</v>
      </c>
      <c r="J8" s="23">
        <v>278670543</v>
      </c>
      <c r="K8" s="19">
        <v>267712328</v>
      </c>
      <c r="L8" s="20">
        <v>257415328</v>
      </c>
    </row>
    <row r="9" spans="1:12" ht="13.5" x14ac:dyDescent="0.25">
      <c r="A9" s="24" t="s">
        <v>24</v>
      </c>
      <c r="B9" s="18" t="s">
        <v>19</v>
      </c>
      <c r="C9" s="19">
        <v>626513980</v>
      </c>
      <c r="D9" s="19">
        <v>742137654</v>
      </c>
      <c r="E9" s="20">
        <v>849503289</v>
      </c>
      <c r="F9" s="21">
        <v>691763803</v>
      </c>
      <c r="G9" s="19">
        <v>810079419</v>
      </c>
      <c r="H9" s="20">
        <v>810079419</v>
      </c>
      <c r="I9" s="22">
        <v>936547803</v>
      </c>
      <c r="J9" s="23">
        <v>801520520</v>
      </c>
      <c r="K9" s="19">
        <v>755842698</v>
      </c>
      <c r="L9" s="20">
        <v>745843698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1467434</v>
      </c>
      <c r="D11" s="19">
        <v>1183310</v>
      </c>
      <c r="E11" s="20">
        <v>1346873</v>
      </c>
      <c r="F11" s="21">
        <v>1220134</v>
      </c>
      <c r="G11" s="19">
        <v>1346876</v>
      </c>
      <c r="H11" s="20">
        <v>1346876</v>
      </c>
      <c r="I11" s="22">
        <v>3461596</v>
      </c>
      <c r="J11" s="23">
        <v>1346886</v>
      </c>
      <c r="K11" s="19">
        <v>1346886</v>
      </c>
      <c r="L11" s="20">
        <v>1346896</v>
      </c>
    </row>
    <row r="12" spans="1:12" ht="13.5" x14ac:dyDescent="0.25">
      <c r="A12" s="29" t="s">
        <v>28</v>
      </c>
      <c r="B12" s="30" t="s">
        <v>19</v>
      </c>
      <c r="C12" s="31">
        <f>SUM(C6:C11)</f>
        <v>838443429</v>
      </c>
      <c r="D12" s="31">
        <f t="shared" ref="D12:L12" si="0">SUM(D6:D11)</f>
        <v>1053231909</v>
      </c>
      <c r="E12" s="32">
        <f t="shared" si="0"/>
        <v>1318294521</v>
      </c>
      <c r="F12" s="33">
        <f t="shared" si="0"/>
        <v>970771775</v>
      </c>
      <c r="G12" s="31">
        <f t="shared" si="0"/>
        <v>1237232423</v>
      </c>
      <c r="H12" s="32">
        <f t="shared" si="0"/>
        <v>1237232423</v>
      </c>
      <c r="I12" s="34">
        <f t="shared" si="0"/>
        <v>1593989875</v>
      </c>
      <c r="J12" s="35">
        <f t="shared" si="0"/>
        <v>1181856402</v>
      </c>
      <c r="K12" s="31">
        <f t="shared" si="0"/>
        <v>1158900755</v>
      </c>
      <c r="L12" s="32">
        <f t="shared" si="0"/>
        <v>1212265227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45118</v>
      </c>
      <c r="E15" s="20">
        <v>45118</v>
      </c>
      <c r="F15" s="21">
        <v>45120</v>
      </c>
      <c r="G15" s="19">
        <v>45118</v>
      </c>
      <c r="H15" s="20">
        <v>45118</v>
      </c>
      <c r="I15" s="22">
        <v>45118</v>
      </c>
      <c r="J15" s="23">
        <v>45118</v>
      </c>
      <c r="K15" s="19">
        <v>45118</v>
      </c>
      <c r="L15" s="20">
        <v>45118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295200835</v>
      </c>
      <c r="D17" s="19">
        <v>444879258</v>
      </c>
      <c r="E17" s="20">
        <v>240181962</v>
      </c>
      <c r="F17" s="21">
        <v>442868297</v>
      </c>
      <c r="G17" s="19">
        <v>239176461</v>
      </c>
      <c r="H17" s="20">
        <v>239176461</v>
      </c>
      <c r="I17" s="22">
        <v>240181962</v>
      </c>
      <c r="J17" s="23">
        <v>238172661</v>
      </c>
      <c r="K17" s="19">
        <v>237168861</v>
      </c>
      <c r="L17" s="20">
        <v>236165061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1390096251</v>
      </c>
      <c r="D19" s="19">
        <v>1225813739</v>
      </c>
      <c r="E19" s="20">
        <v>1160910343</v>
      </c>
      <c r="F19" s="21">
        <v>1626170781</v>
      </c>
      <c r="G19" s="19">
        <v>1401743683</v>
      </c>
      <c r="H19" s="20">
        <v>1401743683</v>
      </c>
      <c r="I19" s="22">
        <v>1309865720</v>
      </c>
      <c r="J19" s="23">
        <v>1583571764</v>
      </c>
      <c r="K19" s="19">
        <v>1695364024</v>
      </c>
      <c r="L19" s="20">
        <v>1808792426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2532182</v>
      </c>
      <c r="D22" s="19">
        <v>4555921</v>
      </c>
      <c r="E22" s="20">
        <v>3631695</v>
      </c>
      <c r="F22" s="21">
        <v>998352</v>
      </c>
      <c r="G22" s="19">
        <v>1591896</v>
      </c>
      <c r="H22" s="20">
        <v>1591896</v>
      </c>
      <c r="I22" s="22">
        <v>3631696</v>
      </c>
      <c r="J22" s="23">
        <v>-871904</v>
      </c>
      <c r="K22" s="19">
        <v>-3085704</v>
      </c>
      <c r="L22" s="20">
        <v>-5802004</v>
      </c>
    </row>
    <row r="23" spans="1:12" ht="13.5" x14ac:dyDescent="0.25">
      <c r="A23" s="24" t="s">
        <v>39</v>
      </c>
      <c r="B23" s="18" t="s">
        <v>19</v>
      </c>
      <c r="C23" s="19">
        <v>560999</v>
      </c>
      <c r="D23" s="19">
        <v>4427968</v>
      </c>
      <c r="E23" s="20">
        <v>4427968</v>
      </c>
      <c r="F23" s="25">
        <v>4406988</v>
      </c>
      <c r="G23" s="26">
        <v>4427970</v>
      </c>
      <c r="H23" s="27">
        <v>4427970</v>
      </c>
      <c r="I23" s="21">
        <v>4427968</v>
      </c>
      <c r="J23" s="28">
        <v>4427970</v>
      </c>
      <c r="K23" s="26">
        <v>4427970</v>
      </c>
      <c r="L23" s="27">
        <v>4427970</v>
      </c>
    </row>
    <row r="24" spans="1:12" ht="13.5" x14ac:dyDescent="0.25">
      <c r="A24" s="29" t="s">
        <v>40</v>
      </c>
      <c r="B24" s="37" t="s">
        <v>19</v>
      </c>
      <c r="C24" s="31">
        <f>SUM(C15:C23)</f>
        <v>1688390267</v>
      </c>
      <c r="D24" s="38">
        <f t="shared" ref="D24:L24" si="1">SUM(D15:D23)</f>
        <v>1679722004</v>
      </c>
      <c r="E24" s="39">
        <f t="shared" si="1"/>
        <v>1409197086</v>
      </c>
      <c r="F24" s="40">
        <f t="shared" si="1"/>
        <v>2074489538</v>
      </c>
      <c r="G24" s="38">
        <f t="shared" si="1"/>
        <v>1646985128</v>
      </c>
      <c r="H24" s="39">
        <f t="shared" si="1"/>
        <v>1646985128</v>
      </c>
      <c r="I24" s="41">
        <f t="shared" si="1"/>
        <v>1558152464</v>
      </c>
      <c r="J24" s="42">
        <f t="shared" si="1"/>
        <v>1825345609</v>
      </c>
      <c r="K24" s="38">
        <f t="shared" si="1"/>
        <v>1933920269</v>
      </c>
      <c r="L24" s="39">
        <f t="shared" si="1"/>
        <v>2043628571</v>
      </c>
    </row>
    <row r="25" spans="1:12" ht="13.5" x14ac:dyDescent="0.25">
      <c r="A25" s="29" t="s">
        <v>41</v>
      </c>
      <c r="B25" s="30" t="s">
        <v>19</v>
      </c>
      <c r="C25" s="31">
        <f>+C12+C24</f>
        <v>2526833696</v>
      </c>
      <c r="D25" s="31">
        <f t="shared" ref="D25:L25" si="2">+D12+D24</f>
        <v>2732953913</v>
      </c>
      <c r="E25" s="32">
        <f t="shared" si="2"/>
        <v>2727491607</v>
      </c>
      <c r="F25" s="33">
        <f t="shared" si="2"/>
        <v>3045261313</v>
      </c>
      <c r="G25" s="31">
        <f t="shared" si="2"/>
        <v>2884217551</v>
      </c>
      <c r="H25" s="32">
        <f t="shared" si="2"/>
        <v>2884217551</v>
      </c>
      <c r="I25" s="34">
        <f t="shared" si="2"/>
        <v>3152142339</v>
      </c>
      <c r="J25" s="35">
        <f t="shared" si="2"/>
        <v>3007202011</v>
      </c>
      <c r="K25" s="31">
        <f t="shared" si="2"/>
        <v>3092821024</v>
      </c>
      <c r="L25" s="32">
        <f t="shared" si="2"/>
        <v>3255893798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4982538</v>
      </c>
      <c r="D30" s="19">
        <v>3287523</v>
      </c>
      <c r="E30" s="20">
        <v>492810</v>
      </c>
      <c r="F30" s="21">
        <v>22438822</v>
      </c>
      <c r="G30" s="19">
        <v>1660681</v>
      </c>
      <c r="H30" s="20">
        <v>1660681</v>
      </c>
      <c r="I30" s="22">
        <v>5</v>
      </c>
      <c r="J30" s="23">
        <v>4052882</v>
      </c>
      <c r="K30" s="19">
        <v>4477272</v>
      </c>
      <c r="L30" s="20">
        <v>4942524</v>
      </c>
    </row>
    <row r="31" spans="1:12" ht="13.5" x14ac:dyDescent="0.25">
      <c r="A31" s="24" t="s">
        <v>47</v>
      </c>
      <c r="B31" s="18" t="s">
        <v>19</v>
      </c>
      <c r="C31" s="19">
        <v>24100760</v>
      </c>
      <c r="D31" s="19">
        <v>25477270</v>
      </c>
      <c r="E31" s="20">
        <v>26905083</v>
      </c>
      <c r="F31" s="21">
        <v>26677270</v>
      </c>
      <c r="G31" s="19">
        <v>27505085</v>
      </c>
      <c r="H31" s="20">
        <v>27505085</v>
      </c>
      <c r="I31" s="22">
        <v>28109396</v>
      </c>
      <c r="J31" s="23">
        <v>28105085</v>
      </c>
      <c r="K31" s="19">
        <v>28105085</v>
      </c>
      <c r="L31" s="20">
        <v>31005085</v>
      </c>
    </row>
    <row r="32" spans="1:12" ht="13.5" x14ac:dyDescent="0.25">
      <c r="A32" s="24" t="s">
        <v>48</v>
      </c>
      <c r="B32" s="18" t="s">
        <v>46</v>
      </c>
      <c r="C32" s="19">
        <v>825590513</v>
      </c>
      <c r="D32" s="19">
        <v>1012268974</v>
      </c>
      <c r="E32" s="20">
        <v>1126820613</v>
      </c>
      <c r="F32" s="21">
        <v>953148582</v>
      </c>
      <c r="G32" s="19">
        <v>968950465</v>
      </c>
      <c r="H32" s="20">
        <v>968950465</v>
      </c>
      <c r="I32" s="22">
        <v>1174368145</v>
      </c>
      <c r="J32" s="23">
        <v>961879566</v>
      </c>
      <c r="K32" s="19">
        <v>1078616841</v>
      </c>
      <c r="L32" s="20">
        <v>1178373070</v>
      </c>
    </row>
    <row r="33" spans="1:12" ht="13.5" x14ac:dyDescent="0.25">
      <c r="A33" s="24" t="s">
        <v>49</v>
      </c>
      <c r="B33" s="18" t="s">
        <v>19</v>
      </c>
      <c r="C33" s="19">
        <v>129901260</v>
      </c>
      <c r="D33" s="19">
        <v>10036311</v>
      </c>
      <c r="E33" s="20">
        <v>4356313</v>
      </c>
      <c r="F33" s="21">
        <v>14036306</v>
      </c>
      <c r="G33" s="19">
        <v>4356313</v>
      </c>
      <c r="H33" s="20">
        <v>4356313</v>
      </c>
      <c r="I33" s="22">
        <v>4356313</v>
      </c>
      <c r="J33" s="23">
        <v>4356313</v>
      </c>
      <c r="K33" s="19">
        <v>4356313</v>
      </c>
      <c r="L33" s="20">
        <v>4356313</v>
      </c>
    </row>
    <row r="34" spans="1:12" ht="13.5" x14ac:dyDescent="0.25">
      <c r="A34" s="29" t="s">
        <v>50</v>
      </c>
      <c r="B34" s="30" t="s">
        <v>19</v>
      </c>
      <c r="C34" s="31">
        <f>SUM(C29:C33)</f>
        <v>984575071</v>
      </c>
      <c r="D34" s="31">
        <f t="shared" ref="D34:L34" si="3">SUM(D29:D33)</f>
        <v>1051070078</v>
      </c>
      <c r="E34" s="32">
        <f t="shared" si="3"/>
        <v>1158574819</v>
      </c>
      <c r="F34" s="33">
        <f t="shared" si="3"/>
        <v>1016300980</v>
      </c>
      <c r="G34" s="31">
        <f t="shared" si="3"/>
        <v>1002472544</v>
      </c>
      <c r="H34" s="32">
        <f t="shared" si="3"/>
        <v>1002472544</v>
      </c>
      <c r="I34" s="34">
        <f t="shared" si="3"/>
        <v>1206833859</v>
      </c>
      <c r="J34" s="35">
        <f t="shared" si="3"/>
        <v>998393846</v>
      </c>
      <c r="K34" s="31">
        <f t="shared" si="3"/>
        <v>1115555511</v>
      </c>
      <c r="L34" s="32">
        <f t="shared" si="3"/>
        <v>1218676992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3828027</v>
      </c>
      <c r="D37" s="19">
        <v>540509</v>
      </c>
      <c r="E37" s="20">
        <v>37617</v>
      </c>
      <c r="F37" s="21">
        <v>98869831</v>
      </c>
      <c r="G37" s="19">
        <v>93804889</v>
      </c>
      <c r="H37" s="20">
        <v>93804889</v>
      </c>
      <c r="I37" s="22">
        <v>37618</v>
      </c>
      <c r="J37" s="23">
        <v>73450993</v>
      </c>
      <c r="K37" s="19">
        <v>112973721</v>
      </c>
      <c r="L37" s="20">
        <v>159031197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141704681</v>
      </c>
      <c r="E38" s="20">
        <v>146248887</v>
      </c>
      <c r="F38" s="21">
        <v>161822310</v>
      </c>
      <c r="G38" s="19">
        <v>155163344</v>
      </c>
      <c r="H38" s="20">
        <v>155163344</v>
      </c>
      <c r="I38" s="22">
        <v>143945723</v>
      </c>
      <c r="J38" s="23">
        <v>163833344</v>
      </c>
      <c r="K38" s="19">
        <v>172503344</v>
      </c>
      <c r="L38" s="20">
        <v>181173344</v>
      </c>
    </row>
    <row r="39" spans="1:12" ht="13.5" x14ac:dyDescent="0.25">
      <c r="A39" s="29" t="s">
        <v>53</v>
      </c>
      <c r="B39" s="37" t="s">
        <v>19</v>
      </c>
      <c r="C39" s="31">
        <f>SUM(C37:C38)</f>
        <v>3828027</v>
      </c>
      <c r="D39" s="38">
        <f t="shared" ref="D39:L39" si="4">SUM(D37:D38)</f>
        <v>142245190</v>
      </c>
      <c r="E39" s="39">
        <f t="shared" si="4"/>
        <v>146286504</v>
      </c>
      <c r="F39" s="40">
        <f t="shared" si="4"/>
        <v>260692141</v>
      </c>
      <c r="G39" s="38">
        <f t="shared" si="4"/>
        <v>248968233</v>
      </c>
      <c r="H39" s="39">
        <f t="shared" si="4"/>
        <v>248968233</v>
      </c>
      <c r="I39" s="40">
        <f t="shared" si="4"/>
        <v>143983341</v>
      </c>
      <c r="J39" s="42">
        <f t="shared" si="4"/>
        <v>237284337</v>
      </c>
      <c r="K39" s="38">
        <f t="shared" si="4"/>
        <v>285477065</v>
      </c>
      <c r="L39" s="39">
        <f t="shared" si="4"/>
        <v>340204541</v>
      </c>
    </row>
    <row r="40" spans="1:12" ht="13.5" x14ac:dyDescent="0.25">
      <c r="A40" s="29" t="s">
        <v>54</v>
      </c>
      <c r="B40" s="30" t="s">
        <v>19</v>
      </c>
      <c r="C40" s="31">
        <f>+C34+C39</f>
        <v>988403098</v>
      </c>
      <c r="D40" s="31">
        <f t="shared" ref="D40:L40" si="5">+D34+D39</f>
        <v>1193315268</v>
      </c>
      <c r="E40" s="32">
        <f t="shared" si="5"/>
        <v>1304861323</v>
      </c>
      <c r="F40" s="33">
        <f t="shared" si="5"/>
        <v>1276993121</v>
      </c>
      <c r="G40" s="31">
        <f t="shared" si="5"/>
        <v>1251440777</v>
      </c>
      <c r="H40" s="32">
        <f t="shared" si="5"/>
        <v>1251440777</v>
      </c>
      <c r="I40" s="34">
        <f t="shared" si="5"/>
        <v>1350817200</v>
      </c>
      <c r="J40" s="35">
        <f t="shared" si="5"/>
        <v>1235678183</v>
      </c>
      <c r="K40" s="31">
        <f t="shared" si="5"/>
        <v>1401032576</v>
      </c>
      <c r="L40" s="32">
        <f t="shared" si="5"/>
        <v>1558881533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1538430598</v>
      </c>
      <c r="D42" s="46">
        <f t="shared" ref="D42:L42" si="6">+D25-D40</f>
        <v>1539638645</v>
      </c>
      <c r="E42" s="47">
        <f t="shared" si="6"/>
        <v>1422630284</v>
      </c>
      <c r="F42" s="48">
        <f t="shared" si="6"/>
        <v>1768268192</v>
      </c>
      <c r="G42" s="46">
        <f t="shared" si="6"/>
        <v>1632776774</v>
      </c>
      <c r="H42" s="47">
        <f t="shared" si="6"/>
        <v>1632776774</v>
      </c>
      <c r="I42" s="49">
        <f t="shared" si="6"/>
        <v>1801325139</v>
      </c>
      <c r="J42" s="50">
        <f t="shared" si="6"/>
        <v>1771523828</v>
      </c>
      <c r="K42" s="46">
        <f t="shared" si="6"/>
        <v>1691788448</v>
      </c>
      <c r="L42" s="47">
        <f t="shared" si="6"/>
        <v>1697012265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1606741086</v>
      </c>
      <c r="D45" s="19">
        <v>1542280118</v>
      </c>
      <c r="E45" s="20">
        <v>1416580234</v>
      </c>
      <c r="F45" s="21">
        <v>1634674454</v>
      </c>
      <c r="G45" s="19">
        <v>1587776874</v>
      </c>
      <c r="H45" s="20">
        <v>1587776874</v>
      </c>
      <c r="I45" s="22">
        <v>1743736843</v>
      </c>
      <c r="J45" s="23">
        <v>1588702388</v>
      </c>
      <c r="K45" s="19">
        <v>1588702388</v>
      </c>
      <c r="L45" s="20">
        <v>1589160240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1606741086</v>
      </c>
      <c r="D48" s="53">
        <f t="shared" ref="D48:L48" si="7">SUM(D45:D47)</f>
        <v>1542280118</v>
      </c>
      <c r="E48" s="54">
        <f t="shared" si="7"/>
        <v>1416580234</v>
      </c>
      <c r="F48" s="55">
        <f t="shared" si="7"/>
        <v>1634674454</v>
      </c>
      <c r="G48" s="53">
        <f t="shared" si="7"/>
        <v>1587776874</v>
      </c>
      <c r="H48" s="54">
        <f t="shared" si="7"/>
        <v>1587776874</v>
      </c>
      <c r="I48" s="56">
        <f t="shared" si="7"/>
        <v>1743736843</v>
      </c>
      <c r="J48" s="57">
        <f t="shared" si="7"/>
        <v>1588702388</v>
      </c>
      <c r="K48" s="53">
        <f t="shared" si="7"/>
        <v>1588702388</v>
      </c>
      <c r="L48" s="54">
        <f t="shared" si="7"/>
        <v>1589160240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120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141043378</v>
      </c>
      <c r="D6" s="19">
        <v>-21984883</v>
      </c>
      <c r="E6" s="20">
        <v>-132652929</v>
      </c>
      <c r="F6" s="21">
        <v>6301332</v>
      </c>
      <c r="G6" s="19">
        <v>-99218174</v>
      </c>
      <c r="H6" s="20">
        <v>-99218174</v>
      </c>
      <c r="I6" s="22">
        <v>-105776071</v>
      </c>
      <c r="J6" s="23">
        <v>40575105</v>
      </c>
      <c r="K6" s="19">
        <v>7135586</v>
      </c>
      <c r="L6" s="20">
        <v>7135586</v>
      </c>
    </row>
    <row r="7" spans="1:12" ht="13.5" x14ac:dyDescent="0.25">
      <c r="A7" s="24" t="s">
        <v>22</v>
      </c>
      <c r="B7" s="18" t="s">
        <v>9</v>
      </c>
      <c r="C7" s="19">
        <v>1716600</v>
      </c>
      <c r="D7" s="19">
        <v>5607440</v>
      </c>
      <c r="E7" s="20">
        <v>-11669232</v>
      </c>
      <c r="F7" s="21">
        <v>63613385</v>
      </c>
      <c r="G7" s="19">
        <v>13973745</v>
      </c>
      <c r="H7" s="20">
        <v>13973745</v>
      </c>
      <c r="I7" s="22">
        <v>27179609</v>
      </c>
      <c r="J7" s="23">
        <v>50037869</v>
      </c>
      <c r="K7" s="19">
        <v>50037857</v>
      </c>
      <c r="L7" s="20">
        <v>50037857</v>
      </c>
    </row>
    <row r="8" spans="1:12" ht="13.5" x14ac:dyDescent="0.25">
      <c r="A8" s="24" t="s">
        <v>23</v>
      </c>
      <c r="B8" s="18" t="s">
        <v>9</v>
      </c>
      <c r="C8" s="19">
        <v>27987266</v>
      </c>
      <c r="D8" s="19">
        <v>26118115</v>
      </c>
      <c r="E8" s="20">
        <v>83072656</v>
      </c>
      <c r="F8" s="21">
        <v>70693433</v>
      </c>
      <c r="G8" s="19">
        <v>183754637</v>
      </c>
      <c r="H8" s="20">
        <v>183754637</v>
      </c>
      <c r="I8" s="22">
        <v>195535508</v>
      </c>
      <c r="J8" s="23">
        <v>25704889</v>
      </c>
      <c r="K8" s="19">
        <v>25704889</v>
      </c>
      <c r="L8" s="20">
        <v>25704889</v>
      </c>
    </row>
    <row r="9" spans="1:12" ht="13.5" x14ac:dyDescent="0.25">
      <c r="A9" s="24" t="s">
        <v>24</v>
      </c>
      <c r="B9" s="18" t="s">
        <v>19</v>
      </c>
      <c r="C9" s="19">
        <v>81727301</v>
      </c>
      <c r="D9" s="19">
        <v>133838664</v>
      </c>
      <c r="E9" s="20">
        <v>152440671</v>
      </c>
      <c r="F9" s="21">
        <v>0</v>
      </c>
      <c r="G9" s="19">
        <v>157027019</v>
      </c>
      <c r="H9" s="20">
        <v>157027019</v>
      </c>
      <c r="I9" s="22">
        <v>154647868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1210570</v>
      </c>
      <c r="D11" s="19">
        <v>683975</v>
      </c>
      <c r="E11" s="20">
        <v>423914</v>
      </c>
      <c r="F11" s="21">
        <v>477164</v>
      </c>
      <c r="G11" s="19">
        <v>1784217</v>
      </c>
      <c r="H11" s="20">
        <v>1784217</v>
      </c>
      <c r="I11" s="22">
        <v>1367896</v>
      </c>
      <c r="J11" s="23">
        <v>477164</v>
      </c>
      <c r="K11" s="19">
        <v>477164</v>
      </c>
      <c r="L11" s="20">
        <v>477164</v>
      </c>
    </row>
    <row r="12" spans="1:12" ht="13.5" x14ac:dyDescent="0.25">
      <c r="A12" s="29" t="s">
        <v>28</v>
      </c>
      <c r="B12" s="30" t="s">
        <v>19</v>
      </c>
      <c r="C12" s="31">
        <f>SUM(C6:C11)</f>
        <v>253685115</v>
      </c>
      <c r="D12" s="31">
        <f t="shared" ref="D12:L12" si="0">SUM(D6:D11)</f>
        <v>144263311</v>
      </c>
      <c r="E12" s="32">
        <f t="shared" si="0"/>
        <v>91615080</v>
      </c>
      <c r="F12" s="33">
        <f t="shared" si="0"/>
        <v>141085314</v>
      </c>
      <c r="G12" s="31">
        <f t="shared" si="0"/>
        <v>257321444</v>
      </c>
      <c r="H12" s="32">
        <f t="shared" si="0"/>
        <v>257321444</v>
      </c>
      <c r="I12" s="34">
        <f t="shared" si="0"/>
        <v>272954810</v>
      </c>
      <c r="J12" s="35">
        <f t="shared" si="0"/>
        <v>116795027</v>
      </c>
      <c r="K12" s="31">
        <f t="shared" si="0"/>
        <v>83355496</v>
      </c>
      <c r="L12" s="32">
        <f t="shared" si="0"/>
        <v>83355496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286766</v>
      </c>
      <c r="D15" s="19">
        <v>-276766</v>
      </c>
      <c r="E15" s="20">
        <v>0</v>
      </c>
      <c r="F15" s="21">
        <v>444500</v>
      </c>
      <c r="G15" s="19">
        <v>0</v>
      </c>
      <c r="H15" s="20">
        <v>0</v>
      </c>
      <c r="I15" s="22">
        <v>0</v>
      </c>
      <c r="J15" s="23">
        <v>444500</v>
      </c>
      <c r="K15" s="19">
        <v>444500</v>
      </c>
      <c r="L15" s="20">
        <v>444500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40247753</v>
      </c>
      <c r="D17" s="19">
        <v>17580134</v>
      </c>
      <c r="E17" s="20">
        <v>76119948</v>
      </c>
      <c r="F17" s="21">
        <v>76875883</v>
      </c>
      <c r="G17" s="19">
        <v>19040491</v>
      </c>
      <c r="H17" s="20">
        <v>19040491</v>
      </c>
      <c r="I17" s="22">
        <v>19040491</v>
      </c>
      <c r="J17" s="23">
        <v>76875883</v>
      </c>
      <c r="K17" s="19">
        <v>76875883</v>
      </c>
      <c r="L17" s="20">
        <v>76875883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878018365</v>
      </c>
      <c r="D19" s="19">
        <v>861985868</v>
      </c>
      <c r="E19" s="20">
        <v>1009008240</v>
      </c>
      <c r="F19" s="21">
        <v>1029347550</v>
      </c>
      <c r="G19" s="19">
        <v>984180314</v>
      </c>
      <c r="H19" s="20">
        <v>984180314</v>
      </c>
      <c r="I19" s="22">
        <v>906153656</v>
      </c>
      <c r="J19" s="23">
        <v>959815675</v>
      </c>
      <c r="K19" s="19">
        <v>960563902</v>
      </c>
      <c r="L19" s="20">
        <v>952054094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1766607</v>
      </c>
      <c r="D22" s="19">
        <v>0</v>
      </c>
      <c r="E22" s="20">
        <v>0</v>
      </c>
      <c r="F22" s="21">
        <v>3363633</v>
      </c>
      <c r="G22" s="19">
        <v>3000000</v>
      </c>
      <c r="H22" s="20">
        <v>3000000</v>
      </c>
      <c r="I22" s="22">
        <v>0</v>
      </c>
      <c r="J22" s="23">
        <v>2863633</v>
      </c>
      <c r="K22" s="19">
        <v>2973633</v>
      </c>
      <c r="L22" s="20">
        <v>3091083</v>
      </c>
    </row>
    <row r="23" spans="1:12" ht="13.5" x14ac:dyDescent="0.25">
      <c r="A23" s="24" t="s">
        <v>39</v>
      </c>
      <c r="B23" s="18" t="s">
        <v>19</v>
      </c>
      <c r="C23" s="19">
        <v>35758</v>
      </c>
      <c r="D23" s="19">
        <v>35758</v>
      </c>
      <c r="E23" s="20">
        <v>35758</v>
      </c>
      <c r="F23" s="25">
        <v>35757</v>
      </c>
      <c r="G23" s="26">
        <v>35757</v>
      </c>
      <c r="H23" s="27">
        <v>35757</v>
      </c>
      <c r="I23" s="21">
        <v>35758</v>
      </c>
      <c r="J23" s="28">
        <v>35757</v>
      </c>
      <c r="K23" s="26">
        <v>35757</v>
      </c>
      <c r="L23" s="27">
        <v>35757</v>
      </c>
    </row>
    <row r="24" spans="1:12" ht="13.5" x14ac:dyDescent="0.25">
      <c r="A24" s="29" t="s">
        <v>40</v>
      </c>
      <c r="B24" s="37" t="s">
        <v>19</v>
      </c>
      <c r="C24" s="31">
        <f>SUM(C15:C23)</f>
        <v>920355249</v>
      </c>
      <c r="D24" s="38">
        <f t="shared" ref="D24:L24" si="1">SUM(D15:D23)</f>
        <v>879324994</v>
      </c>
      <c r="E24" s="39">
        <f t="shared" si="1"/>
        <v>1085163946</v>
      </c>
      <c r="F24" s="40">
        <f t="shared" si="1"/>
        <v>1110067323</v>
      </c>
      <c r="G24" s="38">
        <f t="shared" si="1"/>
        <v>1006256562</v>
      </c>
      <c r="H24" s="39">
        <f t="shared" si="1"/>
        <v>1006256562</v>
      </c>
      <c r="I24" s="41">
        <f t="shared" si="1"/>
        <v>925229905</v>
      </c>
      <c r="J24" s="42">
        <f t="shared" si="1"/>
        <v>1040035448</v>
      </c>
      <c r="K24" s="38">
        <f t="shared" si="1"/>
        <v>1040893675</v>
      </c>
      <c r="L24" s="39">
        <f t="shared" si="1"/>
        <v>1032501317</v>
      </c>
    </row>
    <row r="25" spans="1:12" ht="13.5" x14ac:dyDescent="0.25">
      <c r="A25" s="29" t="s">
        <v>41</v>
      </c>
      <c r="B25" s="30" t="s">
        <v>19</v>
      </c>
      <c r="C25" s="31">
        <f>+C12+C24</f>
        <v>1174040364</v>
      </c>
      <c r="D25" s="31">
        <f t="shared" ref="D25:L25" si="2">+D12+D24</f>
        <v>1023588305</v>
      </c>
      <c r="E25" s="32">
        <f t="shared" si="2"/>
        <v>1176779026</v>
      </c>
      <c r="F25" s="33">
        <f t="shared" si="2"/>
        <v>1251152637</v>
      </c>
      <c r="G25" s="31">
        <f t="shared" si="2"/>
        <v>1263578006</v>
      </c>
      <c r="H25" s="32">
        <f t="shared" si="2"/>
        <v>1263578006</v>
      </c>
      <c r="I25" s="34">
        <f t="shared" si="2"/>
        <v>1198184715</v>
      </c>
      <c r="J25" s="35">
        <f t="shared" si="2"/>
        <v>1156830475</v>
      </c>
      <c r="K25" s="31">
        <f t="shared" si="2"/>
        <v>1124249171</v>
      </c>
      <c r="L25" s="32">
        <f t="shared" si="2"/>
        <v>1115856813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1506995</v>
      </c>
      <c r="D31" s="19">
        <v>1564379</v>
      </c>
      <c r="E31" s="20">
        <v>1629220</v>
      </c>
      <c r="F31" s="21">
        <v>565972</v>
      </c>
      <c r="G31" s="19">
        <v>1696403</v>
      </c>
      <c r="H31" s="20">
        <v>1696403</v>
      </c>
      <c r="I31" s="22">
        <v>1704152</v>
      </c>
      <c r="J31" s="23">
        <v>565972</v>
      </c>
      <c r="K31" s="19">
        <v>565972</v>
      </c>
      <c r="L31" s="20">
        <v>565972</v>
      </c>
    </row>
    <row r="32" spans="1:12" ht="13.5" x14ac:dyDescent="0.25">
      <c r="A32" s="24" t="s">
        <v>48</v>
      </c>
      <c r="B32" s="18" t="s">
        <v>46</v>
      </c>
      <c r="C32" s="19">
        <v>824065950</v>
      </c>
      <c r="D32" s="19">
        <v>750716005</v>
      </c>
      <c r="E32" s="20">
        <v>754931963</v>
      </c>
      <c r="F32" s="21">
        <v>70706165</v>
      </c>
      <c r="G32" s="19">
        <v>820075268</v>
      </c>
      <c r="H32" s="20">
        <v>820075268</v>
      </c>
      <c r="I32" s="22">
        <v>657896354</v>
      </c>
      <c r="J32" s="23">
        <v>-11089355</v>
      </c>
      <c r="K32" s="19">
        <v>-16089355</v>
      </c>
      <c r="L32" s="20">
        <v>-16089355</v>
      </c>
    </row>
    <row r="33" spans="1:12" ht="13.5" x14ac:dyDescent="0.25">
      <c r="A33" s="24" t="s">
        <v>49</v>
      </c>
      <c r="B33" s="18" t="s">
        <v>19</v>
      </c>
      <c r="C33" s="19">
        <v>9676548</v>
      </c>
      <c r="D33" s="19">
        <v>19512422</v>
      </c>
      <c r="E33" s="20">
        <v>9956933</v>
      </c>
      <c r="F33" s="21">
        <v>16091493</v>
      </c>
      <c r="G33" s="19">
        <v>10388909</v>
      </c>
      <c r="H33" s="20">
        <v>10388909</v>
      </c>
      <c r="I33" s="22">
        <v>10388909</v>
      </c>
      <c r="J33" s="23">
        <v>16091493</v>
      </c>
      <c r="K33" s="19">
        <v>16091493</v>
      </c>
      <c r="L33" s="20">
        <v>16091493</v>
      </c>
    </row>
    <row r="34" spans="1:12" ht="13.5" x14ac:dyDescent="0.25">
      <c r="A34" s="29" t="s">
        <v>50</v>
      </c>
      <c r="B34" s="30" t="s">
        <v>19</v>
      </c>
      <c r="C34" s="31">
        <f>SUM(C29:C33)</f>
        <v>835249493</v>
      </c>
      <c r="D34" s="31">
        <f t="shared" ref="D34:L34" si="3">SUM(D29:D33)</f>
        <v>771792806</v>
      </c>
      <c r="E34" s="32">
        <f t="shared" si="3"/>
        <v>766518116</v>
      </c>
      <c r="F34" s="33">
        <f t="shared" si="3"/>
        <v>87363630</v>
      </c>
      <c r="G34" s="31">
        <f t="shared" si="3"/>
        <v>832160580</v>
      </c>
      <c r="H34" s="32">
        <f t="shared" si="3"/>
        <v>832160580</v>
      </c>
      <c r="I34" s="34">
        <f t="shared" si="3"/>
        <v>669989415</v>
      </c>
      <c r="J34" s="35">
        <f t="shared" si="3"/>
        <v>5568110</v>
      </c>
      <c r="K34" s="31">
        <f t="shared" si="3"/>
        <v>568110</v>
      </c>
      <c r="L34" s="32">
        <f t="shared" si="3"/>
        <v>568110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22673193</v>
      </c>
      <c r="D38" s="19">
        <v>31932438</v>
      </c>
      <c r="E38" s="20">
        <v>40792957</v>
      </c>
      <c r="F38" s="21">
        <v>16735103</v>
      </c>
      <c r="G38" s="19">
        <v>32942565</v>
      </c>
      <c r="H38" s="20">
        <v>32942565</v>
      </c>
      <c r="I38" s="22">
        <v>32942565</v>
      </c>
      <c r="J38" s="23">
        <v>16735103</v>
      </c>
      <c r="K38" s="19">
        <v>16735103</v>
      </c>
      <c r="L38" s="20">
        <v>16735103</v>
      </c>
    </row>
    <row r="39" spans="1:12" ht="13.5" x14ac:dyDescent="0.25">
      <c r="A39" s="29" t="s">
        <v>53</v>
      </c>
      <c r="B39" s="37" t="s">
        <v>19</v>
      </c>
      <c r="C39" s="31">
        <f>SUM(C37:C38)</f>
        <v>22673194</v>
      </c>
      <c r="D39" s="38">
        <f t="shared" ref="D39:L39" si="4">SUM(D37:D38)</f>
        <v>31932438</v>
      </c>
      <c r="E39" s="39">
        <f t="shared" si="4"/>
        <v>40792957</v>
      </c>
      <c r="F39" s="40">
        <f t="shared" si="4"/>
        <v>16735103</v>
      </c>
      <c r="G39" s="38">
        <f t="shared" si="4"/>
        <v>32942565</v>
      </c>
      <c r="H39" s="39">
        <f t="shared" si="4"/>
        <v>32942565</v>
      </c>
      <c r="I39" s="40">
        <f t="shared" si="4"/>
        <v>32942565</v>
      </c>
      <c r="J39" s="42">
        <f t="shared" si="4"/>
        <v>16735103</v>
      </c>
      <c r="K39" s="38">
        <f t="shared" si="4"/>
        <v>16735103</v>
      </c>
      <c r="L39" s="39">
        <f t="shared" si="4"/>
        <v>16735103</v>
      </c>
    </row>
    <row r="40" spans="1:12" ht="13.5" x14ac:dyDescent="0.25">
      <c r="A40" s="29" t="s">
        <v>54</v>
      </c>
      <c r="B40" s="30" t="s">
        <v>19</v>
      </c>
      <c r="C40" s="31">
        <f>+C34+C39</f>
        <v>857922687</v>
      </c>
      <c r="D40" s="31">
        <f t="shared" ref="D40:L40" si="5">+D34+D39</f>
        <v>803725244</v>
      </c>
      <c r="E40" s="32">
        <f t="shared" si="5"/>
        <v>807311073</v>
      </c>
      <c r="F40" s="33">
        <f t="shared" si="5"/>
        <v>104098733</v>
      </c>
      <c r="G40" s="31">
        <f t="shared" si="5"/>
        <v>865103145</v>
      </c>
      <c r="H40" s="32">
        <f t="shared" si="5"/>
        <v>865103145</v>
      </c>
      <c r="I40" s="34">
        <f t="shared" si="5"/>
        <v>702931980</v>
      </c>
      <c r="J40" s="35">
        <f t="shared" si="5"/>
        <v>22303213</v>
      </c>
      <c r="K40" s="31">
        <f t="shared" si="5"/>
        <v>17303213</v>
      </c>
      <c r="L40" s="32">
        <f t="shared" si="5"/>
        <v>17303213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316117677</v>
      </c>
      <c r="D42" s="46">
        <f t="shared" ref="D42:L42" si="6">+D25-D40</f>
        <v>219863061</v>
      </c>
      <c r="E42" s="47">
        <f t="shared" si="6"/>
        <v>369467953</v>
      </c>
      <c r="F42" s="48">
        <f t="shared" si="6"/>
        <v>1147053904</v>
      </c>
      <c r="G42" s="46">
        <f t="shared" si="6"/>
        <v>398474861</v>
      </c>
      <c r="H42" s="47">
        <f t="shared" si="6"/>
        <v>398474861</v>
      </c>
      <c r="I42" s="49">
        <f t="shared" si="6"/>
        <v>495252735</v>
      </c>
      <c r="J42" s="50">
        <f t="shared" si="6"/>
        <v>1134527262</v>
      </c>
      <c r="K42" s="46">
        <f t="shared" si="6"/>
        <v>1106945958</v>
      </c>
      <c r="L42" s="47">
        <f t="shared" si="6"/>
        <v>1098553600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588550286</v>
      </c>
      <c r="D45" s="19">
        <v>219863063</v>
      </c>
      <c r="E45" s="20">
        <v>495407360</v>
      </c>
      <c r="F45" s="21">
        <v>1082651429</v>
      </c>
      <c r="G45" s="19">
        <v>300202061</v>
      </c>
      <c r="H45" s="20">
        <v>300202061</v>
      </c>
      <c r="I45" s="22">
        <v>453489959</v>
      </c>
      <c r="J45" s="23">
        <v>1134527262</v>
      </c>
      <c r="K45" s="19">
        <v>1106945958</v>
      </c>
      <c r="L45" s="20">
        <v>1098553600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34379029</v>
      </c>
      <c r="H46" s="20">
        <v>34379029</v>
      </c>
      <c r="I46" s="22">
        <v>34379029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588550286</v>
      </c>
      <c r="D48" s="53">
        <f t="shared" ref="D48:L48" si="7">SUM(D45:D47)</f>
        <v>219863063</v>
      </c>
      <c r="E48" s="54">
        <f t="shared" si="7"/>
        <v>495407360</v>
      </c>
      <c r="F48" s="55">
        <f t="shared" si="7"/>
        <v>1082651429</v>
      </c>
      <c r="G48" s="53">
        <f t="shared" si="7"/>
        <v>334581090</v>
      </c>
      <c r="H48" s="54">
        <f t="shared" si="7"/>
        <v>334581090</v>
      </c>
      <c r="I48" s="56">
        <f t="shared" si="7"/>
        <v>487868988</v>
      </c>
      <c r="J48" s="57">
        <f t="shared" si="7"/>
        <v>1134527262</v>
      </c>
      <c r="K48" s="53">
        <f t="shared" si="7"/>
        <v>1106945958</v>
      </c>
      <c r="L48" s="54">
        <f t="shared" si="7"/>
        <v>1098553600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121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18458471</v>
      </c>
      <c r="D6" s="19">
        <v>27019713</v>
      </c>
      <c r="E6" s="20">
        <v>14350203</v>
      </c>
      <c r="F6" s="21">
        <v>-208019307</v>
      </c>
      <c r="G6" s="19">
        <v>-208019307</v>
      </c>
      <c r="H6" s="20">
        <v>-208019307</v>
      </c>
      <c r="I6" s="22">
        <v>8716761</v>
      </c>
      <c r="J6" s="23">
        <v>15334164</v>
      </c>
      <c r="K6" s="19">
        <v>15334164</v>
      </c>
      <c r="L6" s="20">
        <v>15334164</v>
      </c>
    </row>
    <row r="7" spans="1:12" ht="13.5" x14ac:dyDescent="0.25">
      <c r="A7" s="24" t="s">
        <v>22</v>
      </c>
      <c r="B7" s="18" t="s">
        <v>9</v>
      </c>
      <c r="C7" s="19">
        <v>74519874</v>
      </c>
      <c r="D7" s="19">
        <v>80295563</v>
      </c>
      <c r="E7" s="20">
        <v>83637883</v>
      </c>
      <c r="F7" s="21">
        <v>105295562</v>
      </c>
      <c r="G7" s="19">
        <v>105295562</v>
      </c>
      <c r="H7" s="20">
        <v>105295562</v>
      </c>
      <c r="I7" s="22">
        <v>85664406</v>
      </c>
      <c r="J7" s="23">
        <v>84063328</v>
      </c>
      <c r="K7" s="19">
        <v>84063328</v>
      </c>
      <c r="L7" s="20">
        <v>84063328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14657903</v>
      </c>
      <c r="D9" s="19">
        <v>16062507</v>
      </c>
      <c r="E9" s="20">
        <v>12241700</v>
      </c>
      <c r="F9" s="21">
        <v>16223135</v>
      </c>
      <c r="G9" s="19">
        <v>16223135</v>
      </c>
      <c r="H9" s="20">
        <v>16223135</v>
      </c>
      <c r="I9" s="22">
        <v>10329449</v>
      </c>
      <c r="J9" s="23">
        <v>3040329</v>
      </c>
      <c r="K9" s="19">
        <v>3270329</v>
      </c>
      <c r="L9" s="20">
        <v>4270329</v>
      </c>
    </row>
    <row r="10" spans="1:12" ht="13.5" x14ac:dyDescent="0.25">
      <c r="A10" s="24" t="s">
        <v>25</v>
      </c>
      <c r="B10" s="18" t="s">
        <v>19</v>
      </c>
      <c r="C10" s="19">
        <v>1560</v>
      </c>
      <c r="D10" s="19">
        <v>50868</v>
      </c>
      <c r="E10" s="20">
        <v>50868</v>
      </c>
      <c r="F10" s="25">
        <v>51377</v>
      </c>
      <c r="G10" s="26">
        <v>51377</v>
      </c>
      <c r="H10" s="27">
        <v>51377</v>
      </c>
      <c r="I10" s="22">
        <v>50868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107637808</v>
      </c>
      <c r="D12" s="31">
        <f t="shared" ref="D12:L12" si="0">SUM(D6:D11)</f>
        <v>123428651</v>
      </c>
      <c r="E12" s="32">
        <f t="shared" si="0"/>
        <v>110280654</v>
      </c>
      <c r="F12" s="33">
        <f t="shared" si="0"/>
        <v>-86449233</v>
      </c>
      <c r="G12" s="31">
        <f t="shared" si="0"/>
        <v>-86449233</v>
      </c>
      <c r="H12" s="32">
        <f t="shared" si="0"/>
        <v>-86449233</v>
      </c>
      <c r="I12" s="34">
        <f t="shared" si="0"/>
        <v>104761484</v>
      </c>
      <c r="J12" s="35">
        <f t="shared" si="0"/>
        <v>102437821</v>
      </c>
      <c r="K12" s="31">
        <f t="shared" si="0"/>
        <v>102667821</v>
      </c>
      <c r="L12" s="32">
        <f t="shared" si="0"/>
        <v>103667821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199859311</v>
      </c>
      <c r="D19" s="19">
        <v>31756255</v>
      </c>
      <c r="E19" s="20">
        <v>84838238</v>
      </c>
      <c r="F19" s="21">
        <v>32136252</v>
      </c>
      <c r="G19" s="19">
        <v>36882653</v>
      </c>
      <c r="H19" s="20">
        <v>36882653</v>
      </c>
      <c r="I19" s="22">
        <v>86352100</v>
      </c>
      <c r="J19" s="23">
        <v>86158240</v>
      </c>
      <c r="K19" s="19">
        <v>86238240</v>
      </c>
      <c r="L19" s="20">
        <v>86038240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1918316</v>
      </c>
      <c r="D22" s="19">
        <v>1650910</v>
      </c>
      <c r="E22" s="20">
        <v>1366373</v>
      </c>
      <c r="F22" s="21">
        <v>1900910</v>
      </c>
      <c r="G22" s="19">
        <v>1650910</v>
      </c>
      <c r="H22" s="20">
        <v>1650910</v>
      </c>
      <c r="I22" s="22">
        <v>1366374</v>
      </c>
      <c r="J22" s="23">
        <v>1366373</v>
      </c>
      <c r="K22" s="19">
        <v>1366373</v>
      </c>
      <c r="L22" s="20">
        <v>1366373</v>
      </c>
    </row>
    <row r="23" spans="1:12" ht="13.5" x14ac:dyDescent="0.25">
      <c r="A23" s="24" t="s">
        <v>39</v>
      </c>
      <c r="B23" s="18" t="s">
        <v>19</v>
      </c>
      <c r="C23" s="19">
        <v>44825</v>
      </c>
      <c r="D23" s="19">
        <v>39969</v>
      </c>
      <c r="E23" s="20">
        <v>39732</v>
      </c>
      <c r="F23" s="25">
        <v>39969</v>
      </c>
      <c r="G23" s="26">
        <v>39969</v>
      </c>
      <c r="H23" s="27">
        <v>39969</v>
      </c>
      <c r="I23" s="21">
        <v>39732</v>
      </c>
      <c r="J23" s="28">
        <v>39732</v>
      </c>
      <c r="K23" s="26">
        <v>39732</v>
      </c>
      <c r="L23" s="27">
        <v>39732</v>
      </c>
    </row>
    <row r="24" spans="1:12" ht="13.5" x14ac:dyDescent="0.25">
      <c r="A24" s="29" t="s">
        <v>40</v>
      </c>
      <c r="B24" s="37" t="s">
        <v>19</v>
      </c>
      <c r="C24" s="31">
        <f>SUM(C15:C23)</f>
        <v>201822452</v>
      </c>
      <c r="D24" s="38">
        <f t="shared" ref="D24:L24" si="1">SUM(D15:D23)</f>
        <v>33447134</v>
      </c>
      <c r="E24" s="39">
        <f t="shared" si="1"/>
        <v>86244343</v>
      </c>
      <c r="F24" s="40">
        <f t="shared" si="1"/>
        <v>34077131</v>
      </c>
      <c r="G24" s="38">
        <f t="shared" si="1"/>
        <v>38573532</v>
      </c>
      <c r="H24" s="39">
        <f t="shared" si="1"/>
        <v>38573532</v>
      </c>
      <c r="I24" s="41">
        <f t="shared" si="1"/>
        <v>87758206</v>
      </c>
      <c r="J24" s="42">
        <f t="shared" si="1"/>
        <v>87564345</v>
      </c>
      <c r="K24" s="38">
        <f t="shared" si="1"/>
        <v>87644345</v>
      </c>
      <c r="L24" s="39">
        <f t="shared" si="1"/>
        <v>87444345</v>
      </c>
    </row>
    <row r="25" spans="1:12" ht="13.5" x14ac:dyDescent="0.25">
      <c r="A25" s="29" t="s">
        <v>41</v>
      </c>
      <c r="B25" s="30" t="s">
        <v>19</v>
      </c>
      <c r="C25" s="31">
        <f>+C12+C24</f>
        <v>309460260</v>
      </c>
      <c r="D25" s="31">
        <f t="shared" ref="D25:L25" si="2">+D12+D24</f>
        <v>156875785</v>
      </c>
      <c r="E25" s="32">
        <f t="shared" si="2"/>
        <v>196524997</v>
      </c>
      <c r="F25" s="33">
        <f t="shared" si="2"/>
        <v>-52372102</v>
      </c>
      <c r="G25" s="31">
        <f t="shared" si="2"/>
        <v>-47875701</v>
      </c>
      <c r="H25" s="32">
        <f t="shared" si="2"/>
        <v>-47875701</v>
      </c>
      <c r="I25" s="34">
        <f t="shared" si="2"/>
        <v>192519690</v>
      </c>
      <c r="J25" s="35">
        <f t="shared" si="2"/>
        <v>190002166</v>
      </c>
      <c r="K25" s="31">
        <f t="shared" si="2"/>
        <v>190312166</v>
      </c>
      <c r="L25" s="32">
        <f t="shared" si="2"/>
        <v>191112166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14741774</v>
      </c>
      <c r="D32" s="19">
        <v>25797108</v>
      </c>
      <c r="E32" s="20">
        <v>31405711</v>
      </c>
      <c r="F32" s="21">
        <v>10870961</v>
      </c>
      <c r="G32" s="19">
        <v>10870961</v>
      </c>
      <c r="H32" s="20">
        <v>10870961</v>
      </c>
      <c r="I32" s="22">
        <v>11710992</v>
      </c>
      <c r="J32" s="23">
        <v>31723786</v>
      </c>
      <c r="K32" s="19">
        <v>31723786</v>
      </c>
      <c r="L32" s="20">
        <v>31723786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14741774</v>
      </c>
      <c r="D34" s="31">
        <f t="shared" ref="D34:L34" si="3">SUM(D29:D33)</f>
        <v>25797108</v>
      </c>
      <c r="E34" s="32">
        <f t="shared" si="3"/>
        <v>31405711</v>
      </c>
      <c r="F34" s="33">
        <f t="shared" si="3"/>
        <v>10870961</v>
      </c>
      <c r="G34" s="31">
        <f t="shared" si="3"/>
        <v>10870961</v>
      </c>
      <c r="H34" s="32">
        <f t="shared" si="3"/>
        <v>10870961</v>
      </c>
      <c r="I34" s="34">
        <f t="shared" si="3"/>
        <v>11710992</v>
      </c>
      <c r="J34" s="35">
        <f t="shared" si="3"/>
        <v>31723786</v>
      </c>
      <c r="K34" s="31">
        <f t="shared" si="3"/>
        <v>31723786</v>
      </c>
      <c r="L34" s="32">
        <f t="shared" si="3"/>
        <v>31723786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1624857</v>
      </c>
      <c r="E37" s="20">
        <v>855858</v>
      </c>
      <c r="F37" s="21">
        <v>0</v>
      </c>
      <c r="G37" s="19">
        <v>0</v>
      </c>
      <c r="H37" s="20">
        <v>0</v>
      </c>
      <c r="I37" s="22">
        <v>0</v>
      </c>
      <c r="J37" s="23">
        <v>855859</v>
      </c>
      <c r="K37" s="19">
        <v>855859</v>
      </c>
      <c r="L37" s="20">
        <v>855859</v>
      </c>
    </row>
    <row r="38" spans="1:12" ht="13.5" x14ac:dyDescent="0.25">
      <c r="A38" s="24" t="s">
        <v>49</v>
      </c>
      <c r="B38" s="18" t="s">
        <v>19</v>
      </c>
      <c r="C38" s="19">
        <v>28573251</v>
      </c>
      <c r="D38" s="19">
        <v>30343527</v>
      </c>
      <c r="E38" s="20">
        <v>33435589</v>
      </c>
      <c r="F38" s="21">
        <v>14220820</v>
      </c>
      <c r="G38" s="19">
        <v>14220820</v>
      </c>
      <c r="H38" s="20">
        <v>14220820</v>
      </c>
      <c r="I38" s="22">
        <v>31062111</v>
      </c>
      <c r="J38" s="23">
        <v>34611028</v>
      </c>
      <c r="K38" s="19">
        <v>36111028</v>
      </c>
      <c r="L38" s="20">
        <v>37411028</v>
      </c>
    </row>
    <row r="39" spans="1:12" ht="13.5" x14ac:dyDescent="0.25">
      <c r="A39" s="29" t="s">
        <v>53</v>
      </c>
      <c r="B39" s="37" t="s">
        <v>19</v>
      </c>
      <c r="C39" s="31">
        <f>SUM(C37:C38)</f>
        <v>28573251</v>
      </c>
      <c r="D39" s="38">
        <f t="shared" ref="D39:L39" si="4">SUM(D37:D38)</f>
        <v>31968384</v>
      </c>
      <c r="E39" s="39">
        <f t="shared" si="4"/>
        <v>34291447</v>
      </c>
      <c r="F39" s="40">
        <f t="shared" si="4"/>
        <v>14220820</v>
      </c>
      <c r="G39" s="38">
        <f t="shared" si="4"/>
        <v>14220820</v>
      </c>
      <c r="H39" s="39">
        <f t="shared" si="4"/>
        <v>14220820</v>
      </c>
      <c r="I39" s="40">
        <f t="shared" si="4"/>
        <v>31062111</v>
      </c>
      <c r="J39" s="42">
        <f t="shared" si="4"/>
        <v>35466887</v>
      </c>
      <c r="K39" s="38">
        <f t="shared" si="4"/>
        <v>36966887</v>
      </c>
      <c r="L39" s="39">
        <f t="shared" si="4"/>
        <v>38266887</v>
      </c>
    </row>
    <row r="40" spans="1:12" ht="13.5" x14ac:dyDescent="0.25">
      <c r="A40" s="29" t="s">
        <v>54</v>
      </c>
      <c r="B40" s="30" t="s">
        <v>19</v>
      </c>
      <c r="C40" s="31">
        <f>+C34+C39</f>
        <v>43315025</v>
      </c>
      <c r="D40" s="31">
        <f t="shared" ref="D40:L40" si="5">+D34+D39</f>
        <v>57765492</v>
      </c>
      <c r="E40" s="32">
        <f t="shared" si="5"/>
        <v>65697158</v>
      </c>
      <c r="F40" s="33">
        <f t="shared" si="5"/>
        <v>25091781</v>
      </c>
      <c r="G40" s="31">
        <f t="shared" si="5"/>
        <v>25091781</v>
      </c>
      <c r="H40" s="32">
        <f t="shared" si="5"/>
        <v>25091781</v>
      </c>
      <c r="I40" s="34">
        <f t="shared" si="5"/>
        <v>42773103</v>
      </c>
      <c r="J40" s="35">
        <f t="shared" si="5"/>
        <v>67190673</v>
      </c>
      <c r="K40" s="31">
        <f t="shared" si="5"/>
        <v>68690673</v>
      </c>
      <c r="L40" s="32">
        <f t="shared" si="5"/>
        <v>69990673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266145235</v>
      </c>
      <c r="D42" s="46">
        <f t="shared" ref="D42:L42" si="6">+D25-D40</f>
        <v>99110293</v>
      </c>
      <c r="E42" s="47">
        <f t="shared" si="6"/>
        <v>130827839</v>
      </c>
      <c r="F42" s="48">
        <f t="shared" si="6"/>
        <v>-77463883</v>
      </c>
      <c r="G42" s="46">
        <f t="shared" si="6"/>
        <v>-72967482</v>
      </c>
      <c r="H42" s="47">
        <f t="shared" si="6"/>
        <v>-72967482</v>
      </c>
      <c r="I42" s="49">
        <f t="shared" si="6"/>
        <v>149746587</v>
      </c>
      <c r="J42" s="50">
        <f t="shared" si="6"/>
        <v>122811493</v>
      </c>
      <c r="K42" s="46">
        <f t="shared" si="6"/>
        <v>121621493</v>
      </c>
      <c r="L42" s="47">
        <f t="shared" si="6"/>
        <v>121121493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221283360</v>
      </c>
      <c r="D45" s="19">
        <v>95543953</v>
      </c>
      <c r="E45" s="20">
        <v>128267808</v>
      </c>
      <c r="F45" s="21">
        <v>-65690786</v>
      </c>
      <c r="G45" s="19">
        <v>-65690786</v>
      </c>
      <c r="H45" s="20">
        <v>-65690786</v>
      </c>
      <c r="I45" s="22">
        <v>150622706</v>
      </c>
      <c r="J45" s="23">
        <v>120251462</v>
      </c>
      <c r="K45" s="19">
        <v>111821462</v>
      </c>
      <c r="L45" s="20">
        <v>118561462</v>
      </c>
    </row>
    <row r="46" spans="1:12" ht="13.5" x14ac:dyDescent="0.25">
      <c r="A46" s="24" t="s">
        <v>59</v>
      </c>
      <c r="B46" s="18" t="s">
        <v>46</v>
      </c>
      <c r="C46" s="19">
        <v>4572646</v>
      </c>
      <c r="D46" s="19">
        <v>3566338</v>
      </c>
      <c r="E46" s="20">
        <v>2560031</v>
      </c>
      <c r="F46" s="21">
        <v>3602002</v>
      </c>
      <c r="G46" s="19">
        <v>3602002</v>
      </c>
      <c r="H46" s="20">
        <v>3602002</v>
      </c>
      <c r="I46" s="22">
        <v>2560031</v>
      </c>
      <c r="J46" s="23">
        <v>2560031</v>
      </c>
      <c r="K46" s="19">
        <v>2560031</v>
      </c>
      <c r="L46" s="20">
        <v>2560031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225856006</v>
      </c>
      <c r="D48" s="53">
        <f t="shared" ref="D48:L48" si="7">SUM(D45:D47)</f>
        <v>99110291</v>
      </c>
      <c r="E48" s="54">
        <f t="shared" si="7"/>
        <v>130827839</v>
      </c>
      <c r="F48" s="55">
        <f t="shared" si="7"/>
        <v>-62088784</v>
      </c>
      <c r="G48" s="53">
        <f t="shared" si="7"/>
        <v>-62088784</v>
      </c>
      <c r="H48" s="54">
        <f t="shared" si="7"/>
        <v>-62088784</v>
      </c>
      <c r="I48" s="56">
        <f t="shared" si="7"/>
        <v>153182737</v>
      </c>
      <c r="J48" s="57">
        <f t="shared" si="7"/>
        <v>122811493</v>
      </c>
      <c r="K48" s="53">
        <f t="shared" si="7"/>
        <v>114381493</v>
      </c>
      <c r="L48" s="54">
        <f t="shared" si="7"/>
        <v>121121493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122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3507751888</v>
      </c>
      <c r="D6" s="19">
        <v>1655764841</v>
      </c>
      <c r="E6" s="20">
        <v>1127878146</v>
      </c>
      <c r="F6" s="21">
        <v>449060613</v>
      </c>
      <c r="G6" s="19">
        <v>455447827</v>
      </c>
      <c r="H6" s="20">
        <v>455447827</v>
      </c>
      <c r="I6" s="22">
        <v>1016547255</v>
      </c>
      <c r="J6" s="23">
        <v>2859561916</v>
      </c>
      <c r="K6" s="19">
        <v>2542128215</v>
      </c>
      <c r="L6" s="20">
        <v>2629115922</v>
      </c>
    </row>
    <row r="7" spans="1:12" ht="13.5" x14ac:dyDescent="0.25">
      <c r="A7" s="24" t="s">
        <v>22</v>
      </c>
      <c r="B7" s="18" t="s">
        <v>9</v>
      </c>
      <c r="C7" s="19">
        <v>21444260</v>
      </c>
      <c r="D7" s="19">
        <v>13906341</v>
      </c>
      <c r="E7" s="20">
        <v>11388992</v>
      </c>
      <c r="F7" s="21">
        <v>14589598</v>
      </c>
      <c r="G7" s="19">
        <v>11704724</v>
      </c>
      <c r="H7" s="20">
        <v>11704724</v>
      </c>
      <c r="I7" s="22">
        <v>64776714</v>
      </c>
      <c r="J7" s="23">
        <v>11851274</v>
      </c>
      <c r="K7" s="19">
        <v>12039351</v>
      </c>
      <c r="L7" s="20">
        <v>12236833</v>
      </c>
    </row>
    <row r="8" spans="1:12" ht="13.5" x14ac:dyDescent="0.25">
      <c r="A8" s="24" t="s">
        <v>23</v>
      </c>
      <c r="B8" s="18" t="s">
        <v>9</v>
      </c>
      <c r="C8" s="19">
        <v>4630687974</v>
      </c>
      <c r="D8" s="19">
        <v>5562473262</v>
      </c>
      <c r="E8" s="20">
        <v>5673798712</v>
      </c>
      <c r="F8" s="21">
        <v>6268187211</v>
      </c>
      <c r="G8" s="19">
        <v>6269746037</v>
      </c>
      <c r="H8" s="20">
        <v>6269746037</v>
      </c>
      <c r="I8" s="22">
        <v>8186136146</v>
      </c>
      <c r="J8" s="23">
        <v>9363103973</v>
      </c>
      <c r="K8" s="19">
        <v>11566368527</v>
      </c>
      <c r="L8" s="20">
        <v>13904251520</v>
      </c>
    </row>
    <row r="9" spans="1:12" ht="13.5" x14ac:dyDescent="0.25">
      <c r="A9" s="24" t="s">
        <v>24</v>
      </c>
      <c r="B9" s="18" t="s">
        <v>19</v>
      </c>
      <c r="C9" s="19">
        <v>1335649763</v>
      </c>
      <c r="D9" s="19">
        <v>1564395797</v>
      </c>
      <c r="E9" s="20">
        <v>1128189461</v>
      </c>
      <c r="F9" s="21">
        <v>-400216660</v>
      </c>
      <c r="G9" s="19">
        <v>-400206001</v>
      </c>
      <c r="H9" s="20">
        <v>-400206001</v>
      </c>
      <c r="I9" s="22">
        <v>4843061993</v>
      </c>
      <c r="J9" s="23">
        <v>1200211498</v>
      </c>
      <c r="K9" s="19">
        <v>1262402942</v>
      </c>
      <c r="L9" s="20">
        <v>1327703958</v>
      </c>
    </row>
    <row r="10" spans="1:12" ht="13.5" x14ac:dyDescent="0.25">
      <c r="A10" s="24" t="s">
        <v>25</v>
      </c>
      <c r="B10" s="18" t="s">
        <v>19</v>
      </c>
      <c r="C10" s="19">
        <v>97515191</v>
      </c>
      <c r="D10" s="19">
        <v>132995056</v>
      </c>
      <c r="E10" s="20">
        <v>170222700</v>
      </c>
      <c r="F10" s="25">
        <v>132995056</v>
      </c>
      <c r="G10" s="26">
        <v>132995056</v>
      </c>
      <c r="H10" s="27">
        <v>132995056</v>
      </c>
      <c r="I10" s="22">
        <v>212651249</v>
      </c>
      <c r="J10" s="28">
        <v>274678151</v>
      </c>
      <c r="K10" s="26">
        <v>348841252</v>
      </c>
      <c r="L10" s="27">
        <v>443028390</v>
      </c>
    </row>
    <row r="11" spans="1:12" ht="13.5" x14ac:dyDescent="0.25">
      <c r="A11" s="24" t="s">
        <v>26</v>
      </c>
      <c r="B11" s="18" t="s">
        <v>27</v>
      </c>
      <c r="C11" s="19">
        <v>1330443269</v>
      </c>
      <c r="D11" s="19">
        <v>1274306205</v>
      </c>
      <c r="E11" s="20">
        <v>1569334384</v>
      </c>
      <c r="F11" s="21">
        <v>1266446808</v>
      </c>
      <c r="G11" s="19">
        <v>1266446808</v>
      </c>
      <c r="H11" s="20">
        <v>1266446808</v>
      </c>
      <c r="I11" s="22">
        <v>1735389310</v>
      </c>
      <c r="J11" s="23">
        <v>1811059243</v>
      </c>
      <c r="K11" s="19">
        <v>1880872123</v>
      </c>
      <c r="L11" s="20">
        <v>1954175647</v>
      </c>
    </row>
    <row r="12" spans="1:12" ht="13.5" x14ac:dyDescent="0.25">
      <c r="A12" s="29" t="s">
        <v>28</v>
      </c>
      <c r="B12" s="30" t="s">
        <v>19</v>
      </c>
      <c r="C12" s="31">
        <f>SUM(C6:C11)</f>
        <v>10923492345</v>
      </c>
      <c r="D12" s="31">
        <f t="shared" ref="D12:L12" si="0">SUM(D6:D11)</f>
        <v>10203841502</v>
      </c>
      <c r="E12" s="32">
        <f t="shared" si="0"/>
        <v>9680812395</v>
      </c>
      <c r="F12" s="33">
        <f t="shared" si="0"/>
        <v>7731062626</v>
      </c>
      <c r="G12" s="31">
        <f t="shared" si="0"/>
        <v>7736134451</v>
      </c>
      <c r="H12" s="32">
        <f t="shared" si="0"/>
        <v>7736134451</v>
      </c>
      <c r="I12" s="34">
        <f t="shared" si="0"/>
        <v>16058562667</v>
      </c>
      <c r="J12" s="35">
        <f t="shared" si="0"/>
        <v>15520466055</v>
      </c>
      <c r="K12" s="31">
        <f t="shared" si="0"/>
        <v>17612652410</v>
      </c>
      <c r="L12" s="32">
        <f t="shared" si="0"/>
        <v>20270512270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2108469</v>
      </c>
      <c r="D15" s="19">
        <v>2124454</v>
      </c>
      <c r="E15" s="20">
        <v>2146525</v>
      </c>
      <c r="F15" s="21">
        <v>6761001</v>
      </c>
      <c r="G15" s="19">
        <v>6761001</v>
      </c>
      <c r="H15" s="20">
        <v>6761001</v>
      </c>
      <c r="I15" s="22">
        <v>2198533</v>
      </c>
      <c r="J15" s="23">
        <v>3336172</v>
      </c>
      <c r="K15" s="19">
        <v>4236938</v>
      </c>
      <c r="L15" s="20">
        <v>5380911</v>
      </c>
    </row>
    <row r="16" spans="1:12" ht="13.5" x14ac:dyDescent="0.25">
      <c r="A16" s="24" t="s">
        <v>32</v>
      </c>
      <c r="B16" s="18" t="s">
        <v>19</v>
      </c>
      <c r="C16" s="19">
        <v>2093877735</v>
      </c>
      <c r="D16" s="19">
        <v>2476016117</v>
      </c>
      <c r="E16" s="20">
        <v>1273190413</v>
      </c>
      <c r="F16" s="25">
        <v>1127804576</v>
      </c>
      <c r="G16" s="26">
        <v>1127804576</v>
      </c>
      <c r="H16" s="27">
        <v>1127804576</v>
      </c>
      <c r="I16" s="22">
        <v>841973648</v>
      </c>
      <c r="J16" s="28">
        <v>1359540340</v>
      </c>
      <c r="K16" s="26">
        <v>1003192795</v>
      </c>
      <c r="L16" s="27">
        <v>1081414269</v>
      </c>
    </row>
    <row r="17" spans="1:12" ht="13.5" x14ac:dyDescent="0.25">
      <c r="A17" s="24" t="s">
        <v>33</v>
      </c>
      <c r="B17" s="18" t="s">
        <v>19</v>
      </c>
      <c r="C17" s="19">
        <v>346731519</v>
      </c>
      <c r="D17" s="19">
        <v>405755001</v>
      </c>
      <c r="E17" s="20">
        <v>520693064</v>
      </c>
      <c r="F17" s="21">
        <v>414649891</v>
      </c>
      <c r="G17" s="19">
        <v>410486200</v>
      </c>
      <c r="H17" s="20">
        <v>410486200</v>
      </c>
      <c r="I17" s="22">
        <v>516226134</v>
      </c>
      <c r="J17" s="23">
        <v>520040348</v>
      </c>
      <c r="K17" s="19">
        <v>519689312</v>
      </c>
      <c r="L17" s="20">
        <v>519320724</v>
      </c>
    </row>
    <row r="18" spans="1:12" ht="13.5" x14ac:dyDescent="0.25">
      <c r="A18" s="24" t="s">
        <v>34</v>
      </c>
      <c r="B18" s="18" t="s">
        <v>19</v>
      </c>
      <c r="C18" s="19">
        <v>4000000</v>
      </c>
      <c r="D18" s="19">
        <v>4000000</v>
      </c>
      <c r="E18" s="20">
        <v>4000000</v>
      </c>
      <c r="F18" s="21">
        <v>4000000</v>
      </c>
      <c r="G18" s="19">
        <v>4000000</v>
      </c>
      <c r="H18" s="20">
        <v>4000000</v>
      </c>
      <c r="I18" s="22">
        <v>4000000</v>
      </c>
      <c r="J18" s="23">
        <v>4000000</v>
      </c>
      <c r="K18" s="19">
        <v>4000000</v>
      </c>
      <c r="L18" s="20">
        <v>4000000</v>
      </c>
    </row>
    <row r="19" spans="1:12" ht="13.5" x14ac:dyDescent="0.25">
      <c r="A19" s="24" t="s">
        <v>35</v>
      </c>
      <c r="B19" s="18" t="s">
        <v>36</v>
      </c>
      <c r="C19" s="19">
        <v>57958335022</v>
      </c>
      <c r="D19" s="19">
        <v>59435562866</v>
      </c>
      <c r="E19" s="20">
        <v>61826323085</v>
      </c>
      <c r="F19" s="21">
        <v>70826304590</v>
      </c>
      <c r="G19" s="19">
        <v>70075797496</v>
      </c>
      <c r="H19" s="20">
        <v>70075797496</v>
      </c>
      <c r="I19" s="22">
        <v>62171354511</v>
      </c>
      <c r="J19" s="23">
        <v>62015914584</v>
      </c>
      <c r="K19" s="19">
        <v>62530162128</v>
      </c>
      <c r="L19" s="20">
        <v>62943084099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651469711</v>
      </c>
      <c r="D22" s="19">
        <v>1235304282</v>
      </c>
      <c r="E22" s="20">
        <v>1313131484</v>
      </c>
      <c r="F22" s="21">
        <v>1412107442</v>
      </c>
      <c r="G22" s="19">
        <v>1421305373</v>
      </c>
      <c r="H22" s="20">
        <v>1421305373</v>
      </c>
      <c r="I22" s="22">
        <v>1416416513</v>
      </c>
      <c r="J22" s="23">
        <v>1357981678</v>
      </c>
      <c r="K22" s="19">
        <v>1385220728</v>
      </c>
      <c r="L22" s="20">
        <v>1432418364</v>
      </c>
    </row>
    <row r="23" spans="1:12" ht="13.5" x14ac:dyDescent="0.25">
      <c r="A23" s="24" t="s">
        <v>39</v>
      </c>
      <c r="B23" s="18" t="s">
        <v>19</v>
      </c>
      <c r="C23" s="19">
        <v>69033618</v>
      </c>
      <c r="D23" s="19">
        <v>-66148155</v>
      </c>
      <c r="E23" s="20">
        <v>82007539</v>
      </c>
      <c r="F23" s="25">
        <v>66116767</v>
      </c>
      <c r="G23" s="26">
        <v>66116767</v>
      </c>
      <c r="H23" s="27">
        <v>66116767</v>
      </c>
      <c r="I23" s="21">
        <v>82007539</v>
      </c>
      <c r="J23" s="28">
        <v>82007539</v>
      </c>
      <c r="K23" s="26">
        <v>82007539</v>
      </c>
      <c r="L23" s="27">
        <v>82007539</v>
      </c>
    </row>
    <row r="24" spans="1:12" ht="13.5" x14ac:dyDescent="0.25">
      <c r="A24" s="29" t="s">
        <v>40</v>
      </c>
      <c r="B24" s="37" t="s">
        <v>19</v>
      </c>
      <c r="C24" s="31">
        <f>SUM(C15:C23)</f>
        <v>61125556074</v>
      </c>
      <c r="D24" s="38">
        <f t="shared" ref="D24:L24" si="1">SUM(D15:D23)</f>
        <v>63492614565</v>
      </c>
      <c r="E24" s="39">
        <f t="shared" si="1"/>
        <v>65021492110</v>
      </c>
      <c r="F24" s="40">
        <f t="shared" si="1"/>
        <v>73857744267</v>
      </c>
      <c r="G24" s="38">
        <f t="shared" si="1"/>
        <v>73112271413</v>
      </c>
      <c r="H24" s="39">
        <f t="shared" si="1"/>
        <v>73112271413</v>
      </c>
      <c r="I24" s="41">
        <f t="shared" si="1"/>
        <v>65034176878</v>
      </c>
      <c r="J24" s="42">
        <f t="shared" si="1"/>
        <v>65342820661</v>
      </c>
      <c r="K24" s="38">
        <f t="shared" si="1"/>
        <v>65528509440</v>
      </c>
      <c r="L24" s="39">
        <f t="shared" si="1"/>
        <v>66067625906</v>
      </c>
    </row>
    <row r="25" spans="1:12" ht="13.5" x14ac:dyDescent="0.25">
      <c r="A25" s="29" t="s">
        <v>41</v>
      </c>
      <c r="B25" s="30" t="s">
        <v>19</v>
      </c>
      <c r="C25" s="31">
        <f>+C12+C24</f>
        <v>72049048419</v>
      </c>
      <c r="D25" s="31">
        <f t="shared" ref="D25:L25" si="2">+D12+D24</f>
        <v>73696456067</v>
      </c>
      <c r="E25" s="32">
        <f t="shared" si="2"/>
        <v>74702304505</v>
      </c>
      <c r="F25" s="33">
        <f t="shared" si="2"/>
        <v>81588806893</v>
      </c>
      <c r="G25" s="31">
        <f t="shared" si="2"/>
        <v>80848405864</v>
      </c>
      <c r="H25" s="32">
        <f t="shared" si="2"/>
        <v>80848405864</v>
      </c>
      <c r="I25" s="34">
        <f t="shared" si="2"/>
        <v>81092739545</v>
      </c>
      <c r="J25" s="35">
        <f t="shared" si="2"/>
        <v>80863286716</v>
      </c>
      <c r="K25" s="31">
        <f t="shared" si="2"/>
        <v>83141161850</v>
      </c>
      <c r="L25" s="32">
        <f t="shared" si="2"/>
        <v>86338138176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58013185</v>
      </c>
      <c r="D30" s="19">
        <v>55199743</v>
      </c>
      <c r="E30" s="20">
        <v>52771418</v>
      </c>
      <c r="F30" s="21">
        <v>53469004</v>
      </c>
      <c r="G30" s="19">
        <v>53469004</v>
      </c>
      <c r="H30" s="20">
        <v>53469004</v>
      </c>
      <c r="I30" s="22">
        <v>52505719</v>
      </c>
      <c r="J30" s="23">
        <v>54448066</v>
      </c>
      <c r="K30" s="19">
        <v>42068262</v>
      </c>
      <c r="L30" s="20">
        <v>42068262</v>
      </c>
    </row>
    <row r="31" spans="1:12" ht="13.5" x14ac:dyDescent="0.25">
      <c r="A31" s="24" t="s">
        <v>47</v>
      </c>
      <c r="B31" s="18" t="s">
        <v>19</v>
      </c>
      <c r="C31" s="19">
        <v>913329905</v>
      </c>
      <c r="D31" s="19">
        <v>930820263</v>
      </c>
      <c r="E31" s="20">
        <v>993667667</v>
      </c>
      <c r="F31" s="21">
        <v>937683067</v>
      </c>
      <c r="G31" s="19">
        <v>937888262</v>
      </c>
      <c r="H31" s="20">
        <v>937888262</v>
      </c>
      <c r="I31" s="22">
        <v>1063441108</v>
      </c>
      <c r="J31" s="23">
        <v>1131279709</v>
      </c>
      <c r="K31" s="19">
        <v>1207075450</v>
      </c>
      <c r="L31" s="20">
        <v>1287949505</v>
      </c>
    </row>
    <row r="32" spans="1:12" ht="13.5" x14ac:dyDescent="0.25">
      <c r="A32" s="24" t="s">
        <v>48</v>
      </c>
      <c r="B32" s="18" t="s">
        <v>46</v>
      </c>
      <c r="C32" s="19">
        <v>8470258593</v>
      </c>
      <c r="D32" s="19">
        <v>9287491906</v>
      </c>
      <c r="E32" s="20">
        <v>8928627795</v>
      </c>
      <c r="F32" s="21">
        <v>2907314835</v>
      </c>
      <c r="G32" s="19">
        <v>2524836320</v>
      </c>
      <c r="H32" s="20">
        <v>2524836320</v>
      </c>
      <c r="I32" s="22">
        <v>14224183542</v>
      </c>
      <c r="J32" s="23">
        <v>9598274869</v>
      </c>
      <c r="K32" s="19">
        <v>10318145484</v>
      </c>
      <c r="L32" s="20">
        <v>11092006395</v>
      </c>
    </row>
    <row r="33" spans="1:12" ht="13.5" x14ac:dyDescent="0.25">
      <c r="A33" s="24" t="s">
        <v>49</v>
      </c>
      <c r="B33" s="18" t="s">
        <v>19</v>
      </c>
      <c r="C33" s="19">
        <v>3492318761</v>
      </c>
      <c r="D33" s="19">
        <v>3579390120</v>
      </c>
      <c r="E33" s="20">
        <v>3819498477</v>
      </c>
      <c r="F33" s="21">
        <v>571826417</v>
      </c>
      <c r="G33" s="19">
        <v>573087745</v>
      </c>
      <c r="H33" s="20">
        <v>573087745</v>
      </c>
      <c r="I33" s="22">
        <v>3835577106</v>
      </c>
      <c r="J33" s="23">
        <v>4340310008</v>
      </c>
      <c r="K33" s="19">
        <v>4626770469</v>
      </c>
      <c r="L33" s="20">
        <v>4932137320</v>
      </c>
    </row>
    <row r="34" spans="1:12" ht="13.5" x14ac:dyDescent="0.25">
      <c r="A34" s="29" t="s">
        <v>50</v>
      </c>
      <c r="B34" s="30" t="s">
        <v>19</v>
      </c>
      <c r="C34" s="31">
        <f>SUM(C29:C33)</f>
        <v>12933920444</v>
      </c>
      <c r="D34" s="31">
        <f t="shared" ref="D34:L34" si="3">SUM(D29:D33)</f>
        <v>13852902032</v>
      </c>
      <c r="E34" s="32">
        <f t="shared" si="3"/>
        <v>13794565357</v>
      </c>
      <c r="F34" s="33">
        <f t="shared" si="3"/>
        <v>4470293323</v>
      </c>
      <c r="G34" s="31">
        <f t="shared" si="3"/>
        <v>4089281331</v>
      </c>
      <c r="H34" s="32">
        <f t="shared" si="3"/>
        <v>4089281331</v>
      </c>
      <c r="I34" s="34">
        <f t="shared" si="3"/>
        <v>19175707475</v>
      </c>
      <c r="J34" s="35">
        <f t="shared" si="3"/>
        <v>15124312652</v>
      </c>
      <c r="K34" s="31">
        <f t="shared" si="3"/>
        <v>16194059665</v>
      </c>
      <c r="L34" s="32">
        <f t="shared" si="3"/>
        <v>17354161482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9016241036</v>
      </c>
      <c r="D37" s="19">
        <v>10470307763</v>
      </c>
      <c r="E37" s="20">
        <v>10201717786</v>
      </c>
      <c r="F37" s="21">
        <v>10898493848</v>
      </c>
      <c r="G37" s="19">
        <v>10898493848</v>
      </c>
      <c r="H37" s="20">
        <v>10898493848</v>
      </c>
      <c r="I37" s="22">
        <v>10222983940</v>
      </c>
      <c r="J37" s="23">
        <v>9328559441</v>
      </c>
      <c r="K37" s="19">
        <v>7708931783</v>
      </c>
      <c r="L37" s="20">
        <v>6855937725</v>
      </c>
    </row>
    <row r="38" spans="1:12" ht="13.5" x14ac:dyDescent="0.25">
      <c r="A38" s="24" t="s">
        <v>49</v>
      </c>
      <c r="B38" s="18" t="s">
        <v>19</v>
      </c>
      <c r="C38" s="19">
        <v>117503060</v>
      </c>
      <c r="D38" s="19">
        <v>115551608</v>
      </c>
      <c r="E38" s="20">
        <v>119513212</v>
      </c>
      <c r="F38" s="21">
        <v>115551608</v>
      </c>
      <c r="G38" s="19">
        <v>109414410</v>
      </c>
      <c r="H38" s="20">
        <v>109414410</v>
      </c>
      <c r="I38" s="22">
        <v>135114866</v>
      </c>
      <c r="J38" s="23">
        <v>102287783</v>
      </c>
      <c r="K38" s="19">
        <v>102287783</v>
      </c>
      <c r="L38" s="20">
        <v>102287783</v>
      </c>
    </row>
    <row r="39" spans="1:12" ht="13.5" x14ac:dyDescent="0.25">
      <c r="A39" s="29" t="s">
        <v>53</v>
      </c>
      <c r="B39" s="37" t="s">
        <v>19</v>
      </c>
      <c r="C39" s="31">
        <f>SUM(C37:C38)</f>
        <v>9133744096</v>
      </c>
      <c r="D39" s="38">
        <f t="shared" ref="D39:L39" si="4">SUM(D37:D38)</f>
        <v>10585859371</v>
      </c>
      <c r="E39" s="39">
        <f t="shared" si="4"/>
        <v>10321230998</v>
      </c>
      <c r="F39" s="40">
        <f t="shared" si="4"/>
        <v>11014045456</v>
      </c>
      <c r="G39" s="38">
        <f t="shared" si="4"/>
        <v>11007908258</v>
      </c>
      <c r="H39" s="39">
        <f t="shared" si="4"/>
        <v>11007908258</v>
      </c>
      <c r="I39" s="40">
        <f t="shared" si="4"/>
        <v>10358098806</v>
      </c>
      <c r="J39" s="42">
        <f t="shared" si="4"/>
        <v>9430847224</v>
      </c>
      <c r="K39" s="38">
        <f t="shared" si="4"/>
        <v>7811219566</v>
      </c>
      <c r="L39" s="39">
        <f t="shared" si="4"/>
        <v>6958225508</v>
      </c>
    </row>
    <row r="40" spans="1:12" ht="13.5" x14ac:dyDescent="0.25">
      <c r="A40" s="29" t="s">
        <v>54</v>
      </c>
      <c r="B40" s="30" t="s">
        <v>19</v>
      </c>
      <c r="C40" s="31">
        <f>+C34+C39</f>
        <v>22067664540</v>
      </c>
      <c r="D40" s="31">
        <f t="shared" ref="D40:L40" si="5">+D34+D39</f>
        <v>24438761403</v>
      </c>
      <c r="E40" s="32">
        <f t="shared" si="5"/>
        <v>24115796355</v>
      </c>
      <c r="F40" s="33">
        <f t="shared" si="5"/>
        <v>15484338779</v>
      </c>
      <c r="G40" s="31">
        <f t="shared" si="5"/>
        <v>15097189589</v>
      </c>
      <c r="H40" s="32">
        <f t="shared" si="5"/>
        <v>15097189589</v>
      </c>
      <c r="I40" s="34">
        <f t="shared" si="5"/>
        <v>29533806281</v>
      </c>
      <c r="J40" s="35">
        <f t="shared" si="5"/>
        <v>24555159876</v>
      </c>
      <c r="K40" s="31">
        <f t="shared" si="5"/>
        <v>24005279231</v>
      </c>
      <c r="L40" s="32">
        <f t="shared" si="5"/>
        <v>24312386990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49981383879</v>
      </c>
      <c r="D42" s="46">
        <f t="shared" ref="D42:L42" si="6">+D25-D40</f>
        <v>49257694664</v>
      </c>
      <c r="E42" s="47">
        <f t="shared" si="6"/>
        <v>50586508150</v>
      </c>
      <c r="F42" s="48">
        <f t="shared" si="6"/>
        <v>66104468114</v>
      </c>
      <c r="G42" s="46">
        <f t="shared" si="6"/>
        <v>65751216275</v>
      </c>
      <c r="H42" s="47">
        <f t="shared" si="6"/>
        <v>65751216275</v>
      </c>
      <c r="I42" s="49">
        <f t="shared" si="6"/>
        <v>51558933264</v>
      </c>
      <c r="J42" s="50">
        <f t="shared" si="6"/>
        <v>56308126840</v>
      </c>
      <c r="K42" s="46">
        <f t="shared" si="6"/>
        <v>59135882619</v>
      </c>
      <c r="L42" s="47">
        <f t="shared" si="6"/>
        <v>62025751186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49452437650</v>
      </c>
      <c r="D45" s="19">
        <v>47002619774</v>
      </c>
      <c r="E45" s="20">
        <v>50066979017</v>
      </c>
      <c r="F45" s="21">
        <v>65578981871</v>
      </c>
      <c r="G45" s="19">
        <v>65589112997</v>
      </c>
      <c r="H45" s="20">
        <v>65589112997</v>
      </c>
      <c r="I45" s="22">
        <v>51041159548</v>
      </c>
      <c r="J45" s="23">
        <v>55789910693</v>
      </c>
      <c r="K45" s="19">
        <v>58617666472</v>
      </c>
      <c r="L45" s="20">
        <v>61507535039</v>
      </c>
    </row>
    <row r="46" spans="1:12" ht="13.5" x14ac:dyDescent="0.25">
      <c r="A46" s="24" t="s">
        <v>59</v>
      </c>
      <c r="B46" s="18" t="s">
        <v>46</v>
      </c>
      <c r="C46" s="19">
        <v>528946249</v>
      </c>
      <c r="D46" s="19">
        <v>525486243</v>
      </c>
      <c r="E46" s="20">
        <v>519529094</v>
      </c>
      <c r="F46" s="21">
        <v>525486243</v>
      </c>
      <c r="G46" s="19">
        <v>525486243</v>
      </c>
      <c r="H46" s="20">
        <v>525486243</v>
      </c>
      <c r="I46" s="22">
        <v>517773634</v>
      </c>
      <c r="J46" s="23">
        <v>518216147</v>
      </c>
      <c r="K46" s="19">
        <v>518216147</v>
      </c>
      <c r="L46" s="20">
        <v>518216147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49981383899</v>
      </c>
      <c r="D48" s="53">
        <f t="shared" ref="D48:L48" si="7">SUM(D45:D47)</f>
        <v>47528106017</v>
      </c>
      <c r="E48" s="54">
        <f t="shared" si="7"/>
        <v>50586508111</v>
      </c>
      <c r="F48" s="55">
        <f t="shared" si="7"/>
        <v>66104468114</v>
      </c>
      <c r="G48" s="53">
        <f t="shared" si="7"/>
        <v>66114599240</v>
      </c>
      <c r="H48" s="54">
        <f t="shared" si="7"/>
        <v>66114599240</v>
      </c>
      <c r="I48" s="56">
        <f t="shared" si="7"/>
        <v>51558933182</v>
      </c>
      <c r="J48" s="57">
        <f t="shared" si="7"/>
        <v>56308126840</v>
      </c>
      <c r="K48" s="53">
        <f t="shared" si="7"/>
        <v>59135882619</v>
      </c>
      <c r="L48" s="54">
        <f t="shared" si="7"/>
        <v>62025751186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123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6210877552</v>
      </c>
      <c r="D6" s="19">
        <v>6528667953</v>
      </c>
      <c r="E6" s="20">
        <v>7215185321</v>
      </c>
      <c r="F6" s="21">
        <v>2673158702</v>
      </c>
      <c r="G6" s="19">
        <v>4190418737</v>
      </c>
      <c r="H6" s="20">
        <v>4190418737</v>
      </c>
      <c r="I6" s="22">
        <v>-2641666563</v>
      </c>
      <c r="J6" s="23">
        <v>3693549907</v>
      </c>
      <c r="K6" s="19">
        <v>3871958915</v>
      </c>
      <c r="L6" s="20">
        <v>5054465601</v>
      </c>
    </row>
    <row r="7" spans="1:12" ht="13.5" x14ac:dyDescent="0.25">
      <c r="A7" s="24" t="s">
        <v>22</v>
      </c>
      <c r="B7" s="18" t="s">
        <v>9</v>
      </c>
      <c r="C7" s="19">
        <v>9747366</v>
      </c>
      <c r="D7" s="19">
        <v>12808592</v>
      </c>
      <c r="E7" s="20">
        <v>1375050</v>
      </c>
      <c r="F7" s="21">
        <v>2028306000</v>
      </c>
      <c r="G7" s="19">
        <v>3173393000</v>
      </c>
      <c r="H7" s="20">
        <v>3173393000</v>
      </c>
      <c r="I7" s="22">
        <v>21157229</v>
      </c>
      <c r="J7" s="23">
        <v>3173393000</v>
      </c>
      <c r="K7" s="19">
        <v>3173393000</v>
      </c>
      <c r="L7" s="20">
        <v>3173393000</v>
      </c>
    </row>
    <row r="8" spans="1:12" ht="13.5" x14ac:dyDescent="0.25">
      <c r="A8" s="24" t="s">
        <v>23</v>
      </c>
      <c r="B8" s="18" t="s">
        <v>9</v>
      </c>
      <c r="C8" s="19">
        <v>13442802540</v>
      </c>
      <c r="D8" s="19">
        <v>15627620925</v>
      </c>
      <c r="E8" s="20">
        <v>19729828665</v>
      </c>
      <c r="F8" s="21">
        <v>8250857544</v>
      </c>
      <c r="G8" s="19">
        <v>8212539846</v>
      </c>
      <c r="H8" s="20">
        <v>8212539846</v>
      </c>
      <c r="I8" s="22">
        <v>3065787270</v>
      </c>
      <c r="J8" s="23">
        <v>8881840690</v>
      </c>
      <c r="K8" s="19">
        <v>9613582911</v>
      </c>
      <c r="L8" s="20">
        <v>10326771144</v>
      </c>
    </row>
    <row r="9" spans="1:12" ht="13.5" x14ac:dyDescent="0.25">
      <c r="A9" s="24" t="s">
        <v>24</v>
      </c>
      <c r="B9" s="18" t="s">
        <v>19</v>
      </c>
      <c r="C9" s="19">
        <v>21876023931</v>
      </c>
      <c r="D9" s="19">
        <v>20253033321</v>
      </c>
      <c r="E9" s="20">
        <v>176289904</v>
      </c>
      <c r="F9" s="21">
        <v>4414989000</v>
      </c>
      <c r="G9" s="19">
        <v>4104555000</v>
      </c>
      <c r="H9" s="20">
        <v>4104555000</v>
      </c>
      <c r="I9" s="22">
        <v>5517251479</v>
      </c>
      <c r="J9" s="23">
        <v>3294555000</v>
      </c>
      <c r="K9" s="19">
        <v>1836555000</v>
      </c>
      <c r="L9" s="20">
        <v>3276555000</v>
      </c>
    </row>
    <row r="10" spans="1:12" ht="13.5" x14ac:dyDescent="0.25">
      <c r="A10" s="24" t="s">
        <v>25</v>
      </c>
      <c r="B10" s="18" t="s">
        <v>19</v>
      </c>
      <c r="C10" s="19">
        <v>970262397</v>
      </c>
      <c r="D10" s="19">
        <v>1381413916</v>
      </c>
      <c r="E10" s="20">
        <v>994434840</v>
      </c>
      <c r="F10" s="25">
        <v>0</v>
      </c>
      <c r="G10" s="26">
        <v>0</v>
      </c>
      <c r="H10" s="27">
        <v>0</v>
      </c>
      <c r="I10" s="22">
        <v>196258410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230195998</v>
      </c>
      <c r="D11" s="19">
        <v>348898836</v>
      </c>
      <c r="E11" s="20">
        <v>365624389</v>
      </c>
      <c r="F11" s="21">
        <v>367948837</v>
      </c>
      <c r="G11" s="19">
        <v>334291450</v>
      </c>
      <c r="H11" s="20">
        <v>334291450</v>
      </c>
      <c r="I11" s="22">
        <v>201282528</v>
      </c>
      <c r="J11" s="23">
        <v>342648736</v>
      </c>
      <c r="K11" s="19">
        <v>351214954</v>
      </c>
      <c r="L11" s="20">
        <v>359995328</v>
      </c>
    </row>
    <row r="12" spans="1:12" ht="13.5" x14ac:dyDescent="0.25">
      <c r="A12" s="29" t="s">
        <v>28</v>
      </c>
      <c r="B12" s="30" t="s">
        <v>19</v>
      </c>
      <c r="C12" s="31">
        <f>SUM(C6:C11)</f>
        <v>42739909784</v>
      </c>
      <c r="D12" s="31">
        <f t="shared" ref="D12:L12" si="0">SUM(D6:D11)</f>
        <v>44152443543</v>
      </c>
      <c r="E12" s="32">
        <f t="shared" si="0"/>
        <v>28482738169</v>
      </c>
      <c r="F12" s="33">
        <f t="shared" si="0"/>
        <v>17735260083</v>
      </c>
      <c r="G12" s="31">
        <f t="shared" si="0"/>
        <v>20015198033</v>
      </c>
      <c r="H12" s="32">
        <f t="shared" si="0"/>
        <v>20015198033</v>
      </c>
      <c r="I12" s="34">
        <f t="shared" si="0"/>
        <v>6360070353</v>
      </c>
      <c r="J12" s="35">
        <f t="shared" si="0"/>
        <v>19385987333</v>
      </c>
      <c r="K12" s="31">
        <f t="shared" si="0"/>
        <v>18846704780</v>
      </c>
      <c r="L12" s="32">
        <f t="shared" si="0"/>
        <v>22191180073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4040513350</v>
      </c>
      <c r="D15" s="19">
        <v>2107029919</v>
      </c>
      <c r="E15" s="20">
        <v>2624763827</v>
      </c>
      <c r="F15" s="21">
        <v>83899000</v>
      </c>
      <c r="G15" s="19">
        <v>112281000</v>
      </c>
      <c r="H15" s="20">
        <v>112281000</v>
      </c>
      <c r="I15" s="22">
        <v>1564984398</v>
      </c>
      <c r="J15" s="23">
        <v>112281000</v>
      </c>
      <c r="K15" s="19">
        <v>112281000</v>
      </c>
      <c r="L15" s="20">
        <v>112281000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1108368187</v>
      </c>
      <c r="G16" s="26">
        <v>1085676480</v>
      </c>
      <c r="H16" s="27">
        <v>1085676480</v>
      </c>
      <c r="I16" s="22">
        <v>0</v>
      </c>
      <c r="J16" s="28">
        <v>97269001</v>
      </c>
      <c r="K16" s="26">
        <v>768865036</v>
      </c>
      <c r="L16" s="27">
        <v>44114814</v>
      </c>
    </row>
    <row r="17" spans="1:12" ht="13.5" x14ac:dyDescent="0.25">
      <c r="A17" s="24" t="s">
        <v>33</v>
      </c>
      <c r="B17" s="18" t="s">
        <v>19</v>
      </c>
      <c r="C17" s="19">
        <v>-33196432</v>
      </c>
      <c r="D17" s="19">
        <v>187100338</v>
      </c>
      <c r="E17" s="20">
        <v>98401911</v>
      </c>
      <c r="F17" s="21">
        <v>1655335988</v>
      </c>
      <c r="G17" s="19">
        <v>749661110</v>
      </c>
      <c r="H17" s="20">
        <v>749661110</v>
      </c>
      <c r="I17" s="22">
        <v>-1722716</v>
      </c>
      <c r="J17" s="23">
        <v>946279556</v>
      </c>
      <c r="K17" s="19">
        <v>1027424422</v>
      </c>
      <c r="L17" s="20">
        <v>1120813967</v>
      </c>
    </row>
    <row r="18" spans="1:12" ht="13.5" x14ac:dyDescent="0.25">
      <c r="A18" s="24" t="s">
        <v>34</v>
      </c>
      <c r="B18" s="18" t="s">
        <v>19</v>
      </c>
      <c r="C18" s="19">
        <v>16240071</v>
      </c>
      <c r="D18" s="19">
        <v>0</v>
      </c>
      <c r="E18" s="20">
        <v>-1</v>
      </c>
      <c r="F18" s="21">
        <v>25027000</v>
      </c>
      <c r="G18" s="19">
        <v>23313000</v>
      </c>
      <c r="H18" s="20">
        <v>23313000</v>
      </c>
      <c r="I18" s="22">
        <v>-1</v>
      </c>
      <c r="J18" s="23">
        <v>23313000</v>
      </c>
      <c r="K18" s="19">
        <v>23313000</v>
      </c>
      <c r="L18" s="20">
        <v>23313000</v>
      </c>
    </row>
    <row r="19" spans="1:12" ht="13.5" x14ac:dyDescent="0.25">
      <c r="A19" s="24" t="s">
        <v>35</v>
      </c>
      <c r="B19" s="18" t="s">
        <v>36</v>
      </c>
      <c r="C19" s="19">
        <v>81345843814</v>
      </c>
      <c r="D19" s="19">
        <v>80892854723</v>
      </c>
      <c r="E19" s="20">
        <v>82530624607</v>
      </c>
      <c r="F19" s="21">
        <v>80309660648</v>
      </c>
      <c r="G19" s="19">
        <v>81234375691</v>
      </c>
      <c r="H19" s="20">
        <v>81234375691</v>
      </c>
      <c r="I19" s="22">
        <v>2006606039</v>
      </c>
      <c r="J19" s="23">
        <v>84310139487</v>
      </c>
      <c r="K19" s="19">
        <v>87380207041</v>
      </c>
      <c r="L19" s="20">
        <v>90627369204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-782212</v>
      </c>
      <c r="D21" s="19">
        <v>-799391</v>
      </c>
      <c r="E21" s="20">
        <v>-604754</v>
      </c>
      <c r="F21" s="21">
        <v>640630647</v>
      </c>
      <c r="G21" s="19">
        <v>29552865</v>
      </c>
      <c r="H21" s="20">
        <v>29552865</v>
      </c>
      <c r="I21" s="22">
        <v>0</v>
      </c>
      <c r="J21" s="23">
        <v>36636981</v>
      </c>
      <c r="K21" s="19">
        <v>72700531</v>
      </c>
      <c r="L21" s="20">
        <v>75394307</v>
      </c>
    </row>
    <row r="22" spans="1:12" ht="13.5" x14ac:dyDescent="0.25">
      <c r="A22" s="24" t="s">
        <v>38</v>
      </c>
      <c r="B22" s="18" t="s">
        <v>19</v>
      </c>
      <c r="C22" s="19">
        <v>-4883140567</v>
      </c>
      <c r="D22" s="19">
        <v>-3501476151</v>
      </c>
      <c r="E22" s="20">
        <v>-1417794737</v>
      </c>
      <c r="F22" s="21">
        <v>3076819685</v>
      </c>
      <c r="G22" s="19">
        <v>1942505007</v>
      </c>
      <c r="H22" s="20">
        <v>1942505007</v>
      </c>
      <c r="I22" s="22">
        <v>-384066794</v>
      </c>
      <c r="J22" s="23">
        <v>1921015444</v>
      </c>
      <c r="K22" s="19">
        <v>1945183293</v>
      </c>
      <c r="L22" s="20">
        <v>1959909273</v>
      </c>
    </row>
    <row r="23" spans="1:12" ht="13.5" x14ac:dyDescent="0.25">
      <c r="A23" s="24" t="s">
        <v>39</v>
      </c>
      <c r="B23" s="18" t="s">
        <v>19</v>
      </c>
      <c r="C23" s="19">
        <v>12263432953</v>
      </c>
      <c r="D23" s="19">
        <v>12609082323</v>
      </c>
      <c r="E23" s="20">
        <v>12245420775</v>
      </c>
      <c r="F23" s="25">
        <v>2378072000</v>
      </c>
      <c r="G23" s="26">
        <v>2773624000</v>
      </c>
      <c r="H23" s="27">
        <v>2773624000</v>
      </c>
      <c r="I23" s="21">
        <v>-164382021</v>
      </c>
      <c r="J23" s="28">
        <v>2773624000</v>
      </c>
      <c r="K23" s="26">
        <v>2773624000</v>
      </c>
      <c r="L23" s="27">
        <v>2773624000</v>
      </c>
    </row>
    <row r="24" spans="1:12" ht="13.5" x14ac:dyDescent="0.25">
      <c r="A24" s="29" t="s">
        <v>40</v>
      </c>
      <c r="B24" s="37" t="s">
        <v>19</v>
      </c>
      <c r="C24" s="31">
        <f>SUM(C15:C23)</f>
        <v>92748910977</v>
      </c>
      <c r="D24" s="38">
        <f t="shared" ref="D24:L24" si="1">SUM(D15:D23)</f>
        <v>92293791761</v>
      </c>
      <c r="E24" s="39">
        <f t="shared" si="1"/>
        <v>96080811628</v>
      </c>
      <c r="F24" s="40">
        <f t="shared" si="1"/>
        <v>89277813155</v>
      </c>
      <c r="G24" s="38">
        <f t="shared" si="1"/>
        <v>87950989153</v>
      </c>
      <c r="H24" s="39">
        <f t="shared" si="1"/>
        <v>87950989153</v>
      </c>
      <c r="I24" s="41">
        <f t="shared" si="1"/>
        <v>3021418905</v>
      </c>
      <c r="J24" s="42">
        <f t="shared" si="1"/>
        <v>90220558469</v>
      </c>
      <c r="K24" s="38">
        <f t="shared" si="1"/>
        <v>94103598323</v>
      </c>
      <c r="L24" s="39">
        <f t="shared" si="1"/>
        <v>96736819565</v>
      </c>
    </row>
    <row r="25" spans="1:12" ht="13.5" x14ac:dyDescent="0.25">
      <c r="A25" s="29" t="s">
        <v>41</v>
      </c>
      <c r="B25" s="30" t="s">
        <v>19</v>
      </c>
      <c r="C25" s="31">
        <f>+C12+C24</f>
        <v>135488820761</v>
      </c>
      <c r="D25" s="31">
        <f t="shared" ref="D25:L25" si="2">+D12+D24</f>
        <v>136446235304</v>
      </c>
      <c r="E25" s="32">
        <f t="shared" si="2"/>
        <v>124563549797</v>
      </c>
      <c r="F25" s="33">
        <f t="shared" si="2"/>
        <v>107013073238</v>
      </c>
      <c r="G25" s="31">
        <f t="shared" si="2"/>
        <v>107966187186</v>
      </c>
      <c r="H25" s="32">
        <f t="shared" si="2"/>
        <v>107966187186</v>
      </c>
      <c r="I25" s="34">
        <f t="shared" si="2"/>
        <v>9381489258</v>
      </c>
      <c r="J25" s="35">
        <f t="shared" si="2"/>
        <v>109606545802</v>
      </c>
      <c r="K25" s="31">
        <f t="shared" si="2"/>
        <v>112950303103</v>
      </c>
      <c r="L25" s="32">
        <f t="shared" si="2"/>
        <v>118927999638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1213695781</v>
      </c>
      <c r="D30" s="19">
        <v>1193116853</v>
      </c>
      <c r="E30" s="20">
        <v>1203059738</v>
      </c>
      <c r="F30" s="21">
        <v>3681062228</v>
      </c>
      <c r="G30" s="19">
        <v>3679168824</v>
      </c>
      <c r="H30" s="20">
        <v>3679168824</v>
      </c>
      <c r="I30" s="22">
        <v>-510097856</v>
      </c>
      <c r="J30" s="23">
        <v>2819663024</v>
      </c>
      <c r="K30" s="19">
        <v>1515867290</v>
      </c>
      <c r="L30" s="20">
        <v>3421018494</v>
      </c>
    </row>
    <row r="31" spans="1:12" ht="13.5" x14ac:dyDescent="0.25">
      <c r="A31" s="24" t="s">
        <v>47</v>
      </c>
      <c r="B31" s="18" t="s">
        <v>19</v>
      </c>
      <c r="C31" s="19">
        <v>1045015521</v>
      </c>
      <c r="D31" s="19">
        <v>1128572183</v>
      </c>
      <c r="E31" s="20">
        <v>1205807052</v>
      </c>
      <c r="F31" s="21">
        <v>20299990</v>
      </c>
      <c r="G31" s="19">
        <v>15248980</v>
      </c>
      <c r="H31" s="20">
        <v>15248980</v>
      </c>
      <c r="I31" s="22">
        <v>148219582</v>
      </c>
      <c r="J31" s="23">
        <v>15401470</v>
      </c>
      <c r="K31" s="19">
        <v>15555485</v>
      </c>
      <c r="L31" s="20">
        <v>15711040</v>
      </c>
    </row>
    <row r="32" spans="1:12" ht="13.5" x14ac:dyDescent="0.25">
      <c r="A32" s="24" t="s">
        <v>48</v>
      </c>
      <c r="B32" s="18" t="s">
        <v>46</v>
      </c>
      <c r="C32" s="19">
        <v>40237073585</v>
      </c>
      <c r="D32" s="19">
        <v>39430193175</v>
      </c>
      <c r="E32" s="20">
        <v>22272942993</v>
      </c>
      <c r="F32" s="21">
        <v>13096159234</v>
      </c>
      <c r="G32" s="19">
        <v>13818372847</v>
      </c>
      <c r="H32" s="20">
        <v>13818372847</v>
      </c>
      <c r="I32" s="22">
        <v>4381411993</v>
      </c>
      <c r="J32" s="23">
        <v>13915085616</v>
      </c>
      <c r="K32" s="19">
        <v>14103997231</v>
      </c>
      <c r="L32" s="20">
        <v>14345096787</v>
      </c>
    </row>
    <row r="33" spans="1:12" ht="13.5" x14ac:dyDescent="0.25">
      <c r="A33" s="24" t="s">
        <v>49</v>
      </c>
      <c r="B33" s="18" t="s">
        <v>19</v>
      </c>
      <c r="C33" s="19">
        <v>973289501</v>
      </c>
      <c r="D33" s="19">
        <v>857384994</v>
      </c>
      <c r="E33" s="20">
        <v>896436579</v>
      </c>
      <c r="F33" s="21">
        <v>410750496</v>
      </c>
      <c r="G33" s="19">
        <v>578791464</v>
      </c>
      <c r="H33" s="20">
        <v>578791464</v>
      </c>
      <c r="I33" s="22">
        <v>145364478</v>
      </c>
      <c r="J33" s="23">
        <v>604837080</v>
      </c>
      <c r="K33" s="19">
        <v>632054749</v>
      </c>
      <c r="L33" s="20">
        <v>660497213</v>
      </c>
    </row>
    <row r="34" spans="1:12" ht="13.5" x14ac:dyDescent="0.25">
      <c r="A34" s="29" t="s">
        <v>50</v>
      </c>
      <c r="B34" s="30" t="s">
        <v>19</v>
      </c>
      <c r="C34" s="31">
        <f>SUM(C29:C33)</f>
        <v>43469074388</v>
      </c>
      <c r="D34" s="31">
        <f t="shared" ref="D34:L34" si="3">SUM(D29:D33)</f>
        <v>42609267205</v>
      </c>
      <c r="E34" s="32">
        <f t="shared" si="3"/>
        <v>25578246362</v>
      </c>
      <c r="F34" s="33">
        <f t="shared" si="3"/>
        <v>17208271948</v>
      </c>
      <c r="G34" s="31">
        <f t="shared" si="3"/>
        <v>18091582115</v>
      </c>
      <c r="H34" s="32">
        <f t="shared" si="3"/>
        <v>18091582115</v>
      </c>
      <c r="I34" s="34">
        <f t="shared" si="3"/>
        <v>4164898197</v>
      </c>
      <c r="J34" s="35">
        <f t="shared" si="3"/>
        <v>17354987190</v>
      </c>
      <c r="K34" s="31">
        <f t="shared" si="3"/>
        <v>16267474755</v>
      </c>
      <c r="L34" s="32">
        <f t="shared" si="3"/>
        <v>18442323534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32917651494</v>
      </c>
      <c r="D37" s="19">
        <v>32967912074</v>
      </c>
      <c r="E37" s="20">
        <v>35565310053</v>
      </c>
      <c r="F37" s="21">
        <v>21105197326</v>
      </c>
      <c r="G37" s="19">
        <v>20628526834</v>
      </c>
      <c r="H37" s="20">
        <v>20628526834</v>
      </c>
      <c r="I37" s="22">
        <v>2361015997</v>
      </c>
      <c r="J37" s="23">
        <v>19644548939</v>
      </c>
      <c r="K37" s="19">
        <v>19878681649</v>
      </c>
      <c r="L37" s="20">
        <v>18457663156</v>
      </c>
    </row>
    <row r="38" spans="1:12" ht="13.5" x14ac:dyDescent="0.25">
      <c r="A38" s="24" t="s">
        <v>49</v>
      </c>
      <c r="B38" s="18" t="s">
        <v>19</v>
      </c>
      <c r="C38" s="19">
        <v>6269672167</v>
      </c>
      <c r="D38" s="19">
        <v>5318594242</v>
      </c>
      <c r="E38" s="20">
        <v>4874321064</v>
      </c>
      <c r="F38" s="21">
        <v>6860870549</v>
      </c>
      <c r="G38" s="19">
        <v>6875149725</v>
      </c>
      <c r="H38" s="20">
        <v>6875149725</v>
      </c>
      <c r="I38" s="22">
        <v>716794667</v>
      </c>
      <c r="J38" s="23">
        <v>6909525474</v>
      </c>
      <c r="K38" s="19">
        <v>6944073101</v>
      </c>
      <c r="L38" s="20">
        <v>6978793467</v>
      </c>
    </row>
    <row r="39" spans="1:12" ht="13.5" x14ac:dyDescent="0.25">
      <c r="A39" s="29" t="s">
        <v>53</v>
      </c>
      <c r="B39" s="37" t="s">
        <v>19</v>
      </c>
      <c r="C39" s="31">
        <f>SUM(C37:C38)</f>
        <v>39187323661</v>
      </c>
      <c r="D39" s="38">
        <f t="shared" ref="D39:L39" si="4">SUM(D37:D38)</f>
        <v>38286506316</v>
      </c>
      <c r="E39" s="39">
        <f t="shared" si="4"/>
        <v>40439631117</v>
      </c>
      <c r="F39" s="40">
        <f t="shared" si="4"/>
        <v>27966067875</v>
      </c>
      <c r="G39" s="38">
        <f t="shared" si="4"/>
        <v>27503676559</v>
      </c>
      <c r="H39" s="39">
        <f t="shared" si="4"/>
        <v>27503676559</v>
      </c>
      <c r="I39" s="40">
        <f t="shared" si="4"/>
        <v>3077810664</v>
      </c>
      <c r="J39" s="42">
        <f t="shared" si="4"/>
        <v>26554074413</v>
      </c>
      <c r="K39" s="38">
        <f t="shared" si="4"/>
        <v>26822754750</v>
      </c>
      <c r="L39" s="39">
        <f t="shared" si="4"/>
        <v>25436456623</v>
      </c>
    </row>
    <row r="40" spans="1:12" ht="13.5" x14ac:dyDescent="0.25">
      <c r="A40" s="29" t="s">
        <v>54</v>
      </c>
      <c r="B40" s="30" t="s">
        <v>19</v>
      </c>
      <c r="C40" s="31">
        <f>+C34+C39</f>
        <v>82656398049</v>
      </c>
      <c r="D40" s="31">
        <f t="shared" ref="D40:L40" si="5">+D34+D39</f>
        <v>80895773521</v>
      </c>
      <c r="E40" s="32">
        <f t="shared" si="5"/>
        <v>66017877479</v>
      </c>
      <c r="F40" s="33">
        <f t="shared" si="5"/>
        <v>45174339823</v>
      </c>
      <c r="G40" s="31">
        <f t="shared" si="5"/>
        <v>45595258674</v>
      </c>
      <c r="H40" s="32">
        <f t="shared" si="5"/>
        <v>45595258674</v>
      </c>
      <c r="I40" s="34">
        <f t="shared" si="5"/>
        <v>7242708861</v>
      </c>
      <c r="J40" s="35">
        <f t="shared" si="5"/>
        <v>43909061603</v>
      </c>
      <c r="K40" s="31">
        <f t="shared" si="5"/>
        <v>43090229505</v>
      </c>
      <c r="L40" s="32">
        <f t="shared" si="5"/>
        <v>43878780157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52832422712</v>
      </c>
      <c r="D42" s="46">
        <f t="shared" ref="D42:L42" si="6">+D25-D40</f>
        <v>55550461783</v>
      </c>
      <c r="E42" s="47">
        <f t="shared" si="6"/>
        <v>58545672318</v>
      </c>
      <c r="F42" s="48">
        <f t="shared" si="6"/>
        <v>61838733415</v>
      </c>
      <c r="G42" s="46">
        <f t="shared" si="6"/>
        <v>62370928512</v>
      </c>
      <c r="H42" s="47">
        <f t="shared" si="6"/>
        <v>62370928512</v>
      </c>
      <c r="I42" s="49">
        <f t="shared" si="6"/>
        <v>2138780397</v>
      </c>
      <c r="J42" s="50">
        <f t="shared" si="6"/>
        <v>65697484199</v>
      </c>
      <c r="K42" s="46">
        <f t="shared" si="6"/>
        <v>69860073598</v>
      </c>
      <c r="L42" s="47">
        <f t="shared" si="6"/>
        <v>75049219481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45719555549</v>
      </c>
      <c r="D45" s="19">
        <v>51513069637</v>
      </c>
      <c r="E45" s="20">
        <v>55124740805</v>
      </c>
      <c r="F45" s="21">
        <v>61838733416</v>
      </c>
      <c r="G45" s="19">
        <v>62370928512</v>
      </c>
      <c r="H45" s="20">
        <v>62370928512</v>
      </c>
      <c r="I45" s="22">
        <v>2354020566</v>
      </c>
      <c r="J45" s="23">
        <v>65697484199</v>
      </c>
      <c r="K45" s="19">
        <v>69860073600</v>
      </c>
      <c r="L45" s="20">
        <v>75049219481</v>
      </c>
    </row>
    <row r="46" spans="1:12" ht="13.5" x14ac:dyDescent="0.25">
      <c r="A46" s="24" t="s">
        <v>59</v>
      </c>
      <c r="B46" s="18" t="s">
        <v>46</v>
      </c>
      <c r="C46" s="19">
        <v>947300784</v>
      </c>
      <c r="D46" s="19">
        <v>896078453</v>
      </c>
      <c r="E46" s="20">
        <v>929704429</v>
      </c>
      <c r="F46" s="21">
        <v>0</v>
      </c>
      <c r="G46" s="19">
        <v>0</v>
      </c>
      <c r="H46" s="20">
        <v>0</v>
      </c>
      <c r="I46" s="22">
        <v>214380531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46666856333</v>
      </c>
      <c r="D48" s="53">
        <f t="shared" ref="D48:L48" si="7">SUM(D45:D47)</f>
        <v>52409148090</v>
      </c>
      <c r="E48" s="54">
        <f t="shared" si="7"/>
        <v>56054445234</v>
      </c>
      <c r="F48" s="55">
        <f t="shared" si="7"/>
        <v>61838733416</v>
      </c>
      <c r="G48" s="53">
        <f t="shared" si="7"/>
        <v>62370928512</v>
      </c>
      <c r="H48" s="54">
        <f t="shared" si="7"/>
        <v>62370928512</v>
      </c>
      <c r="I48" s="56">
        <f t="shared" si="7"/>
        <v>2568401097</v>
      </c>
      <c r="J48" s="57">
        <f t="shared" si="7"/>
        <v>65697484199</v>
      </c>
      <c r="K48" s="53">
        <f t="shared" si="7"/>
        <v>69860073600</v>
      </c>
      <c r="L48" s="54">
        <f t="shared" si="7"/>
        <v>75049219481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124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110340114</v>
      </c>
      <c r="E6" s="20">
        <v>-11739977</v>
      </c>
      <c r="F6" s="21">
        <v>336217438</v>
      </c>
      <c r="G6" s="19">
        <v>23553390713</v>
      </c>
      <c r="H6" s="20">
        <v>23553390713</v>
      </c>
      <c r="I6" s="22">
        <v>-4184667764</v>
      </c>
      <c r="J6" s="23">
        <v>752585323</v>
      </c>
      <c r="K6" s="19">
        <v>43995629374</v>
      </c>
      <c r="L6" s="20">
        <v>47250292170</v>
      </c>
    </row>
    <row r="7" spans="1:12" ht="13.5" x14ac:dyDescent="0.25">
      <c r="A7" s="24" t="s">
        <v>22</v>
      </c>
      <c r="B7" s="18" t="s">
        <v>9</v>
      </c>
      <c r="C7" s="19">
        <v>3273928284</v>
      </c>
      <c r="D7" s="19">
        <v>-3011321315</v>
      </c>
      <c r="E7" s="20">
        <v>-260716039</v>
      </c>
      <c r="F7" s="21">
        <v>1032305661</v>
      </c>
      <c r="G7" s="19">
        <v>930295257</v>
      </c>
      <c r="H7" s="20">
        <v>930295257</v>
      </c>
      <c r="I7" s="22">
        <v>259355161</v>
      </c>
      <c r="J7" s="23">
        <v>1002662993</v>
      </c>
      <c r="K7" s="19">
        <v>3003441136</v>
      </c>
      <c r="L7" s="20">
        <v>5539556252</v>
      </c>
    </row>
    <row r="8" spans="1:12" ht="13.5" x14ac:dyDescent="0.25">
      <c r="A8" s="24" t="s">
        <v>23</v>
      </c>
      <c r="B8" s="18" t="s">
        <v>9</v>
      </c>
      <c r="C8" s="19">
        <v>-3848914500</v>
      </c>
      <c r="D8" s="19">
        <v>1931358970</v>
      </c>
      <c r="E8" s="20">
        <v>419789666</v>
      </c>
      <c r="F8" s="21">
        <v>9793405776</v>
      </c>
      <c r="G8" s="19">
        <v>-6288841490</v>
      </c>
      <c r="H8" s="20">
        <v>-6288841490</v>
      </c>
      <c r="I8" s="22">
        <v>275549730</v>
      </c>
      <c r="J8" s="23">
        <v>7303693875</v>
      </c>
      <c r="K8" s="19">
        <v>7771577211</v>
      </c>
      <c r="L8" s="20">
        <v>8258055989</v>
      </c>
    </row>
    <row r="9" spans="1:12" ht="13.5" x14ac:dyDescent="0.25">
      <c r="A9" s="24" t="s">
        <v>24</v>
      </c>
      <c r="B9" s="18" t="s">
        <v>19</v>
      </c>
      <c r="C9" s="19">
        <v>-698814407</v>
      </c>
      <c r="D9" s="19">
        <v>-4021712</v>
      </c>
      <c r="E9" s="20">
        <v>294598077</v>
      </c>
      <c r="F9" s="21">
        <v>1380935802</v>
      </c>
      <c r="G9" s="19">
        <v>1380935801</v>
      </c>
      <c r="H9" s="20">
        <v>1380935801</v>
      </c>
      <c r="I9" s="22">
        <v>4410278979</v>
      </c>
      <c r="J9" s="23">
        <v>1694535025</v>
      </c>
      <c r="K9" s="19">
        <v>1766825643</v>
      </c>
      <c r="L9" s="20">
        <v>1843405515</v>
      </c>
    </row>
    <row r="10" spans="1:12" ht="13.5" x14ac:dyDescent="0.25">
      <c r="A10" s="24" t="s">
        <v>25</v>
      </c>
      <c r="B10" s="18" t="s">
        <v>19</v>
      </c>
      <c r="C10" s="19">
        <v>9874672</v>
      </c>
      <c r="D10" s="19">
        <v>0</v>
      </c>
      <c r="E10" s="20">
        <v>0</v>
      </c>
      <c r="F10" s="25">
        <v>129535979</v>
      </c>
      <c r="G10" s="26">
        <v>129535979</v>
      </c>
      <c r="H10" s="27">
        <v>129535979</v>
      </c>
      <c r="I10" s="22">
        <v>0</v>
      </c>
      <c r="J10" s="28">
        <v>114754579</v>
      </c>
      <c r="K10" s="26">
        <v>123378952</v>
      </c>
      <c r="L10" s="27">
        <v>132486771</v>
      </c>
    </row>
    <row r="11" spans="1:12" ht="13.5" x14ac:dyDescent="0.25">
      <c r="A11" s="24" t="s">
        <v>26</v>
      </c>
      <c r="B11" s="18" t="s">
        <v>27</v>
      </c>
      <c r="C11" s="19">
        <v>1460125943</v>
      </c>
      <c r="D11" s="19">
        <v>-20472605</v>
      </c>
      <c r="E11" s="20">
        <v>-44661322</v>
      </c>
      <c r="F11" s="21">
        <v>851470408</v>
      </c>
      <c r="G11" s="19">
        <v>851470408</v>
      </c>
      <c r="H11" s="20">
        <v>851470408</v>
      </c>
      <c r="I11" s="22">
        <v>77826287</v>
      </c>
      <c r="J11" s="23">
        <v>-3429637534</v>
      </c>
      <c r="K11" s="19">
        <v>-3648869575</v>
      </c>
      <c r="L11" s="20">
        <v>-3879142112</v>
      </c>
    </row>
    <row r="12" spans="1:12" ht="13.5" x14ac:dyDescent="0.25">
      <c r="A12" s="29" t="s">
        <v>28</v>
      </c>
      <c r="B12" s="30" t="s">
        <v>19</v>
      </c>
      <c r="C12" s="31">
        <f>SUM(C6:C11)</f>
        <v>196199992</v>
      </c>
      <c r="D12" s="31">
        <f t="shared" ref="D12:L12" si="0">SUM(D6:D11)</f>
        <v>-994116548</v>
      </c>
      <c r="E12" s="32">
        <f t="shared" si="0"/>
        <v>397270405</v>
      </c>
      <c r="F12" s="33">
        <f t="shared" si="0"/>
        <v>13523871064</v>
      </c>
      <c r="G12" s="31">
        <f t="shared" si="0"/>
        <v>20556786668</v>
      </c>
      <c r="H12" s="32">
        <f t="shared" si="0"/>
        <v>20556786668</v>
      </c>
      <c r="I12" s="34">
        <f t="shared" si="0"/>
        <v>838342393</v>
      </c>
      <c r="J12" s="35">
        <f t="shared" si="0"/>
        <v>7438594261</v>
      </c>
      <c r="K12" s="31">
        <f t="shared" si="0"/>
        <v>53011982741</v>
      </c>
      <c r="L12" s="32">
        <f t="shared" si="0"/>
        <v>59144654585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147108927</v>
      </c>
      <c r="D15" s="19">
        <v>35847879</v>
      </c>
      <c r="E15" s="20">
        <v>-39211229</v>
      </c>
      <c r="F15" s="21">
        <v>13277210</v>
      </c>
      <c r="G15" s="19">
        <v>13277210</v>
      </c>
      <c r="H15" s="20">
        <v>13277210</v>
      </c>
      <c r="I15" s="22">
        <v>-1288343</v>
      </c>
      <c r="J15" s="23">
        <v>35461913</v>
      </c>
      <c r="K15" s="19">
        <v>37527404</v>
      </c>
      <c r="L15" s="20">
        <v>39698929</v>
      </c>
    </row>
    <row r="16" spans="1:12" ht="13.5" x14ac:dyDescent="0.25">
      <c r="A16" s="24" t="s">
        <v>32</v>
      </c>
      <c r="B16" s="18" t="s">
        <v>19</v>
      </c>
      <c r="C16" s="19">
        <v>-3273928284</v>
      </c>
      <c r="D16" s="19">
        <v>54492642</v>
      </c>
      <c r="E16" s="20">
        <v>-2422273</v>
      </c>
      <c r="F16" s="25">
        <v>766851283</v>
      </c>
      <c r="G16" s="26">
        <v>751851283</v>
      </c>
      <c r="H16" s="27">
        <v>751851283</v>
      </c>
      <c r="I16" s="22">
        <v>-51474080</v>
      </c>
      <c r="J16" s="28">
        <v>1028280364</v>
      </c>
      <c r="K16" s="26">
        <v>1378280364</v>
      </c>
      <c r="L16" s="27">
        <v>1728280364</v>
      </c>
    </row>
    <row r="17" spans="1:12" ht="13.5" x14ac:dyDescent="0.25">
      <c r="A17" s="24" t="s">
        <v>33</v>
      </c>
      <c r="B17" s="18" t="s">
        <v>19</v>
      </c>
      <c r="C17" s="19">
        <v>2202146858</v>
      </c>
      <c r="D17" s="19">
        <v>-407736</v>
      </c>
      <c r="E17" s="20">
        <v>44730297</v>
      </c>
      <c r="F17" s="21">
        <v>1176030631</v>
      </c>
      <c r="G17" s="19">
        <v>1169030720</v>
      </c>
      <c r="H17" s="20">
        <v>1169030720</v>
      </c>
      <c r="I17" s="22">
        <v>-5961214</v>
      </c>
      <c r="J17" s="23">
        <v>1257497079</v>
      </c>
      <c r="K17" s="19">
        <v>1318711096</v>
      </c>
      <c r="L17" s="20">
        <v>1382740958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30094499552</v>
      </c>
      <c r="D19" s="19">
        <v>267020861</v>
      </c>
      <c r="E19" s="20">
        <v>2024241550</v>
      </c>
      <c r="F19" s="21">
        <v>44429948373</v>
      </c>
      <c r="G19" s="19">
        <v>43730411399</v>
      </c>
      <c r="H19" s="20">
        <v>43730411399</v>
      </c>
      <c r="I19" s="22">
        <v>70712666</v>
      </c>
      <c r="J19" s="23">
        <v>45884441591</v>
      </c>
      <c r="K19" s="19">
        <v>1580931864</v>
      </c>
      <c r="L19" s="20">
        <v>2254696288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-1064136092</v>
      </c>
      <c r="D21" s="19">
        <v>-13977</v>
      </c>
      <c r="E21" s="20">
        <v>-18488</v>
      </c>
      <c r="F21" s="21">
        <v>12537554</v>
      </c>
      <c r="G21" s="19">
        <v>12517442</v>
      </c>
      <c r="H21" s="20">
        <v>12517442</v>
      </c>
      <c r="I21" s="22">
        <v>-11266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-16185339</v>
      </c>
      <c r="D22" s="19">
        <v>163687222</v>
      </c>
      <c r="E22" s="20">
        <v>118126113</v>
      </c>
      <c r="F22" s="21">
        <v>810237535</v>
      </c>
      <c r="G22" s="19">
        <v>814118876</v>
      </c>
      <c r="H22" s="20">
        <v>814118876</v>
      </c>
      <c r="I22" s="22">
        <v>-36302218</v>
      </c>
      <c r="J22" s="23">
        <v>947029984</v>
      </c>
      <c r="K22" s="19">
        <v>962042039</v>
      </c>
      <c r="L22" s="20">
        <v>977744657</v>
      </c>
    </row>
    <row r="23" spans="1:12" ht="13.5" x14ac:dyDescent="0.25">
      <c r="A23" s="24" t="s">
        <v>39</v>
      </c>
      <c r="B23" s="18" t="s">
        <v>19</v>
      </c>
      <c r="C23" s="19">
        <v>3370846811</v>
      </c>
      <c r="D23" s="19">
        <v>237221</v>
      </c>
      <c r="E23" s="20">
        <v>-412095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31460352433</v>
      </c>
      <c r="D24" s="38">
        <f t="shared" ref="D24:L24" si="1">SUM(D15:D23)</f>
        <v>520864112</v>
      </c>
      <c r="E24" s="39">
        <f t="shared" si="1"/>
        <v>2145033875</v>
      </c>
      <c r="F24" s="40">
        <f t="shared" si="1"/>
        <v>47208882586</v>
      </c>
      <c r="G24" s="38">
        <f t="shared" si="1"/>
        <v>46491206930</v>
      </c>
      <c r="H24" s="39">
        <f t="shared" si="1"/>
        <v>46491206930</v>
      </c>
      <c r="I24" s="41">
        <f t="shared" si="1"/>
        <v>-24324455</v>
      </c>
      <c r="J24" s="42">
        <f t="shared" si="1"/>
        <v>49152710931</v>
      </c>
      <c r="K24" s="38">
        <f t="shared" si="1"/>
        <v>5277492767</v>
      </c>
      <c r="L24" s="39">
        <f t="shared" si="1"/>
        <v>6383161196</v>
      </c>
    </row>
    <row r="25" spans="1:12" ht="13.5" x14ac:dyDescent="0.25">
      <c r="A25" s="29" t="s">
        <v>41</v>
      </c>
      <c r="B25" s="30" t="s">
        <v>19</v>
      </c>
      <c r="C25" s="31">
        <f>+C12+C24</f>
        <v>31656552425</v>
      </c>
      <c r="D25" s="31">
        <f t="shared" ref="D25:L25" si="2">+D12+D24</f>
        <v>-473252436</v>
      </c>
      <c r="E25" s="32">
        <f t="shared" si="2"/>
        <v>2542304280</v>
      </c>
      <c r="F25" s="33">
        <f t="shared" si="2"/>
        <v>60732753650</v>
      </c>
      <c r="G25" s="31">
        <f t="shared" si="2"/>
        <v>67047993598</v>
      </c>
      <c r="H25" s="32">
        <f t="shared" si="2"/>
        <v>67047993598</v>
      </c>
      <c r="I25" s="34">
        <f t="shared" si="2"/>
        <v>814017938</v>
      </c>
      <c r="J25" s="35">
        <f t="shared" si="2"/>
        <v>56591305192</v>
      </c>
      <c r="K25" s="31">
        <f t="shared" si="2"/>
        <v>58289475508</v>
      </c>
      <c r="L25" s="32">
        <f t="shared" si="2"/>
        <v>65527815781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-906627759</v>
      </c>
      <c r="D30" s="19">
        <v>6303248172</v>
      </c>
      <c r="E30" s="20">
        <v>6301294301</v>
      </c>
      <c r="F30" s="21">
        <v>1483065969</v>
      </c>
      <c r="G30" s="19">
        <v>1483065969</v>
      </c>
      <c r="H30" s="20">
        <v>1483065969</v>
      </c>
      <c r="I30" s="22">
        <v>0</v>
      </c>
      <c r="J30" s="23">
        <v>-1887981793</v>
      </c>
      <c r="K30" s="19">
        <v>-1007814321</v>
      </c>
      <c r="L30" s="20">
        <v>-1050830037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717421731</v>
      </c>
      <c r="E31" s="20">
        <v>985161922</v>
      </c>
      <c r="F31" s="21">
        <v>-700581312</v>
      </c>
      <c r="G31" s="19">
        <v>-700581312</v>
      </c>
      <c r="H31" s="20">
        <v>-700581312</v>
      </c>
      <c r="I31" s="22">
        <v>-155574770</v>
      </c>
      <c r="J31" s="23">
        <v>-985167486</v>
      </c>
      <c r="K31" s="19">
        <v>-1004870836</v>
      </c>
      <c r="L31" s="20">
        <v>-1024968253</v>
      </c>
    </row>
    <row r="32" spans="1:12" ht="13.5" x14ac:dyDescent="0.25">
      <c r="A32" s="24" t="s">
        <v>48</v>
      </c>
      <c r="B32" s="18" t="s">
        <v>46</v>
      </c>
      <c r="C32" s="19">
        <v>3014938219</v>
      </c>
      <c r="D32" s="19">
        <v>14682631897</v>
      </c>
      <c r="E32" s="20">
        <v>15635848184</v>
      </c>
      <c r="F32" s="21">
        <v>12639918129</v>
      </c>
      <c r="G32" s="19">
        <v>12443117175</v>
      </c>
      <c r="H32" s="20">
        <v>12443117175</v>
      </c>
      <c r="I32" s="22">
        <v>-9593774174</v>
      </c>
      <c r="J32" s="23">
        <v>-29539446411</v>
      </c>
      <c r="K32" s="19">
        <v>-17899005272</v>
      </c>
      <c r="L32" s="20">
        <v>-18809040925</v>
      </c>
    </row>
    <row r="33" spans="1:12" ht="13.5" x14ac:dyDescent="0.25">
      <c r="A33" s="24" t="s">
        <v>49</v>
      </c>
      <c r="B33" s="18" t="s">
        <v>19</v>
      </c>
      <c r="C33" s="19">
        <v>2679733242</v>
      </c>
      <c r="D33" s="19">
        <v>30942319</v>
      </c>
      <c r="E33" s="20">
        <v>35203467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4788043702</v>
      </c>
      <c r="D34" s="31">
        <f t="shared" ref="D34:L34" si="3">SUM(D29:D33)</f>
        <v>21734244119</v>
      </c>
      <c r="E34" s="32">
        <f t="shared" si="3"/>
        <v>22957507874</v>
      </c>
      <c r="F34" s="33">
        <f t="shared" si="3"/>
        <v>13422402786</v>
      </c>
      <c r="G34" s="31">
        <f t="shared" si="3"/>
        <v>13225601832</v>
      </c>
      <c r="H34" s="32">
        <f t="shared" si="3"/>
        <v>13225601832</v>
      </c>
      <c r="I34" s="34">
        <f t="shared" si="3"/>
        <v>-9749348944</v>
      </c>
      <c r="J34" s="35">
        <f t="shared" si="3"/>
        <v>-32412595690</v>
      </c>
      <c r="K34" s="31">
        <f t="shared" si="3"/>
        <v>-19911690429</v>
      </c>
      <c r="L34" s="32">
        <f t="shared" si="3"/>
        <v>-20884839215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2373957494</v>
      </c>
      <c r="D37" s="19">
        <v>8169077128</v>
      </c>
      <c r="E37" s="20">
        <v>7602088500</v>
      </c>
      <c r="F37" s="21">
        <v>14444891710</v>
      </c>
      <c r="G37" s="19">
        <v>14744891710</v>
      </c>
      <c r="H37" s="20">
        <v>14744891710</v>
      </c>
      <c r="I37" s="22">
        <v>-261057698</v>
      </c>
      <c r="J37" s="23">
        <v>-9689044545</v>
      </c>
      <c r="K37" s="19">
        <v>-11296696198</v>
      </c>
      <c r="L37" s="20">
        <v>-10635913869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3119137887</v>
      </c>
      <c r="E38" s="20">
        <v>3271971435</v>
      </c>
      <c r="F38" s="21">
        <v>3149577496</v>
      </c>
      <c r="G38" s="19">
        <v>3149577496</v>
      </c>
      <c r="H38" s="20">
        <v>3149577496</v>
      </c>
      <c r="I38" s="22">
        <v>0</v>
      </c>
      <c r="J38" s="23">
        <v>-3445658003</v>
      </c>
      <c r="K38" s="19">
        <v>-3769111133</v>
      </c>
      <c r="L38" s="20">
        <v>-4112463776</v>
      </c>
    </row>
    <row r="39" spans="1:12" ht="13.5" x14ac:dyDescent="0.25">
      <c r="A39" s="29" t="s">
        <v>53</v>
      </c>
      <c r="B39" s="37" t="s">
        <v>19</v>
      </c>
      <c r="C39" s="31">
        <f>SUM(C37:C38)</f>
        <v>2373957494</v>
      </c>
      <c r="D39" s="38">
        <f t="shared" ref="D39:L39" si="4">SUM(D37:D38)</f>
        <v>11288215015</v>
      </c>
      <c r="E39" s="39">
        <f t="shared" si="4"/>
        <v>10874059935</v>
      </c>
      <c r="F39" s="40">
        <f t="shared" si="4"/>
        <v>17594469206</v>
      </c>
      <c r="G39" s="38">
        <f t="shared" si="4"/>
        <v>17894469206</v>
      </c>
      <c r="H39" s="39">
        <f t="shared" si="4"/>
        <v>17894469206</v>
      </c>
      <c r="I39" s="40">
        <f t="shared" si="4"/>
        <v>-261057698</v>
      </c>
      <c r="J39" s="42">
        <f t="shared" si="4"/>
        <v>-13134702548</v>
      </c>
      <c r="K39" s="38">
        <f t="shared" si="4"/>
        <v>-15065807331</v>
      </c>
      <c r="L39" s="39">
        <f t="shared" si="4"/>
        <v>-14748377645</v>
      </c>
    </row>
    <row r="40" spans="1:12" ht="13.5" x14ac:dyDescent="0.25">
      <c r="A40" s="29" t="s">
        <v>54</v>
      </c>
      <c r="B40" s="30" t="s">
        <v>19</v>
      </c>
      <c r="C40" s="31">
        <f>+C34+C39</f>
        <v>7162001196</v>
      </c>
      <c r="D40" s="31">
        <f t="shared" ref="D40:L40" si="5">+D34+D39</f>
        <v>33022459134</v>
      </c>
      <c r="E40" s="32">
        <f t="shared" si="5"/>
        <v>33831567809</v>
      </c>
      <c r="F40" s="33">
        <f t="shared" si="5"/>
        <v>31016871992</v>
      </c>
      <c r="G40" s="31">
        <f t="shared" si="5"/>
        <v>31120071038</v>
      </c>
      <c r="H40" s="32">
        <f t="shared" si="5"/>
        <v>31120071038</v>
      </c>
      <c r="I40" s="34">
        <f t="shared" si="5"/>
        <v>-10010406642</v>
      </c>
      <c r="J40" s="35">
        <f t="shared" si="5"/>
        <v>-45547298238</v>
      </c>
      <c r="K40" s="31">
        <f t="shared" si="5"/>
        <v>-34977497760</v>
      </c>
      <c r="L40" s="32">
        <f t="shared" si="5"/>
        <v>-35633216860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24494551229</v>
      </c>
      <c r="D42" s="46">
        <f t="shared" ref="D42:L42" si="6">+D25-D40</f>
        <v>-33495711570</v>
      </c>
      <c r="E42" s="47">
        <f t="shared" si="6"/>
        <v>-31289263529</v>
      </c>
      <c r="F42" s="48">
        <f t="shared" si="6"/>
        <v>29715881658</v>
      </c>
      <c r="G42" s="46">
        <f t="shared" si="6"/>
        <v>35927922560</v>
      </c>
      <c r="H42" s="47">
        <f t="shared" si="6"/>
        <v>35927922560</v>
      </c>
      <c r="I42" s="49">
        <f t="shared" si="6"/>
        <v>10824424580</v>
      </c>
      <c r="J42" s="50">
        <f t="shared" si="6"/>
        <v>102138603430</v>
      </c>
      <c r="K42" s="46">
        <f t="shared" si="6"/>
        <v>93266973268</v>
      </c>
      <c r="L42" s="47">
        <f t="shared" si="6"/>
        <v>101161032641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-30389525518</v>
      </c>
      <c r="E45" s="20">
        <v>-31295055871</v>
      </c>
      <c r="F45" s="21">
        <v>-29520128245</v>
      </c>
      <c r="G45" s="19">
        <v>-29520128245</v>
      </c>
      <c r="H45" s="20">
        <v>-29520128245</v>
      </c>
      <c r="I45" s="22">
        <v>-1390876657</v>
      </c>
      <c r="J45" s="23">
        <v>102441165112</v>
      </c>
      <c r="K45" s="19">
        <v>93572451821</v>
      </c>
      <c r="L45" s="20">
        <v>101469486402</v>
      </c>
    </row>
    <row r="46" spans="1:12" ht="13.5" x14ac:dyDescent="0.25">
      <c r="A46" s="24" t="s">
        <v>59</v>
      </c>
      <c r="B46" s="18" t="s">
        <v>46</v>
      </c>
      <c r="C46" s="19">
        <v>239389598</v>
      </c>
      <c r="D46" s="19">
        <v>0</v>
      </c>
      <c r="E46" s="20">
        <v>0</v>
      </c>
      <c r="F46" s="21">
        <v>-308453761</v>
      </c>
      <c r="G46" s="19">
        <v>-308453761</v>
      </c>
      <c r="H46" s="20">
        <v>-308453761</v>
      </c>
      <c r="I46" s="22">
        <v>0</v>
      </c>
      <c r="J46" s="23">
        <v>-302561682</v>
      </c>
      <c r="K46" s="19">
        <v>-305478553</v>
      </c>
      <c r="L46" s="20">
        <v>-308453761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239389598</v>
      </c>
      <c r="D48" s="53">
        <f t="shared" ref="D48:L48" si="7">SUM(D45:D47)</f>
        <v>-30389525518</v>
      </c>
      <c r="E48" s="54">
        <f t="shared" si="7"/>
        <v>-31295055871</v>
      </c>
      <c r="F48" s="55">
        <f t="shared" si="7"/>
        <v>-29828582006</v>
      </c>
      <c r="G48" s="53">
        <f t="shared" si="7"/>
        <v>-29828582006</v>
      </c>
      <c r="H48" s="54">
        <f t="shared" si="7"/>
        <v>-29828582006</v>
      </c>
      <c r="I48" s="56">
        <f t="shared" si="7"/>
        <v>-1390876657</v>
      </c>
      <c r="J48" s="57">
        <f t="shared" si="7"/>
        <v>102138603430</v>
      </c>
      <c r="K48" s="53">
        <f t="shared" si="7"/>
        <v>93266973268</v>
      </c>
      <c r="L48" s="54">
        <f t="shared" si="7"/>
        <v>101161032641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125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81007236</v>
      </c>
      <c r="D6" s="19">
        <v>-7931196</v>
      </c>
      <c r="E6" s="20">
        <v>342506356</v>
      </c>
      <c r="F6" s="21">
        <v>392471021</v>
      </c>
      <c r="G6" s="19">
        <v>241801776</v>
      </c>
      <c r="H6" s="20">
        <v>241801776</v>
      </c>
      <c r="I6" s="22">
        <v>122155996</v>
      </c>
      <c r="J6" s="23">
        <v>656830052</v>
      </c>
      <c r="K6" s="19">
        <v>1022491665</v>
      </c>
      <c r="L6" s="20">
        <v>1270428399</v>
      </c>
    </row>
    <row r="7" spans="1:12" ht="13.5" x14ac:dyDescent="0.25">
      <c r="A7" s="24" t="s">
        <v>22</v>
      </c>
      <c r="B7" s="18" t="s">
        <v>9</v>
      </c>
      <c r="C7" s="19">
        <v>136501158</v>
      </c>
      <c r="D7" s="19">
        <v>248268991</v>
      </c>
      <c r="E7" s="20">
        <v>-73026954</v>
      </c>
      <c r="F7" s="21">
        <v>-219734000</v>
      </c>
      <c r="G7" s="19">
        <v>102211931</v>
      </c>
      <c r="H7" s="20">
        <v>102211931</v>
      </c>
      <c r="I7" s="22">
        <v>9775076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1011386394</v>
      </c>
      <c r="D8" s="19">
        <v>687887423</v>
      </c>
      <c r="E8" s="20">
        <v>991338672</v>
      </c>
      <c r="F8" s="21">
        <v>759301787</v>
      </c>
      <c r="G8" s="19">
        <v>685682627</v>
      </c>
      <c r="H8" s="20">
        <v>685682627</v>
      </c>
      <c r="I8" s="22">
        <v>2621335793</v>
      </c>
      <c r="J8" s="23">
        <v>1332311628</v>
      </c>
      <c r="K8" s="19">
        <v>1898668559</v>
      </c>
      <c r="L8" s="20">
        <v>2443429043</v>
      </c>
    </row>
    <row r="9" spans="1:12" ht="13.5" x14ac:dyDescent="0.25">
      <c r="A9" s="24" t="s">
        <v>24</v>
      </c>
      <c r="B9" s="18" t="s">
        <v>19</v>
      </c>
      <c r="C9" s="19">
        <v>286579012</v>
      </c>
      <c r="D9" s="19">
        <v>420347866</v>
      </c>
      <c r="E9" s="20">
        <v>1148451640</v>
      </c>
      <c r="F9" s="21">
        <v>420347868</v>
      </c>
      <c r="G9" s="19">
        <v>426789866</v>
      </c>
      <c r="H9" s="20">
        <v>426789866</v>
      </c>
      <c r="I9" s="22">
        <v>1407660178</v>
      </c>
      <c r="J9" s="23">
        <v>-246287186</v>
      </c>
      <c r="K9" s="19">
        <v>-224112579</v>
      </c>
      <c r="L9" s="20">
        <v>32384970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23147569</v>
      </c>
      <c r="D11" s="19">
        <v>20986356</v>
      </c>
      <c r="E11" s="20">
        <v>24695151</v>
      </c>
      <c r="F11" s="21">
        <v>22700207</v>
      </c>
      <c r="G11" s="19">
        <v>563245462</v>
      </c>
      <c r="H11" s="20">
        <v>563245462</v>
      </c>
      <c r="I11" s="22">
        <v>33308691</v>
      </c>
      <c r="J11" s="23">
        <v>102179303</v>
      </c>
      <c r="K11" s="19">
        <v>106630407</v>
      </c>
      <c r="L11" s="20">
        <v>350035963</v>
      </c>
    </row>
    <row r="12" spans="1:12" ht="13.5" x14ac:dyDescent="0.25">
      <c r="A12" s="29" t="s">
        <v>28</v>
      </c>
      <c r="B12" s="30" t="s">
        <v>19</v>
      </c>
      <c r="C12" s="31">
        <f>SUM(C6:C11)</f>
        <v>1538621369</v>
      </c>
      <c r="D12" s="31">
        <f t="shared" ref="D12:L12" si="0">SUM(D6:D11)</f>
        <v>1369559440</v>
      </c>
      <c r="E12" s="32">
        <f t="shared" si="0"/>
        <v>2433964865</v>
      </c>
      <c r="F12" s="33">
        <f t="shared" si="0"/>
        <v>1375086883</v>
      </c>
      <c r="G12" s="31">
        <f t="shared" si="0"/>
        <v>2019731662</v>
      </c>
      <c r="H12" s="32">
        <f t="shared" si="0"/>
        <v>2019731662</v>
      </c>
      <c r="I12" s="34">
        <f t="shared" si="0"/>
        <v>4194235734</v>
      </c>
      <c r="J12" s="35">
        <f t="shared" si="0"/>
        <v>1845033797</v>
      </c>
      <c r="K12" s="31">
        <f t="shared" si="0"/>
        <v>2803678052</v>
      </c>
      <c r="L12" s="32">
        <f t="shared" si="0"/>
        <v>4096278375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21103</v>
      </c>
      <c r="D16" s="19">
        <v>15914</v>
      </c>
      <c r="E16" s="20">
        <v>16570</v>
      </c>
      <c r="F16" s="25">
        <v>15914</v>
      </c>
      <c r="G16" s="26">
        <v>16570</v>
      </c>
      <c r="H16" s="27">
        <v>16570</v>
      </c>
      <c r="I16" s="22">
        <v>16570</v>
      </c>
      <c r="J16" s="28">
        <v>16570</v>
      </c>
      <c r="K16" s="26">
        <v>16570</v>
      </c>
      <c r="L16" s="27">
        <v>16570</v>
      </c>
    </row>
    <row r="17" spans="1:12" ht="13.5" x14ac:dyDescent="0.25">
      <c r="A17" s="24" t="s">
        <v>33</v>
      </c>
      <c r="B17" s="18" t="s">
        <v>19</v>
      </c>
      <c r="C17" s="19">
        <v>972604119</v>
      </c>
      <c r="D17" s="19">
        <v>973320363</v>
      </c>
      <c r="E17" s="20">
        <v>1006950719</v>
      </c>
      <c r="F17" s="21">
        <v>973320363</v>
      </c>
      <c r="G17" s="19">
        <v>1006950719</v>
      </c>
      <c r="H17" s="20">
        <v>1006950719</v>
      </c>
      <c r="I17" s="22">
        <v>1010110719</v>
      </c>
      <c r="J17" s="23">
        <v>1006950719</v>
      </c>
      <c r="K17" s="19">
        <v>1006950719</v>
      </c>
      <c r="L17" s="20">
        <v>1006950719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10333348431</v>
      </c>
      <c r="D19" s="19">
        <v>10086690523</v>
      </c>
      <c r="E19" s="20">
        <v>10682146918</v>
      </c>
      <c r="F19" s="21">
        <v>10491822086</v>
      </c>
      <c r="G19" s="19">
        <v>10958772102</v>
      </c>
      <c r="H19" s="20">
        <v>10958772102</v>
      </c>
      <c r="I19" s="22">
        <v>10733697125</v>
      </c>
      <c r="J19" s="23">
        <v>9973249598</v>
      </c>
      <c r="K19" s="19">
        <v>10054346078</v>
      </c>
      <c r="L19" s="20">
        <v>9961985649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21557537</v>
      </c>
      <c r="D22" s="19">
        <v>20095036</v>
      </c>
      <c r="E22" s="20">
        <v>17968234</v>
      </c>
      <c r="F22" s="21">
        <v>43595034</v>
      </c>
      <c r="G22" s="19">
        <v>27968234</v>
      </c>
      <c r="H22" s="20">
        <v>27968234</v>
      </c>
      <c r="I22" s="22">
        <v>14426917</v>
      </c>
      <c r="J22" s="23">
        <v>21468233</v>
      </c>
      <c r="K22" s="19">
        <v>20468233</v>
      </c>
      <c r="L22" s="20">
        <v>19668233</v>
      </c>
    </row>
    <row r="23" spans="1:12" ht="13.5" x14ac:dyDescent="0.25">
      <c r="A23" s="24" t="s">
        <v>39</v>
      </c>
      <c r="B23" s="18" t="s">
        <v>19</v>
      </c>
      <c r="C23" s="19">
        <v>57016</v>
      </c>
      <c r="D23" s="19">
        <v>57016</v>
      </c>
      <c r="E23" s="20">
        <v>57016</v>
      </c>
      <c r="F23" s="25">
        <v>57016</v>
      </c>
      <c r="G23" s="26">
        <v>57016</v>
      </c>
      <c r="H23" s="27">
        <v>57016</v>
      </c>
      <c r="I23" s="21">
        <v>57016</v>
      </c>
      <c r="J23" s="28">
        <v>57016</v>
      </c>
      <c r="K23" s="26">
        <v>57016</v>
      </c>
      <c r="L23" s="27">
        <v>57016</v>
      </c>
    </row>
    <row r="24" spans="1:12" ht="13.5" x14ac:dyDescent="0.25">
      <c r="A24" s="29" t="s">
        <v>40</v>
      </c>
      <c r="B24" s="37" t="s">
        <v>19</v>
      </c>
      <c r="C24" s="31">
        <f>SUM(C15:C23)</f>
        <v>11327588206</v>
      </c>
      <c r="D24" s="38">
        <f t="shared" ref="D24:L24" si="1">SUM(D15:D23)</f>
        <v>11080178852</v>
      </c>
      <c r="E24" s="39">
        <f t="shared" si="1"/>
        <v>11707139457</v>
      </c>
      <c r="F24" s="40">
        <f t="shared" si="1"/>
        <v>11508810413</v>
      </c>
      <c r="G24" s="38">
        <f t="shared" si="1"/>
        <v>11993764641</v>
      </c>
      <c r="H24" s="39">
        <f t="shared" si="1"/>
        <v>11993764641</v>
      </c>
      <c r="I24" s="41">
        <f t="shared" si="1"/>
        <v>11758308347</v>
      </c>
      <c r="J24" s="42">
        <f t="shared" si="1"/>
        <v>11001742136</v>
      </c>
      <c r="K24" s="38">
        <f t="shared" si="1"/>
        <v>11081838616</v>
      </c>
      <c r="L24" s="39">
        <f t="shared" si="1"/>
        <v>10988678187</v>
      </c>
    </row>
    <row r="25" spans="1:12" ht="13.5" x14ac:dyDescent="0.25">
      <c r="A25" s="29" t="s">
        <v>41</v>
      </c>
      <c r="B25" s="30" t="s">
        <v>19</v>
      </c>
      <c r="C25" s="31">
        <f>+C12+C24</f>
        <v>12866209575</v>
      </c>
      <c r="D25" s="31">
        <f t="shared" ref="D25:L25" si="2">+D12+D24</f>
        <v>12449738292</v>
      </c>
      <c r="E25" s="32">
        <f t="shared" si="2"/>
        <v>14141104322</v>
      </c>
      <c r="F25" s="33">
        <f t="shared" si="2"/>
        <v>12883897296</v>
      </c>
      <c r="G25" s="31">
        <f t="shared" si="2"/>
        <v>14013496303</v>
      </c>
      <c r="H25" s="32">
        <f t="shared" si="2"/>
        <v>14013496303</v>
      </c>
      <c r="I25" s="34">
        <f t="shared" si="2"/>
        <v>15952544081</v>
      </c>
      <c r="J25" s="35">
        <f t="shared" si="2"/>
        <v>12846775933</v>
      </c>
      <c r="K25" s="31">
        <f t="shared" si="2"/>
        <v>13885516668</v>
      </c>
      <c r="L25" s="32">
        <f t="shared" si="2"/>
        <v>15084956562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3681332</v>
      </c>
      <c r="D30" s="19">
        <v>2061808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52527880</v>
      </c>
      <c r="D31" s="19">
        <v>53183996</v>
      </c>
      <c r="E31" s="20">
        <v>56914226</v>
      </c>
      <c r="F31" s="21">
        <v>53183995</v>
      </c>
      <c r="G31" s="19">
        <v>60315620</v>
      </c>
      <c r="H31" s="20">
        <v>60315620</v>
      </c>
      <c r="I31" s="22">
        <v>60472729</v>
      </c>
      <c r="J31" s="23">
        <v>63140991</v>
      </c>
      <c r="K31" s="19">
        <v>69193252</v>
      </c>
      <c r="L31" s="20">
        <v>69193252</v>
      </c>
    </row>
    <row r="32" spans="1:12" ht="13.5" x14ac:dyDescent="0.25">
      <c r="A32" s="24" t="s">
        <v>48</v>
      </c>
      <c r="B32" s="18" t="s">
        <v>46</v>
      </c>
      <c r="C32" s="19">
        <v>3737394927</v>
      </c>
      <c r="D32" s="19">
        <v>4757421292</v>
      </c>
      <c r="E32" s="20">
        <v>6246097860</v>
      </c>
      <c r="F32" s="21">
        <v>2715377729</v>
      </c>
      <c r="G32" s="19">
        <v>5758947448</v>
      </c>
      <c r="H32" s="20">
        <v>5758947448</v>
      </c>
      <c r="I32" s="22">
        <v>7674822940</v>
      </c>
      <c r="J32" s="23">
        <v>5773637068</v>
      </c>
      <c r="K32" s="19">
        <v>5373637068</v>
      </c>
      <c r="L32" s="20">
        <v>4619483851</v>
      </c>
    </row>
    <row r="33" spans="1:12" ht="13.5" x14ac:dyDescent="0.25">
      <c r="A33" s="24" t="s">
        <v>49</v>
      </c>
      <c r="B33" s="18" t="s">
        <v>19</v>
      </c>
      <c r="C33" s="19">
        <v>72456219</v>
      </c>
      <c r="D33" s="19">
        <v>83900889</v>
      </c>
      <c r="E33" s="20">
        <v>104240263</v>
      </c>
      <c r="F33" s="21">
        <v>83900889</v>
      </c>
      <c r="G33" s="19">
        <v>104240263</v>
      </c>
      <c r="H33" s="20">
        <v>104240263</v>
      </c>
      <c r="I33" s="22">
        <v>104496043</v>
      </c>
      <c r="J33" s="23">
        <v>104240263</v>
      </c>
      <c r="K33" s="19">
        <v>104240263</v>
      </c>
      <c r="L33" s="20">
        <v>104240263</v>
      </c>
    </row>
    <row r="34" spans="1:12" ht="13.5" x14ac:dyDescent="0.25">
      <c r="A34" s="29" t="s">
        <v>50</v>
      </c>
      <c r="B34" s="30" t="s">
        <v>19</v>
      </c>
      <c r="C34" s="31">
        <f>SUM(C29:C33)</f>
        <v>3866060358</v>
      </c>
      <c r="D34" s="31">
        <f t="shared" ref="D34:L34" si="3">SUM(D29:D33)</f>
        <v>4896567985</v>
      </c>
      <c r="E34" s="32">
        <f t="shared" si="3"/>
        <v>6407252349</v>
      </c>
      <c r="F34" s="33">
        <f t="shared" si="3"/>
        <v>2852462613</v>
      </c>
      <c r="G34" s="31">
        <f t="shared" si="3"/>
        <v>5923503331</v>
      </c>
      <c r="H34" s="32">
        <f t="shared" si="3"/>
        <v>5923503331</v>
      </c>
      <c r="I34" s="34">
        <f t="shared" si="3"/>
        <v>7839791712</v>
      </c>
      <c r="J34" s="35">
        <f t="shared" si="3"/>
        <v>5941018322</v>
      </c>
      <c r="K34" s="31">
        <f t="shared" si="3"/>
        <v>5547070583</v>
      </c>
      <c r="L34" s="32">
        <f t="shared" si="3"/>
        <v>4792917366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4403413</v>
      </c>
      <c r="D37" s="19">
        <v>-1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357376946</v>
      </c>
      <c r="D38" s="19">
        <v>344381979</v>
      </c>
      <c r="E38" s="20">
        <v>395233593</v>
      </c>
      <c r="F38" s="21">
        <v>344381979</v>
      </c>
      <c r="G38" s="19">
        <v>386033161</v>
      </c>
      <c r="H38" s="20">
        <v>386033161</v>
      </c>
      <c r="I38" s="22">
        <v>358359217</v>
      </c>
      <c r="J38" s="23">
        <v>231879944</v>
      </c>
      <c r="K38" s="19">
        <v>386033161</v>
      </c>
      <c r="L38" s="20">
        <v>386033161</v>
      </c>
    </row>
    <row r="39" spans="1:12" ht="13.5" x14ac:dyDescent="0.25">
      <c r="A39" s="29" t="s">
        <v>53</v>
      </c>
      <c r="B39" s="37" t="s">
        <v>19</v>
      </c>
      <c r="C39" s="31">
        <f>SUM(C37:C38)</f>
        <v>361780359</v>
      </c>
      <c r="D39" s="38">
        <f t="shared" ref="D39:L39" si="4">SUM(D37:D38)</f>
        <v>344381978</v>
      </c>
      <c r="E39" s="39">
        <f t="shared" si="4"/>
        <v>395233593</v>
      </c>
      <c r="F39" s="40">
        <f t="shared" si="4"/>
        <v>344381979</v>
      </c>
      <c r="G39" s="38">
        <f t="shared" si="4"/>
        <v>386033161</v>
      </c>
      <c r="H39" s="39">
        <f t="shared" si="4"/>
        <v>386033161</v>
      </c>
      <c r="I39" s="40">
        <f t="shared" si="4"/>
        <v>358359217</v>
      </c>
      <c r="J39" s="42">
        <f t="shared" si="4"/>
        <v>231879944</v>
      </c>
      <c r="K39" s="38">
        <f t="shared" si="4"/>
        <v>386033161</v>
      </c>
      <c r="L39" s="39">
        <f t="shared" si="4"/>
        <v>386033161</v>
      </c>
    </row>
    <row r="40" spans="1:12" ht="13.5" x14ac:dyDescent="0.25">
      <c r="A40" s="29" t="s">
        <v>54</v>
      </c>
      <c r="B40" s="30" t="s">
        <v>19</v>
      </c>
      <c r="C40" s="31">
        <f>+C34+C39</f>
        <v>4227840717</v>
      </c>
      <c r="D40" s="31">
        <f t="shared" ref="D40:L40" si="5">+D34+D39</f>
        <v>5240949963</v>
      </c>
      <c r="E40" s="32">
        <f t="shared" si="5"/>
        <v>6802485942</v>
      </c>
      <c r="F40" s="33">
        <f t="shared" si="5"/>
        <v>3196844592</v>
      </c>
      <c r="G40" s="31">
        <f t="shared" si="5"/>
        <v>6309536492</v>
      </c>
      <c r="H40" s="32">
        <f t="shared" si="5"/>
        <v>6309536492</v>
      </c>
      <c r="I40" s="34">
        <f t="shared" si="5"/>
        <v>8198150929</v>
      </c>
      <c r="J40" s="35">
        <f t="shared" si="5"/>
        <v>6172898266</v>
      </c>
      <c r="K40" s="31">
        <f t="shared" si="5"/>
        <v>5933103744</v>
      </c>
      <c r="L40" s="32">
        <f t="shared" si="5"/>
        <v>5178950527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8638368858</v>
      </c>
      <c r="D42" s="46">
        <f t="shared" ref="D42:L42" si="6">+D25-D40</f>
        <v>7208788329</v>
      </c>
      <c r="E42" s="47">
        <f t="shared" si="6"/>
        <v>7338618380</v>
      </c>
      <c r="F42" s="48">
        <f t="shared" si="6"/>
        <v>9687052704</v>
      </c>
      <c r="G42" s="46">
        <f t="shared" si="6"/>
        <v>7703959811</v>
      </c>
      <c r="H42" s="47">
        <f t="shared" si="6"/>
        <v>7703959811</v>
      </c>
      <c r="I42" s="49">
        <f t="shared" si="6"/>
        <v>7754393152</v>
      </c>
      <c r="J42" s="50">
        <f t="shared" si="6"/>
        <v>6673877667</v>
      </c>
      <c r="K42" s="46">
        <f t="shared" si="6"/>
        <v>7952412924</v>
      </c>
      <c r="L42" s="47">
        <f t="shared" si="6"/>
        <v>9906006035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10470799653</v>
      </c>
      <c r="D45" s="19">
        <v>9925534443</v>
      </c>
      <c r="E45" s="20">
        <v>6998056144</v>
      </c>
      <c r="F45" s="21">
        <v>9687052704</v>
      </c>
      <c r="G45" s="19">
        <v>7845966178</v>
      </c>
      <c r="H45" s="20">
        <v>7845966178</v>
      </c>
      <c r="I45" s="22">
        <v>8060134691</v>
      </c>
      <c r="J45" s="23">
        <v>6248859067</v>
      </c>
      <c r="K45" s="19">
        <v>7447297844</v>
      </c>
      <c r="L45" s="20">
        <v>9494051384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10470799653</v>
      </c>
      <c r="D48" s="53">
        <f t="shared" ref="D48:L48" si="7">SUM(D45:D47)</f>
        <v>9925534443</v>
      </c>
      <c r="E48" s="54">
        <f t="shared" si="7"/>
        <v>6998056144</v>
      </c>
      <c r="F48" s="55">
        <f t="shared" si="7"/>
        <v>9687052704</v>
      </c>
      <c r="G48" s="53">
        <f t="shared" si="7"/>
        <v>7845966178</v>
      </c>
      <c r="H48" s="54">
        <f t="shared" si="7"/>
        <v>7845966178</v>
      </c>
      <c r="I48" s="56">
        <f t="shared" si="7"/>
        <v>8060134691</v>
      </c>
      <c r="J48" s="57">
        <f t="shared" si="7"/>
        <v>6248859067</v>
      </c>
      <c r="K48" s="53">
        <f t="shared" si="7"/>
        <v>7447297844</v>
      </c>
      <c r="L48" s="54">
        <f t="shared" si="7"/>
        <v>9494051384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126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216816426</v>
      </c>
      <c r="D6" s="19">
        <v>399716961</v>
      </c>
      <c r="E6" s="20">
        <v>328028907</v>
      </c>
      <c r="F6" s="21">
        <v>106275301</v>
      </c>
      <c r="G6" s="19">
        <v>106275301</v>
      </c>
      <c r="H6" s="20">
        <v>106275301</v>
      </c>
      <c r="I6" s="22">
        <v>487632481</v>
      </c>
      <c r="J6" s="23">
        <v>167974015</v>
      </c>
      <c r="K6" s="19">
        <v>167022718</v>
      </c>
      <c r="L6" s="20">
        <v>168759182</v>
      </c>
    </row>
    <row r="7" spans="1:12" ht="13.5" x14ac:dyDescent="0.25">
      <c r="A7" s="24" t="s">
        <v>22</v>
      </c>
      <c r="B7" s="18" t="s">
        <v>9</v>
      </c>
      <c r="C7" s="19">
        <v>76083161</v>
      </c>
      <c r="D7" s="19">
        <v>330000</v>
      </c>
      <c r="E7" s="20">
        <v>123276021</v>
      </c>
      <c r="F7" s="21">
        <v>370000000</v>
      </c>
      <c r="G7" s="19">
        <v>370000000</v>
      </c>
      <c r="H7" s="20">
        <v>370000000</v>
      </c>
      <c r="I7" s="22">
        <v>-11325304</v>
      </c>
      <c r="J7" s="23">
        <v>370000000</v>
      </c>
      <c r="K7" s="19">
        <v>370000000</v>
      </c>
      <c r="L7" s="20">
        <v>370000000</v>
      </c>
    </row>
    <row r="8" spans="1:12" ht="13.5" x14ac:dyDescent="0.25">
      <c r="A8" s="24" t="s">
        <v>23</v>
      </c>
      <c r="B8" s="18" t="s">
        <v>9</v>
      </c>
      <c r="C8" s="19">
        <v>170296729</v>
      </c>
      <c r="D8" s="19">
        <v>191427721</v>
      </c>
      <c r="E8" s="20">
        <v>258424724</v>
      </c>
      <c r="F8" s="21">
        <v>160490053</v>
      </c>
      <c r="G8" s="19">
        <v>160490053</v>
      </c>
      <c r="H8" s="20">
        <v>160490053</v>
      </c>
      <c r="I8" s="22">
        <v>349228881</v>
      </c>
      <c r="J8" s="23">
        <v>175795764</v>
      </c>
      <c r="K8" s="19">
        <v>418180532</v>
      </c>
      <c r="L8" s="20">
        <v>391442099</v>
      </c>
    </row>
    <row r="9" spans="1:12" ht="13.5" x14ac:dyDescent="0.25">
      <c r="A9" s="24" t="s">
        <v>24</v>
      </c>
      <c r="B9" s="18" t="s">
        <v>19</v>
      </c>
      <c r="C9" s="19">
        <v>28357788</v>
      </c>
      <c r="D9" s="19">
        <v>22713277</v>
      </c>
      <c r="E9" s="20">
        <v>22664455</v>
      </c>
      <c r="F9" s="21">
        <v>34108802</v>
      </c>
      <c r="G9" s="19">
        <v>34108802</v>
      </c>
      <c r="H9" s="20">
        <v>34108802</v>
      </c>
      <c r="I9" s="22">
        <v>13750771</v>
      </c>
      <c r="J9" s="23">
        <v>16346503</v>
      </c>
      <c r="K9" s="19">
        <v>14731176</v>
      </c>
      <c r="L9" s="20">
        <v>14660410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14260129</v>
      </c>
      <c r="D11" s="19">
        <v>13827049</v>
      </c>
      <c r="E11" s="20">
        <v>14080355</v>
      </c>
      <c r="F11" s="21">
        <v>23409754</v>
      </c>
      <c r="G11" s="19">
        <v>23409754</v>
      </c>
      <c r="H11" s="20">
        <v>23409754</v>
      </c>
      <c r="I11" s="22">
        <v>14333162</v>
      </c>
      <c r="J11" s="23">
        <v>14542927</v>
      </c>
      <c r="K11" s="19">
        <v>23409754</v>
      </c>
      <c r="L11" s="20">
        <v>23409754</v>
      </c>
    </row>
    <row r="12" spans="1:12" ht="13.5" x14ac:dyDescent="0.25">
      <c r="A12" s="29" t="s">
        <v>28</v>
      </c>
      <c r="B12" s="30" t="s">
        <v>19</v>
      </c>
      <c r="C12" s="31">
        <f>SUM(C6:C11)</f>
        <v>505814233</v>
      </c>
      <c r="D12" s="31">
        <f t="shared" ref="D12:L12" si="0">SUM(D6:D11)</f>
        <v>628015008</v>
      </c>
      <c r="E12" s="32">
        <f t="shared" si="0"/>
        <v>746474462</v>
      </c>
      <c r="F12" s="33">
        <f t="shared" si="0"/>
        <v>694283910</v>
      </c>
      <c r="G12" s="31">
        <f t="shared" si="0"/>
        <v>694283910</v>
      </c>
      <c r="H12" s="32">
        <f t="shared" si="0"/>
        <v>694283910</v>
      </c>
      <c r="I12" s="34">
        <f t="shared" si="0"/>
        <v>853619991</v>
      </c>
      <c r="J12" s="35">
        <f t="shared" si="0"/>
        <v>744659209</v>
      </c>
      <c r="K12" s="31">
        <f t="shared" si="0"/>
        <v>993344180</v>
      </c>
      <c r="L12" s="32">
        <f t="shared" si="0"/>
        <v>968271445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-619000</v>
      </c>
      <c r="D17" s="19">
        <v>-2247000</v>
      </c>
      <c r="E17" s="20">
        <v>-245000</v>
      </c>
      <c r="F17" s="21">
        <v>0</v>
      </c>
      <c r="G17" s="19">
        <v>0</v>
      </c>
      <c r="H17" s="20">
        <v>0</v>
      </c>
      <c r="I17" s="22">
        <v>49352896</v>
      </c>
      <c r="J17" s="23">
        <v>49351032</v>
      </c>
      <c r="K17" s="19">
        <v>44322574</v>
      </c>
      <c r="L17" s="20">
        <v>50351256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2046782409</v>
      </c>
      <c r="D19" s="19">
        <v>2014894412</v>
      </c>
      <c r="E19" s="20">
        <v>2125137512</v>
      </c>
      <c r="F19" s="21">
        <v>2439746324</v>
      </c>
      <c r="G19" s="19">
        <v>2473241890</v>
      </c>
      <c r="H19" s="20">
        <v>2473241890</v>
      </c>
      <c r="I19" s="22">
        <v>2090601777</v>
      </c>
      <c r="J19" s="23">
        <v>2454577501</v>
      </c>
      <c r="K19" s="19">
        <v>2328900381</v>
      </c>
      <c r="L19" s="20">
        <v>2364365248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813364</v>
      </c>
      <c r="D22" s="19">
        <v>2107059</v>
      </c>
      <c r="E22" s="20">
        <v>4416366</v>
      </c>
      <c r="F22" s="21">
        <v>6697719</v>
      </c>
      <c r="G22" s="19">
        <v>6329819</v>
      </c>
      <c r="H22" s="20">
        <v>6329819</v>
      </c>
      <c r="I22" s="22">
        <v>5929002</v>
      </c>
      <c r="J22" s="23">
        <v>7697719</v>
      </c>
      <c r="K22" s="19">
        <v>6947719</v>
      </c>
      <c r="L22" s="20">
        <v>8760245</v>
      </c>
    </row>
    <row r="23" spans="1:12" ht="13.5" x14ac:dyDescent="0.25">
      <c r="A23" s="24" t="s">
        <v>39</v>
      </c>
      <c r="B23" s="18" t="s">
        <v>19</v>
      </c>
      <c r="C23" s="19">
        <v>18701</v>
      </c>
      <c r="D23" s="19">
        <v>18701</v>
      </c>
      <c r="E23" s="20">
        <v>18701</v>
      </c>
      <c r="F23" s="25">
        <v>18701</v>
      </c>
      <c r="G23" s="26">
        <v>18701</v>
      </c>
      <c r="H23" s="27">
        <v>18701</v>
      </c>
      <c r="I23" s="21">
        <v>18701</v>
      </c>
      <c r="J23" s="28">
        <v>18701</v>
      </c>
      <c r="K23" s="26">
        <v>18701</v>
      </c>
      <c r="L23" s="27">
        <v>18701</v>
      </c>
    </row>
    <row r="24" spans="1:12" ht="13.5" x14ac:dyDescent="0.25">
      <c r="A24" s="29" t="s">
        <v>40</v>
      </c>
      <c r="B24" s="37" t="s">
        <v>19</v>
      </c>
      <c r="C24" s="31">
        <f>SUM(C15:C23)</f>
        <v>2046995474</v>
      </c>
      <c r="D24" s="38">
        <f t="shared" ref="D24:L24" si="1">SUM(D15:D23)</f>
        <v>2014773172</v>
      </c>
      <c r="E24" s="39">
        <f t="shared" si="1"/>
        <v>2129327579</v>
      </c>
      <c r="F24" s="40">
        <f t="shared" si="1"/>
        <v>2446462744</v>
      </c>
      <c r="G24" s="38">
        <f t="shared" si="1"/>
        <v>2479590410</v>
      </c>
      <c r="H24" s="39">
        <f t="shared" si="1"/>
        <v>2479590410</v>
      </c>
      <c r="I24" s="41">
        <f t="shared" si="1"/>
        <v>2145902376</v>
      </c>
      <c r="J24" s="42">
        <f t="shared" si="1"/>
        <v>2511644953</v>
      </c>
      <c r="K24" s="38">
        <f t="shared" si="1"/>
        <v>2380189375</v>
      </c>
      <c r="L24" s="39">
        <f t="shared" si="1"/>
        <v>2423495450</v>
      </c>
    </row>
    <row r="25" spans="1:12" ht="13.5" x14ac:dyDescent="0.25">
      <c r="A25" s="29" t="s">
        <v>41</v>
      </c>
      <c r="B25" s="30" t="s">
        <v>19</v>
      </c>
      <c r="C25" s="31">
        <f>+C12+C24</f>
        <v>2552809707</v>
      </c>
      <c r="D25" s="31">
        <f t="shared" ref="D25:L25" si="2">+D12+D24</f>
        <v>2642788180</v>
      </c>
      <c r="E25" s="32">
        <f t="shared" si="2"/>
        <v>2875802041</v>
      </c>
      <c r="F25" s="33">
        <f t="shared" si="2"/>
        <v>3140746654</v>
      </c>
      <c r="G25" s="31">
        <f t="shared" si="2"/>
        <v>3173874320</v>
      </c>
      <c r="H25" s="32">
        <f t="shared" si="2"/>
        <v>3173874320</v>
      </c>
      <c r="I25" s="34">
        <f t="shared" si="2"/>
        <v>2999522367</v>
      </c>
      <c r="J25" s="35">
        <f t="shared" si="2"/>
        <v>3256304162</v>
      </c>
      <c r="K25" s="31">
        <f t="shared" si="2"/>
        <v>3373533555</v>
      </c>
      <c r="L25" s="32">
        <f t="shared" si="2"/>
        <v>3391766895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31646301</v>
      </c>
      <c r="D30" s="19">
        <v>33581012</v>
      </c>
      <c r="E30" s="20">
        <v>35135527</v>
      </c>
      <c r="F30" s="21">
        <v>42233466</v>
      </c>
      <c r="G30" s="19">
        <v>42233466</v>
      </c>
      <c r="H30" s="20">
        <v>42233466</v>
      </c>
      <c r="I30" s="22">
        <v>-5053521</v>
      </c>
      <c r="J30" s="23">
        <v>25246018</v>
      </c>
      <c r="K30" s="19">
        <v>23486580</v>
      </c>
      <c r="L30" s="20">
        <v>21896686</v>
      </c>
    </row>
    <row r="31" spans="1:12" ht="13.5" x14ac:dyDescent="0.25">
      <c r="A31" s="24" t="s">
        <v>47</v>
      </c>
      <c r="B31" s="18" t="s">
        <v>19</v>
      </c>
      <c r="C31" s="19">
        <v>17319912</v>
      </c>
      <c r="D31" s="19">
        <v>18813795</v>
      </c>
      <c r="E31" s="20">
        <v>19862487</v>
      </c>
      <c r="F31" s="21">
        <v>19809000</v>
      </c>
      <c r="G31" s="19">
        <v>19809000</v>
      </c>
      <c r="H31" s="20">
        <v>19809000</v>
      </c>
      <c r="I31" s="22">
        <v>21186345</v>
      </c>
      <c r="J31" s="23">
        <v>20757337</v>
      </c>
      <c r="K31" s="19">
        <v>22166714</v>
      </c>
      <c r="L31" s="20">
        <v>22873756</v>
      </c>
    </row>
    <row r="32" spans="1:12" ht="13.5" x14ac:dyDescent="0.25">
      <c r="A32" s="24" t="s">
        <v>48</v>
      </c>
      <c r="B32" s="18" t="s">
        <v>46</v>
      </c>
      <c r="C32" s="19">
        <v>202711472</v>
      </c>
      <c r="D32" s="19">
        <v>204915298</v>
      </c>
      <c r="E32" s="20">
        <v>204397052</v>
      </c>
      <c r="F32" s="21">
        <v>165813760</v>
      </c>
      <c r="G32" s="19">
        <v>165813760</v>
      </c>
      <c r="H32" s="20">
        <v>165813760</v>
      </c>
      <c r="I32" s="22">
        <v>202217210</v>
      </c>
      <c r="J32" s="23">
        <v>258612732</v>
      </c>
      <c r="K32" s="19">
        <v>244138598</v>
      </c>
      <c r="L32" s="20">
        <v>150323466</v>
      </c>
    </row>
    <row r="33" spans="1:12" ht="13.5" x14ac:dyDescent="0.25">
      <c r="A33" s="24" t="s">
        <v>49</v>
      </c>
      <c r="B33" s="18" t="s">
        <v>19</v>
      </c>
      <c r="C33" s="19">
        <v>78613506</v>
      </c>
      <c r="D33" s="19">
        <v>69674986</v>
      </c>
      <c r="E33" s="20">
        <v>97092341</v>
      </c>
      <c r="F33" s="21">
        <v>77460000</v>
      </c>
      <c r="G33" s="19">
        <v>77460000</v>
      </c>
      <c r="H33" s="20">
        <v>77460000</v>
      </c>
      <c r="I33" s="22">
        <v>20623190</v>
      </c>
      <c r="J33" s="23">
        <v>16845000</v>
      </c>
      <c r="K33" s="19">
        <v>17215000</v>
      </c>
      <c r="L33" s="20">
        <v>17536610</v>
      </c>
    </row>
    <row r="34" spans="1:12" ht="13.5" x14ac:dyDescent="0.25">
      <c r="A34" s="29" t="s">
        <v>50</v>
      </c>
      <c r="B34" s="30" t="s">
        <v>19</v>
      </c>
      <c r="C34" s="31">
        <f>SUM(C29:C33)</f>
        <v>330291191</v>
      </c>
      <c r="D34" s="31">
        <f t="shared" ref="D34:L34" si="3">SUM(D29:D33)</f>
        <v>326985091</v>
      </c>
      <c r="E34" s="32">
        <f t="shared" si="3"/>
        <v>356487407</v>
      </c>
      <c r="F34" s="33">
        <f t="shared" si="3"/>
        <v>305316226</v>
      </c>
      <c r="G34" s="31">
        <f t="shared" si="3"/>
        <v>305316226</v>
      </c>
      <c r="H34" s="32">
        <f t="shared" si="3"/>
        <v>305316226</v>
      </c>
      <c r="I34" s="34">
        <f t="shared" si="3"/>
        <v>238973224</v>
      </c>
      <c r="J34" s="35">
        <f t="shared" si="3"/>
        <v>321461087</v>
      </c>
      <c r="K34" s="31">
        <f t="shared" si="3"/>
        <v>307006892</v>
      </c>
      <c r="L34" s="32">
        <f t="shared" si="3"/>
        <v>212630518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162423965</v>
      </c>
      <c r="D37" s="19">
        <v>152851442</v>
      </c>
      <c r="E37" s="20">
        <v>147992086</v>
      </c>
      <c r="F37" s="21">
        <v>136365483</v>
      </c>
      <c r="G37" s="19">
        <v>136365483</v>
      </c>
      <c r="H37" s="20">
        <v>136365483</v>
      </c>
      <c r="I37" s="22">
        <v>175499066</v>
      </c>
      <c r="J37" s="23">
        <v>125370177</v>
      </c>
      <c r="K37" s="19">
        <v>148975436</v>
      </c>
      <c r="L37" s="20">
        <v>137228750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77758465</v>
      </c>
      <c r="J38" s="23">
        <v>88783735</v>
      </c>
      <c r="K38" s="19">
        <v>92335000</v>
      </c>
      <c r="L38" s="20">
        <v>106029000</v>
      </c>
    </row>
    <row r="39" spans="1:12" ht="13.5" x14ac:dyDescent="0.25">
      <c r="A39" s="29" t="s">
        <v>53</v>
      </c>
      <c r="B39" s="37" t="s">
        <v>19</v>
      </c>
      <c r="C39" s="31">
        <f>SUM(C37:C38)</f>
        <v>162423965</v>
      </c>
      <c r="D39" s="38">
        <f t="shared" ref="D39:L39" si="4">SUM(D37:D38)</f>
        <v>152851442</v>
      </c>
      <c r="E39" s="39">
        <f t="shared" si="4"/>
        <v>147992086</v>
      </c>
      <c r="F39" s="40">
        <f t="shared" si="4"/>
        <v>136365483</v>
      </c>
      <c r="G39" s="38">
        <f t="shared" si="4"/>
        <v>136365483</v>
      </c>
      <c r="H39" s="39">
        <f t="shared" si="4"/>
        <v>136365483</v>
      </c>
      <c r="I39" s="40">
        <f t="shared" si="4"/>
        <v>253257531</v>
      </c>
      <c r="J39" s="42">
        <f t="shared" si="4"/>
        <v>214153912</v>
      </c>
      <c r="K39" s="38">
        <f t="shared" si="4"/>
        <v>241310436</v>
      </c>
      <c r="L39" s="39">
        <f t="shared" si="4"/>
        <v>243257750</v>
      </c>
    </row>
    <row r="40" spans="1:12" ht="13.5" x14ac:dyDescent="0.25">
      <c r="A40" s="29" t="s">
        <v>54</v>
      </c>
      <c r="B40" s="30" t="s">
        <v>19</v>
      </c>
      <c r="C40" s="31">
        <f>+C34+C39</f>
        <v>492715156</v>
      </c>
      <c r="D40" s="31">
        <f t="shared" ref="D40:L40" si="5">+D34+D39</f>
        <v>479836533</v>
      </c>
      <c r="E40" s="32">
        <f t="shared" si="5"/>
        <v>504479493</v>
      </c>
      <c r="F40" s="33">
        <f t="shared" si="5"/>
        <v>441681709</v>
      </c>
      <c r="G40" s="31">
        <f t="shared" si="5"/>
        <v>441681709</v>
      </c>
      <c r="H40" s="32">
        <f t="shared" si="5"/>
        <v>441681709</v>
      </c>
      <c r="I40" s="34">
        <f t="shared" si="5"/>
        <v>492230755</v>
      </c>
      <c r="J40" s="35">
        <f t="shared" si="5"/>
        <v>535614999</v>
      </c>
      <c r="K40" s="31">
        <f t="shared" si="5"/>
        <v>548317328</v>
      </c>
      <c r="L40" s="32">
        <f t="shared" si="5"/>
        <v>455888268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2060094551</v>
      </c>
      <c r="D42" s="46">
        <f t="shared" ref="D42:L42" si="6">+D25-D40</f>
        <v>2162951647</v>
      </c>
      <c r="E42" s="47">
        <f t="shared" si="6"/>
        <v>2371322548</v>
      </c>
      <c r="F42" s="48">
        <f t="shared" si="6"/>
        <v>2699064945</v>
      </c>
      <c r="G42" s="46">
        <f t="shared" si="6"/>
        <v>2732192611</v>
      </c>
      <c r="H42" s="47">
        <f t="shared" si="6"/>
        <v>2732192611</v>
      </c>
      <c r="I42" s="49">
        <f t="shared" si="6"/>
        <v>2507291612</v>
      </c>
      <c r="J42" s="50">
        <f t="shared" si="6"/>
        <v>2720689163</v>
      </c>
      <c r="K42" s="46">
        <f t="shared" si="6"/>
        <v>2825216227</v>
      </c>
      <c r="L42" s="47">
        <f t="shared" si="6"/>
        <v>2935878627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2126758129</v>
      </c>
      <c r="D45" s="19">
        <v>2221123293</v>
      </c>
      <c r="E45" s="20">
        <v>2453626429</v>
      </c>
      <c r="F45" s="21">
        <v>2699064945</v>
      </c>
      <c r="G45" s="19">
        <v>2710944039</v>
      </c>
      <c r="H45" s="20">
        <v>2710944039</v>
      </c>
      <c r="I45" s="22">
        <v>2603946935</v>
      </c>
      <c r="J45" s="23">
        <v>2659519554</v>
      </c>
      <c r="K45" s="19">
        <v>2758106302</v>
      </c>
      <c r="L45" s="20">
        <v>2846320351</v>
      </c>
    </row>
    <row r="46" spans="1:12" ht="13.5" x14ac:dyDescent="0.25">
      <c r="A46" s="24" t="s">
        <v>59</v>
      </c>
      <c r="B46" s="18" t="s">
        <v>46</v>
      </c>
      <c r="C46" s="19">
        <v>-444474</v>
      </c>
      <c r="D46" s="19">
        <v>-15533146</v>
      </c>
      <c r="E46" s="20">
        <v>-55777191</v>
      </c>
      <c r="F46" s="21">
        <v>0</v>
      </c>
      <c r="G46" s="19">
        <v>0</v>
      </c>
      <c r="H46" s="20">
        <v>0</v>
      </c>
      <c r="I46" s="22">
        <v>-75657552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2126313655</v>
      </c>
      <c r="D48" s="53">
        <f t="shared" ref="D48:L48" si="7">SUM(D45:D47)</f>
        <v>2205590147</v>
      </c>
      <c r="E48" s="54">
        <f t="shared" si="7"/>
        <v>2397849238</v>
      </c>
      <c r="F48" s="55">
        <f t="shared" si="7"/>
        <v>2699064945</v>
      </c>
      <c r="G48" s="53">
        <f t="shared" si="7"/>
        <v>2710944039</v>
      </c>
      <c r="H48" s="54">
        <f t="shared" si="7"/>
        <v>2710944039</v>
      </c>
      <c r="I48" s="56">
        <f t="shared" si="7"/>
        <v>2528289383</v>
      </c>
      <c r="J48" s="57">
        <f t="shared" si="7"/>
        <v>2659519554</v>
      </c>
      <c r="K48" s="53">
        <f t="shared" si="7"/>
        <v>2758106302</v>
      </c>
      <c r="L48" s="54">
        <f t="shared" si="7"/>
        <v>2846320351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127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3501958</v>
      </c>
      <c r="D6" s="19">
        <v>7446304</v>
      </c>
      <c r="E6" s="20">
        <v>3900565</v>
      </c>
      <c r="F6" s="21">
        <v>15278520</v>
      </c>
      <c r="G6" s="19">
        <v>558249</v>
      </c>
      <c r="H6" s="20">
        <v>558249</v>
      </c>
      <c r="I6" s="22">
        <v>153102520</v>
      </c>
      <c r="J6" s="23">
        <v>56615</v>
      </c>
      <c r="K6" s="19">
        <v>8606702</v>
      </c>
      <c r="L6" s="20">
        <v>30181171</v>
      </c>
    </row>
    <row r="7" spans="1:12" ht="13.5" x14ac:dyDescent="0.25">
      <c r="A7" s="24" t="s">
        <v>22</v>
      </c>
      <c r="B7" s="18" t="s">
        <v>9</v>
      </c>
      <c r="C7" s="19">
        <v>37879811</v>
      </c>
      <c r="D7" s="19">
        <v>63419767</v>
      </c>
      <c r="E7" s="20">
        <v>51127006</v>
      </c>
      <c r="F7" s="21">
        <v>0</v>
      </c>
      <c r="G7" s="19">
        <v>0</v>
      </c>
      <c r="H7" s="20">
        <v>0</v>
      </c>
      <c r="I7" s="22">
        <v>-141130359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211392505</v>
      </c>
      <c r="D8" s="19">
        <v>263380880</v>
      </c>
      <c r="E8" s="20">
        <v>305370971</v>
      </c>
      <c r="F8" s="21">
        <v>315711056</v>
      </c>
      <c r="G8" s="19">
        <v>321231963</v>
      </c>
      <c r="H8" s="20">
        <v>321231963</v>
      </c>
      <c r="I8" s="22">
        <v>576839806</v>
      </c>
      <c r="J8" s="23">
        <v>334174261</v>
      </c>
      <c r="K8" s="19">
        <v>362693519</v>
      </c>
      <c r="L8" s="20">
        <v>392496140</v>
      </c>
    </row>
    <row r="9" spans="1:12" ht="13.5" x14ac:dyDescent="0.25">
      <c r="A9" s="24" t="s">
        <v>24</v>
      </c>
      <c r="B9" s="18" t="s">
        <v>19</v>
      </c>
      <c r="C9" s="19">
        <v>32709181</v>
      </c>
      <c r="D9" s="19">
        <v>94422692</v>
      </c>
      <c r="E9" s="20">
        <v>154107239</v>
      </c>
      <c r="F9" s="21">
        <v>22459760</v>
      </c>
      <c r="G9" s="19">
        <v>14830388</v>
      </c>
      <c r="H9" s="20">
        <v>14830388</v>
      </c>
      <c r="I9" s="22">
        <v>210665377</v>
      </c>
      <c r="J9" s="23">
        <v>14830388</v>
      </c>
      <c r="K9" s="19">
        <v>14830388</v>
      </c>
      <c r="L9" s="20">
        <v>14830388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5148628</v>
      </c>
      <c r="D11" s="19">
        <v>5817333</v>
      </c>
      <c r="E11" s="20">
        <v>6105058</v>
      </c>
      <c r="F11" s="21">
        <v>5742118</v>
      </c>
      <c r="G11" s="19">
        <v>6105057</v>
      </c>
      <c r="H11" s="20">
        <v>6105057</v>
      </c>
      <c r="I11" s="22">
        <v>11444067</v>
      </c>
      <c r="J11" s="23">
        <v>6105057</v>
      </c>
      <c r="K11" s="19">
        <v>6105057</v>
      </c>
      <c r="L11" s="20">
        <v>6105057</v>
      </c>
    </row>
    <row r="12" spans="1:12" ht="13.5" x14ac:dyDescent="0.25">
      <c r="A12" s="29" t="s">
        <v>28</v>
      </c>
      <c r="B12" s="30" t="s">
        <v>19</v>
      </c>
      <c r="C12" s="31">
        <f>SUM(C6:C11)</f>
        <v>290632083</v>
      </c>
      <c r="D12" s="31">
        <f t="shared" ref="D12:L12" si="0">SUM(D6:D11)</f>
        <v>434486976</v>
      </c>
      <c r="E12" s="32">
        <f t="shared" si="0"/>
        <v>520610839</v>
      </c>
      <c r="F12" s="33">
        <f t="shared" si="0"/>
        <v>359191454</v>
      </c>
      <c r="G12" s="31">
        <f t="shared" si="0"/>
        <v>342725657</v>
      </c>
      <c r="H12" s="32">
        <f t="shared" si="0"/>
        <v>342725657</v>
      </c>
      <c r="I12" s="34">
        <f t="shared" si="0"/>
        <v>810921411</v>
      </c>
      <c r="J12" s="35">
        <f t="shared" si="0"/>
        <v>355166321</v>
      </c>
      <c r="K12" s="31">
        <f t="shared" si="0"/>
        <v>392235666</v>
      </c>
      <c r="L12" s="32">
        <f t="shared" si="0"/>
        <v>443612756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182616697</v>
      </c>
      <c r="D17" s="19">
        <v>169138507</v>
      </c>
      <c r="E17" s="20">
        <v>132621349</v>
      </c>
      <c r="F17" s="21">
        <v>151285497</v>
      </c>
      <c r="G17" s="19">
        <v>123598258</v>
      </c>
      <c r="H17" s="20">
        <v>123598258</v>
      </c>
      <c r="I17" s="22">
        <v>132621348</v>
      </c>
      <c r="J17" s="23">
        <v>113672860</v>
      </c>
      <c r="K17" s="19">
        <v>102486028</v>
      </c>
      <c r="L17" s="20">
        <v>90180513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711336576</v>
      </c>
      <c r="D19" s="19">
        <v>852474982</v>
      </c>
      <c r="E19" s="20">
        <v>951859109</v>
      </c>
      <c r="F19" s="21">
        <v>1003251050</v>
      </c>
      <c r="G19" s="19">
        <v>1056065605</v>
      </c>
      <c r="H19" s="20">
        <v>1056065605</v>
      </c>
      <c r="I19" s="22">
        <v>1035848319</v>
      </c>
      <c r="J19" s="23">
        <v>1111961961</v>
      </c>
      <c r="K19" s="19">
        <v>1148336467</v>
      </c>
      <c r="L19" s="20">
        <v>1185899792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2916363</v>
      </c>
      <c r="D22" s="19">
        <v>3057838</v>
      </c>
      <c r="E22" s="20">
        <v>2931418</v>
      </c>
      <c r="F22" s="21">
        <v>5059232</v>
      </c>
      <c r="G22" s="19">
        <v>4500005</v>
      </c>
      <c r="H22" s="20">
        <v>4500005</v>
      </c>
      <c r="I22" s="22">
        <v>4170307</v>
      </c>
      <c r="J22" s="23">
        <v>3635290</v>
      </c>
      <c r="K22" s="19">
        <v>3301356</v>
      </c>
      <c r="L22" s="20">
        <v>2934029</v>
      </c>
    </row>
    <row r="23" spans="1:12" ht="13.5" x14ac:dyDescent="0.25">
      <c r="A23" s="24" t="s">
        <v>39</v>
      </c>
      <c r="B23" s="18" t="s">
        <v>19</v>
      </c>
      <c r="C23" s="19">
        <v>4662664</v>
      </c>
      <c r="D23" s="19">
        <v>4662664</v>
      </c>
      <c r="E23" s="20">
        <v>4662664</v>
      </c>
      <c r="F23" s="25">
        <v>4662664</v>
      </c>
      <c r="G23" s="26">
        <v>4662664</v>
      </c>
      <c r="H23" s="27">
        <v>4662664</v>
      </c>
      <c r="I23" s="21">
        <v>4662664</v>
      </c>
      <c r="J23" s="28">
        <v>4662664</v>
      </c>
      <c r="K23" s="26">
        <v>4662664</v>
      </c>
      <c r="L23" s="27">
        <v>4662664</v>
      </c>
    </row>
    <row r="24" spans="1:12" ht="13.5" x14ac:dyDescent="0.25">
      <c r="A24" s="29" t="s">
        <v>40</v>
      </c>
      <c r="B24" s="37" t="s">
        <v>19</v>
      </c>
      <c r="C24" s="31">
        <f>SUM(C15:C23)</f>
        <v>901532300</v>
      </c>
      <c r="D24" s="38">
        <f t="shared" ref="D24:L24" si="1">SUM(D15:D23)</f>
        <v>1029333991</v>
      </c>
      <c r="E24" s="39">
        <f t="shared" si="1"/>
        <v>1092074540</v>
      </c>
      <c r="F24" s="40">
        <f t="shared" si="1"/>
        <v>1164258443</v>
      </c>
      <c r="G24" s="38">
        <f t="shared" si="1"/>
        <v>1188826532</v>
      </c>
      <c r="H24" s="39">
        <f t="shared" si="1"/>
        <v>1188826532</v>
      </c>
      <c r="I24" s="41">
        <f t="shared" si="1"/>
        <v>1177302638</v>
      </c>
      <c r="J24" s="42">
        <f t="shared" si="1"/>
        <v>1233932775</v>
      </c>
      <c r="K24" s="38">
        <f t="shared" si="1"/>
        <v>1258786515</v>
      </c>
      <c r="L24" s="39">
        <f t="shared" si="1"/>
        <v>1283676998</v>
      </c>
    </row>
    <row r="25" spans="1:12" ht="13.5" x14ac:dyDescent="0.25">
      <c r="A25" s="29" t="s">
        <v>41</v>
      </c>
      <c r="B25" s="30" t="s">
        <v>19</v>
      </c>
      <c r="C25" s="31">
        <f>+C12+C24</f>
        <v>1192164383</v>
      </c>
      <c r="D25" s="31">
        <f t="shared" ref="D25:L25" si="2">+D12+D24</f>
        <v>1463820967</v>
      </c>
      <c r="E25" s="32">
        <f t="shared" si="2"/>
        <v>1612685379</v>
      </c>
      <c r="F25" s="33">
        <f t="shared" si="2"/>
        <v>1523449897</v>
      </c>
      <c r="G25" s="31">
        <f t="shared" si="2"/>
        <v>1531552189</v>
      </c>
      <c r="H25" s="32">
        <f t="shared" si="2"/>
        <v>1531552189</v>
      </c>
      <c r="I25" s="34">
        <f t="shared" si="2"/>
        <v>1988224049</v>
      </c>
      <c r="J25" s="35">
        <f t="shared" si="2"/>
        <v>1589099096</v>
      </c>
      <c r="K25" s="31">
        <f t="shared" si="2"/>
        <v>1651022181</v>
      </c>
      <c r="L25" s="32">
        <f t="shared" si="2"/>
        <v>1727289754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4358431</v>
      </c>
      <c r="D30" s="19">
        <v>4791323</v>
      </c>
      <c r="E30" s="20">
        <v>4600558</v>
      </c>
      <c r="F30" s="21">
        <v>4600561</v>
      </c>
      <c r="G30" s="19">
        <v>4600561</v>
      </c>
      <c r="H30" s="20">
        <v>4600561</v>
      </c>
      <c r="I30" s="22">
        <v>4391153</v>
      </c>
      <c r="J30" s="23">
        <v>4600561</v>
      </c>
      <c r="K30" s="19">
        <v>4600561</v>
      </c>
      <c r="L30" s="20">
        <v>4600561</v>
      </c>
    </row>
    <row r="31" spans="1:12" ht="13.5" x14ac:dyDescent="0.25">
      <c r="A31" s="24" t="s">
        <v>47</v>
      </c>
      <c r="B31" s="18" t="s">
        <v>19</v>
      </c>
      <c r="C31" s="19">
        <v>16692779</v>
      </c>
      <c r="D31" s="19">
        <v>19131353</v>
      </c>
      <c r="E31" s="20">
        <v>21032377</v>
      </c>
      <c r="F31" s="21">
        <v>19131353</v>
      </c>
      <c r="G31" s="19">
        <v>21032376</v>
      </c>
      <c r="H31" s="20">
        <v>21032376</v>
      </c>
      <c r="I31" s="22">
        <v>22660050</v>
      </c>
      <c r="J31" s="23">
        <v>21032376</v>
      </c>
      <c r="K31" s="19">
        <v>21032376</v>
      </c>
      <c r="L31" s="20">
        <v>21032376</v>
      </c>
    </row>
    <row r="32" spans="1:12" ht="13.5" x14ac:dyDescent="0.25">
      <c r="A32" s="24" t="s">
        <v>48</v>
      </c>
      <c r="B32" s="18" t="s">
        <v>46</v>
      </c>
      <c r="C32" s="19">
        <v>257918634</v>
      </c>
      <c r="D32" s="19">
        <v>379321547</v>
      </c>
      <c r="E32" s="20">
        <v>500611303</v>
      </c>
      <c r="F32" s="21">
        <v>257125154</v>
      </c>
      <c r="G32" s="19">
        <v>354211434</v>
      </c>
      <c r="H32" s="20">
        <v>354211434</v>
      </c>
      <c r="I32" s="22">
        <v>565751675</v>
      </c>
      <c r="J32" s="23">
        <v>344569945</v>
      </c>
      <c r="K32" s="19">
        <v>335036059</v>
      </c>
      <c r="L32" s="20">
        <v>331872321</v>
      </c>
    </row>
    <row r="33" spans="1:12" ht="13.5" x14ac:dyDescent="0.25">
      <c r="A33" s="24" t="s">
        <v>49</v>
      </c>
      <c r="B33" s="18" t="s">
        <v>19</v>
      </c>
      <c r="C33" s="19">
        <v>14553245</v>
      </c>
      <c r="D33" s="19">
        <v>20738769</v>
      </c>
      <c r="E33" s="20">
        <v>26825611</v>
      </c>
      <c r="F33" s="21">
        <v>20738770</v>
      </c>
      <c r="G33" s="19">
        <v>26825610</v>
      </c>
      <c r="H33" s="20">
        <v>26825610</v>
      </c>
      <c r="I33" s="22">
        <v>26825611</v>
      </c>
      <c r="J33" s="23">
        <v>26825610</v>
      </c>
      <c r="K33" s="19">
        <v>26825610</v>
      </c>
      <c r="L33" s="20">
        <v>26825610</v>
      </c>
    </row>
    <row r="34" spans="1:12" ht="13.5" x14ac:dyDescent="0.25">
      <c r="A34" s="29" t="s">
        <v>50</v>
      </c>
      <c r="B34" s="30" t="s">
        <v>19</v>
      </c>
      <c r="C34" s="31">
        <f>SUM(C29:C33)</f>
        <v>293523089</v>
      </c>
      <c r="D34" s="31">
        <f t="shared" ref="D34:L34" si="3">SUM(D29:D33)</f>
        <v>423982992</v>
      </c>
      <c r="E34" s="32">
        <f t="shared" si="3"/>
        <v>553069849</v>
      </c>
      <c r="F34" s="33">
        <f t="shared" si="3"/>
        <v>301595838</v>
      </c>
      <c r="G34" s="31">
        <f t="shared" si="3"/>
        <v>406669981</v>
      </c>
      <c r="H34" s="32">
        <f t="shared" si="3"/>
        <v>406669981</v>
      </c>
      <c r="I34" s="34">
        <f t="shared" si="3"/>
        <v>619628489</v>
      </c>
      <c r="J34" s="35">
        <f t="shared" si="3"/>
        <v>397028492</v>
      </c>
      <c r="K34" s="31">
        <f t="shared" si="3"/>
        <v>387494606</v>
      </c>
      <c r="L34" s="32">
        <f t="shared" si="3"/>
        <v>384330868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46596875</v>
      </c>
      <c r="D37" s="19">
        <v>41805554</v>
      </c>
      <c r="E37" s="20">
        <v>37204995</v>
      </c>
      <c r="F37" s="21">
        <v>37176159</v>
      </c>
      <c r="G37" s="19">
        <v>37176159</v>
      </c>
      <c r="H37" s="20">
        <v>37176159</v>
      </c>
      <c r="I37" s="22">
        <v>36962791</v>
      </c>
      <c r="J37" s="23">
        <v>37176159</v>
      </c>
      <c r="K37" s="19">
        <v>37176159</v>
      </c>
      <c r="L37" s="20">
        <v>37176159</v>
      </c>
    </row>
    <row r="38" spans="1:12" ht="13.5" x14ac:dyDescent="0.25">
      <c r="A38" s="24" t="s">
        <v>49</v>
      </c>
      <c r="B38" s="18" t="s">
        <v>19</v>
      </c>
      <c r="C38" s="19">
        <v>47171099</v>
      </c>
      <c r="D38" s="19">
        <v>44907276</v>
      </c>
      <c r="E38" s="20">
        <v>48110159</v>
      </c>
      <c r="F38" s="21">
        <v>44907276</v>
      </c>
      <c r="G38" s="19">
        <v>48110159</v>
      </c>
      <c r="H38" s="20">
        <v>48110159</v>
      </c>
      <c r="I38" s="22">
        <v>48110159</v>
      </c>
      <c r="J38" s="23">
        <v>48110159</v>
      </c>
      <c r="K38" s="19">
        <v>48110159</v>
      </c>
      <c r="L38" s="20">
        <v>48110159</v>
      </c>
    </row>
    <row r="39" spans="1:12" ht="13.5" x14ac:dyDescent="0.25">
      <c r="A39" s="29" t="s">
        <v>53</v>
      </c>
      <c r="B39" s="37" t="s">
        <v>19</v>
      </c>
      <c r="C39" s="31">
        <f>SUM(C37:C38)</f>
        <v>93767974</v>
      </c>
      <c r="D39" s="38">
        <f t="shared" ref="D39:L39" si="4">SUM(D37:D38)</f>
        <v>86712830</v>
      </c>
      <c r="E39" s="39">
        <f t="shared" si="4"/>
        <v>85315154</v>
      </c>
      <c r="F39" s="40">
        <f t="shared" si="4"/>
        <v>82083435</v>
      </c>
      <c r="G39" s="38">
        <f t="shared" si="4"/>
        <v>85286318</v>
      </c>
      <c r="H39" s="39">
        <f t="shared" si="4"/>
        <v>85286318</v>
      </c>
      <c r="I39" s="40">
        <f t="shared" si="4"/>
        <v>85072950</v>
      </c>
      <c r="J39" s="42">
        <f t="shared" si="4"/>
        <v>85286318</v>
      </c>
      <c r="K39" s="38">
        <f t="shared" si="4"/>
        <v>85286318</v>
      </c>
      <c r="L39" s="39">
        <f t="shared" si="4"/>
        <v>85286318</v>
      </c>
    </row>
    <row r="40" spans="1:12" ht="13.5" x14ac:dyDescent="0.25">
      <c r="A40" s="29" t="s">
        <v>54</v>
      </c>
      <c r="B40" s="30" t="s">
        <v>19</v>
      </c>
      <c r="C40" s="31">
        <f>+C34+C39</f>
        <v>387291063</v>
      </c>
      <c r="D40" s="31">
        <f t="shared" ref="D40:L40" si="5">+D34+D39</f>
        <v>510695822</v>
      </c>
      <c r="E40" s="32">
        <f t="shared" si="5"/>
        <v>638385003</v>
      </c>
      <c r="F40" s="33">
        <f t="shared" si="5"/>
        <v>383679273</v>
      </c>
      <c r="G40" s="31">
        <f t="shared" si="5"/>
        <v>491956299</v>
      </c>
      <c r="H40" s="32">
        <f t="shared" si="5"/>
        <v>491956299</v>
      </c>
      <c r="I40" s="34">
        <f t="shared" si="5"/>
        <v>704701439</v>
      </c>
      <c r="J40" s="35">
        <f t="shared" si="5"/>
        <v>482314810</v>
      </c>
      <c r="K40" s="31">
        <f t="shared" si="5"/>
        <v>472780924</v>
      </c>
      <c r="L40" s="32">
        <f t="shared" si="5"/>
        <v>469617186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804873320</v>
      </c>
      <c r="D42" s="46">
        <f t="shared" ref="D42:L42" si="6">+D25-D40</f>
        <v>953125145</v>
      </c>
      <c r="E42" s="47">
        <f t="shared" si="6"/>
        <v>974300376</v>
      </c>
      <c r="F42" s="48">
        <f t="shared" si="6"/>
        <v>1139770624</v>
      </c>
      <c r="G42" s="46">
        <f t="shared" si="6"/>
        <v>1039595890</v>
      </c>
      <c r="H42" s="47">
        <f t="shared" si="6"/>
        <v>1039595890</v>
      </c>
      <c r="I42" s="49">
        <f t="shared" si="6"/>
        <v>1283522610</v>
      </c>
      <c r="J42" s="50">
        <f t="shared" si="6"/>
        <v>1106784286</v>
      </c>
      <c r="K42" s="46">
        <f t="shared" si="6"/>
        <v>1178241257</v>
      </c>
      <c r="L42" s="47">
        <f t="shared" si="6"/>
        <v>1257672568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623114229</v>
      </c>
      <c r="D45" s="19">
        <v>761265059</v>
      </c>
      <c r="E45" s="20">
        <v>947535052</v>
      </c>
      <c r="F45" s="21">
        <v>906681984</v>
      </c>
      <c r="G45" s="19">
        <v>867953451</v>
      </c>
      <c r="H45" s="20">
        <v>867953451</v>
      </c>
      <c r="I45" s="22">
        <v>967098855</v>
      </c>
      <c r="J45" s="23">
        <v>838091126</v>
      </c>
      <c r="K45" s="19">
        <v>887851347</v>
      </c>
      <c r="L45" s="20">
        <v>943607216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623114229</v>
      </c>
      <c r="D48" s="53">
        <f t="shared" ref="D48:L48" si="7">SUM(D45:D47)</f>
        <v>761265059</v>
      </c>
      <c r="E48" s="54">
        <f t="shared" si="7"/>
        <v>947535052</v>
      </c>
      <c r="F48" s="55">
        <f t="shared" si="7"/>
        <v>906681984</v>
      </c>
      <c r="G48" s="53">
        <f t="shared" si="7"/>
        <v>867953451</v>
      </c>
      <c r="H48" s="54">
        <f t="shared" si="7"/>
        <v>867953451</v>
      </c>
      <c r="I48" s="56">
        <f t="shared" si="7"/>
        <v>967098855</v>
      </c>
      <c r="J48" s="57">
        <f t="shared" si="7"/>
        <v>838091126</v>
      </c>
      <c r="K48" s="53">
        <f t="shared" si="7"/>
        <v>887851347</v>
      </c>
      <c r="L48" s="54">
        <f t="shared" si="7"/>
        <v>943607216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128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21504303</v>
      </c>
      <c r="D6" s="19">
        <v>16130871</v>
      </c>
      <c r="E6" s="20">
        <v>9571632</v>
      </c>
      <c r="F6" s="21">
        <v>6991294</v>
      </c>
      <c r="G6" s="19">
        <v>5654180</v>
      </c>
      <c r="H6" s="20">
        <v>5654180</v>
      </c>
      <c r="I6" s="22">
        <v>17766702</v>
      </c>
      <c r="J6" s="23">
        <v>6961466</v>
      </c>
      <c r="K6" s="19">
        <v>1151472</v>
      </c>
      <c r="L6" s="20">
        <v>-7723521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7048022</v>
      </c>
      <c r="D8" s="19">
        <v>1618436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20062401</v>
      </c>
      <c r="D9" s="19">
        <v>2525157</v>
      </c>
      <c r="E9" s="20">
        <v>1913601</v>
      </c>
      <c r="F9" s="21">
        <v>2105740</v>
      </c>
      <c r="G9" s="19">
        <v>2105740</v>
      </c>
      <c r="H9" s="20">
        <v>2105740</v>
      </c>
      <c r="I9" s="22">
        <v>1662336</v>
      </c>
      <c r="J9" s="23">
        <v>1244735</v>
      </c>
      <c r="K9" s="19">
        <v>2105740</v>
      </c>
      <c r="L9" s="20">
        <v>8639907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503783</v>
      </c>
      <c r="D11" s="19">
        <v>473422</v>
      </c>
      <c r="E11" s="20">
        <v>363156</v>
      </c>
      <c r="F11" s="21">
        <v>472612</v>
      </c>
      <c r="G11" s="19">
        <v>472612</v>
      </c>
      <c r="H11" s="20">
        <v>472612</v>
      </c>
      <c r="I11" s="22">
        <v>0</v>
      </c>
      <c r="J11" s="23">
        <v>362346</v>
      </c>
      <c r="K11" s="19">
        <v>361535</v>
      </c>
      <c r="L11" s="20">
        <v>361535</v>
      </c>
    </row>
    <row r="12" spans="1:12" ht="13.5" x14ac:dyDescent="0.25">
      <c r="A12" s="29" t="s">
        <v>28</v>
      </c>
      <c r="B12" s="30" t="s">
        <v>19</v>
      </c>
      <c r="C12" s="31">
        <f>SUM(C6:C11)</f>
        <v>49118509</v>
      </c>
      <c r="D12" s="31">
        <f t="shared" ref="D12:L12" si="0">SUM(D6:D11)</f>
        <v>20747886</v>
      </c>
      <c r="E12" s="32">
        <f t="shared" si="0"/>
        <v>11848389</v>
      </c>
      <c r="F12" s="33">
        <f t="shared" si="0"/>
        <v>9569646</v>
      </c>
      <c r="G12" s="31">
        <f t="shared" si="0"/>
        <v>8232532</v>
      </c>
      <c r="H12" s="32">
        <f t="shared" si="0"/>
        <v>8232532</v>
      </c>
      <c r="I12" s="34">
        <f t="shared" si="0"/>
        <v>19429038</v>
      </c>
      <c r="J12" s="35">
        <f t="shared" si="0"/>
        <v>8568547</v>
      </c>
      <c r="K12" s="31">
        <f t="shared" si="0"/>
        <v>3618747</v>
      </c>
      <c r="L12" s="32">
        <f t="shared" si="0"/>
        <v>1277921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104197585</v>
      </c>
      <c r="D19" s="19">
        <v>100648914</v>
      </c>
      <c r="E19" s="20">
        <v>97406163</v>
      </c>
      <c r="F19" s="21">
        <v>82039563</v>
      </c>
      <c r="G19" s="19">
        <v>81812803</v>
      </c>
      <c r="H19" s="20">
        <v>81812803</v>
      </c>
      <c r="I19" s="22">
        <v>88468623</v>
      </c>
      <c r="J19" s="23">
        <v>70185908</v>
      </c>
      <c r="K19" s="19">
        <v>80989563</v>
      </c>
      <c r="L19" s="20">
        <v>69022105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3734337</v>
      </c>
      <c r="D22" s="19">
        <v>2136887</v>
      </c>
      <c r="E22" s="20">
        <v>1874949</v>
      </c>
      <c r="F22" s="21">
        <v>1642247</v>
      </c>
      <c r="G22" s="19">
        <v>1642247</v>
      </c>
      <c r="H22" s="20">
        <v>1642247</v>
      </c>
      <c r="I22" s="22">
        <v>1010710</v>
      </c>
      <c r="J22" s="23">
        <v>687159</v>
      </c>
      <c r="K22" s="19">
        <v>1642247</v>
      </c>
      <c r="L22" s="20">
        <v>687159</v>
      </c>
    </row>
    <row r="23" spans="1:12" ht="13.5" x14ac:dyDescent="0.25">
      <c r="A23" s="24" t="s">
        <v>39</v>
      </c>
      <c r="B23" s="18" t="s">
        <v>19</v>
      </c>
      <c r="C23" s="19">
        <v>4894941</v>
      </c>
      <c r="D23" s="19">
        <v>4894941</v>
      </c>
      <c r="E23" s="20">
        <v>4894941</v>
      </c>
      <c r="F23" s="25">
        <v>4894941</v>
      </c>
      <c r="G23" s="26">
        <v>4894941</v>
      </c>
      <c r="H23" s="27">
        <v>4894941</v>
      </c>
      <c r="I23" s="21">
        <v>4894941</v>
      </c>
      <c r="J23" s="28">
        <v>4913941</v>
      </c>
      <c r="K23" s="26">
        <v>4894941</v>
      </c>
      <c r="L23" s="27">
        <v>4913941</v>
      </c>
    </row>
    <row r="24" spans="1:12" ht="13.5" x14ac:dyDescent="0.25">
      <c r="A24" s="29" t="s">
        <v>40</v>
      </c>
      <c r="B24" s="37" t="s">
        <v>19</v>
      </c>
      <c r="C24" s="31">
        <f>SUM(C15:C23)</f>
        <v>112826863</v>
      </c>
      <c r="D24" s="38">
        <f t="shared" ref="D24:L24" si="1">SUM(D15:D23)</f>
        <v>107680742</v>
      </c>
      <c r="E24" s="39">
        <f t="shared" si="1"/>
        <v>104176053</v>
      </c>
      <c r="F24" s="40">
        <f t="shared" si="1"/>
        <v>88576751</v>
      </c>
      <c r="G24" s="38">
        <f t="shared" si="1"/>
        <v>88349991</v>
      </c>
      <c r="H24" s="39">
        <f t="shared" si="1"/>
        <v>88349991</v>
      </c>
      <c r="I24" s="41">
        <f t="shared" si="1"/>
        <v>94374274</v>
      </c>
      <c r="J24" s="42">
        <f t="shared" si="1"/>
        <v>75787008</v>
      </c>
      <c r="K24" s="38">
        <f t="shared" si="1"/>
        <v>87526751</v>
      </c>
      <c r="L24" s="39">
        <f t="shared" si="1"/>
        <v>74623205</v>
      </c>
    </row>
    <row r="25" spans="1:12" ht="13.5" x14ac:dyDescent="0.25">
      <c r="A25" s="29" t="s">
        <v>41</v>
      </c>
      <c r="B25" s="30" t="s">
        <v>19</v>
      </c>
      <c r="C25" s="31">
        <f>+C12+C24</f>
        <v>161945372</v>
      </c>
      <c r="D25" s="31">
        <f t="shared" ref="D25:L25" si="2">+D12+D24</f>
        <v>128428628</v>
      </c>
      <c r="E25" s="32">
        <f t="shared" si="2"/>
        <v>116024442</v>
      </c>
      <c r="F25" s="33">
        <f t="shared" si="2"/>
        <v>98146397</v>
      </c>
      <c r="G25" s="31">
        <f t="shared" si="2"/>
        <v>96582523</v>
      </c>
      <c r="H25" s="32">
        <f t="shared" si="2"/>
        <v>96582523</v>
      </c>
      <c r="I25" s="34">
        <f t="shared" si="2"/>
        <v>113803312</v>
      </c>
      <c r="J25" s="35">
        <f t="shared" si="2"/>
        <v>84355555</v>
      </c>
      <c r="K25" s="31">
        <f t="shared" si="2"/>
        <v>91145498</v>
      </c>
      <c r="L25" s="32">
        <f t="shared" si="2"/>
        <v>75901126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252010</v>
      </c>
      <c r="D31" s="19">
        <v>377449</v>
      </c>
      <c r="E31" s="20">
        <v>192370</v>
      </c>
      <c r="F31" s="21">
        <v>116996</v>
      </c>
      <c r="G31" s="19">
        <v>116996</v>
      </c>
      <c r="H31" s="20">
        <v>116996</v>
      </c>
      <c r="I31" s="22">
        <v>222130</v>
      </c>
      <c r="J31" s="23">
        <v>116996</v>
      </c>
      <c r="K31" s="19">
        <v>116996</v>
      </c>
      <c r="L31" s="20">
        <v>116996</v>
      </c>
    </row>
    <row r="32" spans="1:12" ht="13.5" x14ac:dyDescent="0.25">
      <c r="A32" s="24" t="s">
        <v>48</v>
      </c>
      <c r="B32" s="18" t="s">
        <v>46</v>
      </c>
      <c r="C32" s="19">
        <v>252533542</v>
      </c>
      <c r="D32" s="19">
        <v>195363834</v>
      </c>
      <c r="E32" s="20">
        <v>204333904</v>
      </c>
      <c r="F32" s="21">
        <v>187961969</v>
      </c>
      <c r="G32" s="19">
        <v>186089497</v>
      </c>
      <c r="H32" s="20">
        <v>186089497</v>
      </c>
      <c r="I32" s="22">
        <v>215448800</v>
      </c>
      <c r="J32" s="23">
        <v>182286817</v>
      </c>
      <c r="K32" s="19">
        <v>215021630</v>
      </c>
      <c r="L32" s="20">
        <v>179837571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252785552</v>
      </c>
      <c r="D34" s="31">
        <f t="shared" ref="D34:L34" si="3">SUM(D29:D33)</f>
        <v>195741283</v>
      </c>
      <c r="E34" s="32">
        <f t="shared" si="3"/>
        <v>204526274</v>
      </c>
      <c r="F34" s="33">
        <f t="shared" si="3"/>
        <v>188078965</v>
      </c>
      <c r="G34" s="31">
        <f t="shared" si="3"/>
        <v>186206493</v>
      </c>
      <c r="H34" s="32">
        <f t="shared" si="3"/>
        <v>186206493</v>
      </c>
      <c r="I34" s="34">
        <f t="shared" si="3"/>
        <v>215670930</v>
      </c>
      <c r="J34" s="35">
        <f t="shared" si="3"/>
        <v>182403813</v>
      </c>
      <c r="K34" s="31">
        <f t="shared" si="3"/>
        <v>215138626</v>
      </c>
      <c r="L34" s="32">
        <f t="shared" si="3"/>
        <v>179954567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23732414</v>
      </c>
      <c r="D38" s="19">
        <v>28253973</v>
      </c>
      <c r="E38" s="20">
        <v>32632736</v>
      </c>
      <c r="F38" s="21">
        <v>28871617</v>
      </c>
      <c r="G38" s="19">
        <v>28871617</v>
      </c>
      <c r="H38" s="20">
        <v>28871617</v>
      </c>
      <c r="I38" s="22">
        <v>30153168</v>
      </c>
      <c r="J38" s="23">
        <v>28871617</v>
      </c>
      <c r="K38" s="19">
        <v>28871617</v>
      </c>
      <c r="L38" s="20">
        <v>28871617</v>
      </c>
    </row>
    <row r="39" spans="1:12" ht="13.5" x14ac:dyDescent="0.25">
      <c r="A39" s="29" t="s">
        <v>53</v>
      </c>
      <c r="B39" s="37" t="s">
        <v>19</v>
      </c>
      <c r="C39" s="31">
        <f>SUM(C37:C38)</f>
        <v>23732414</v>
      </c>
      <c r="D39" s="38">
        <f t="shared" ref="D39:L39" si="4">SUM(D37:D38)</f>
        <v>28253973</v>
      </c>
      <c r="E39" s="39">
        <f t="shared" si="4"/>
        <v>32632736</v>
      </c>
      <c r="F39" s="40">
        <f t="shared" si="4"/>
        <v>28871617</v>
      </c>
      <c r="G39" s="38">
        <f t="shared" si="4"/>
        <v>28871617</v>
      </c>
      <c r="H39" s="39">
        <f t="shared" si="4"/>
        <v>28871617</v>
      </c>
      <c r="I39" s="40">
        <f t="shared" si="4"/>
        <v>30153168</v>
      </c>
      <c r="J39" s="42">
        <f t="shared" si="4"/>
        <v>28871617</v>
      </c>
      <c r="K39" s="38">
        <f t="shared" si="4"/>
        <v>28871617</v>
      </c>
      <c r="L39" s="39">
        <f t="shared" si="4"/>
        <v>28871617</v>
      </c>
    </row>
    <row r="40" spans="1:12" ht="13.5" x14ac:dyDescent="0.25">
      <c r="A40" s="29" t="s">
        <v>54</v>
      </c>
      <c r="B40" s="30" t="s">
        <v>19</v>
      </c>
      <c r="C40" s="31">
        <f>+C34+C39</f>
        <v>276517966</v>
      </c>
      <c r="D40" s="31">
        <f t="shared" ref="D40:L40" si="5">+D34+D39</f>
        <v>223995256</v>
      </c>
      <c r="E40" s="32">
        <f t="shared" si="5"/>
        <v>237159010</v>
      </c>
      <c r="F40" s="33">
        <f t="shared" si="5"/>
        <v>216950582</v>
      </c>
      <c r="G40" s="31">
        <f t="shared" si="5"/>
        <v>215078110</v>
      </c>
      <c r="H40" s="32">
        <f t="shared" si="5"/>
        <v>215078110</v>
      </c>
      <c r="I40" s="34">
        <f t="shared" si="5"/>
        <v>245824098</v>
      </c>
      <c r="J40" s="35">
        <f t="shared" si="5"/>
        <v>211275430</v>
      </c>
      <c r="K40" s="31">
        <f t="shared" si="5"/>
        <v>244010243</v>
      </c>
      <c r="L40" s="32">
        <f t="shared" si="5"/>
        <v>208826184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-114572594</v>
      </c>
      <c r="D42" s="46">
        <f t="shared" ref="D42:L42" si="6">+D25-D40</f>
        <v>-95566628</v>
      </c>
      <c r="E42" s="47">
        <f t="shared" si="6"/>
        <v>-121134568</v>
      </c>
      <c r="F42" s="48">
        <f t="shared" si="6"/>
        <v>-118804185</v>
      </c>
      <c r="G42" s="46">
        <f t="shared" si="6"/>
        <v>-118495587</v>
      </c>
      <c r="H42" s="47">
        <f t="shared" si="6"/>
        <v>-118495587</v>
      </c>
      <c r="I42" s="49">
        <f t="shared" si="6"/>
        <v>-132020786</v>
      </c>
      <c r="J42" s="50">
        <f t="shared" si="6"/>
        <v>-126919875</v>
      </c>
      <c r="K42" s="46">
        <f t="shared" si="6"/>
        <v>-152864745</v>
      </c>
      <c r="L42" s="47">
        <f t="shared" si="6"/>
        <v>-132925058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-90864047</v>
      </c>
      <c r="D45" s="19">
        <v>-95566636</v>
      </c>
      <c r="E45" s="20">
        <v>-121134568</v>
      </c>
      <c r="F45" s="21">
        <v>-109049499</v>
      </c>
      <c r="G45" s="19">
        <v>-109049499</v>
      </c>
      <c r="H45" s="20">
        <v>-109049499</v>
      </c>
      <c r="I45" s="22">
        <v>-132020783</v>
      </c>
      <c r="J45" s="23">
        <v>-109740603</v>
      </c>
      <c r="K45" s="19">
        <v>-136126264</v>
      </c>
      <c r="L45" s="20">
        <v>-117556122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-90864047</v>
      </c>
      <c r="D48" s="53">
        <f t="shared" ref="D48:L48" si="7">SUM(D45:D47)</f>
        <v>-95566636</v>
      </c>
      <c r="E48" s="54">
        <f t="shared" si="7"/>
        <v>-121134568</v>
      </c>
      <c r="F48" s="55">
        <f t="shared" si="7"/>
        <v>-109049499</v>
      </c>
      <c r="G48" s="53">
        <f t="shared" si="7"/>
        <v>-109049499</v>
      </c>
      <c r="H48" s="54">
        <f t="shared" si="7"/>
        <v>-109049499</v>
      </c>
      <c r="I48" s="56">
        <f t="shared" si="7"/>
        <v>-132020783</v>
      </c>
      <c r="J48" s="57">
        <f t="shared" si="7"/>
        <v>-109740603</v>
      </c>
      <c r="K48" s="53">
        <f t="shared" si="7"/>
        <v>-136126264</v>
      </c>
      <c r="L48" s="54">
        <f t="shared" si="7"/>
        <v>-117556122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129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-170856946</v>
      </c>
      <c r="D6" s="19">
        <v>7119652</v>
      </c>
      <c r="E6" s="20">
        <v>28845355</v>
      </c>
      <c r="F6" s="21">
        <v>28653848</v>
      </c>
      <c r="G6" s="19">
        <v>2768855</v>
      </c>
      <c r="H6" s="20">
        <v>2768855</v>
      </c>
      <c r="I6" s="22">
        <v>-123006545</v>
      </c>
      <c r="J6" s="23">
        <v>112449478</v>
      </c>
      <c r="K6" s="19">
        <v>446355335</v>
      </c>
      <c r="L6" s="20">
        <v>636778151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91564778</v>
      </c>
      <c r="G7" s="19">
        <v>91564778</v>
      </c>
      <c r="H7" s="20">
        <v>91564778</v>
      </c>
      <c r="I7" s="22">
        <v>0</v>
      </c>
      <c r="J7" s="23">
        <v>9627751</v>
      </c>
      <c r="K7" s="19">
        <v>10857990</v>
      </c>
      <c r="L7" s="20">
        <v>12142360</v>
      </c>
    </row>
    <row r="8" spans="1:12" ht="13.5" x14ac:dyDescent="0.25">
      <c r="A8" s="24" t="s">
        <v>23</v>
      </c>
      <c r="B8" s="18" t="s">
        <v>9</v>
      </c>
      <c r="C8" s="19">
        <v>165515531</v>
      </c>
      <c r="D8" s="19">
        <v>51397515</v>
      </c>
      <c r="E8" s="20">
        <v>-27445786</v>
      </c>
      <c r="F8" s="21">
        <v>529361661</v>
      </c>
      <c r="G8" s="19">
        <v>529361661</v>
      </c>
      <c r="H8" s="20">
        <v>529361661</v>
      </c>
      <c r="I8" s="22">
        <v>29008887</v>
      </c>
      <c r="J8" s="23">
        <v>241770159</v>
      </c>
      <c r="K8" s="19">
        <v>184355223</v>
      </c>
      <c r="L8" s="20">
        <v>153057408</v>
      </c>
    </row>
    <row r="9" spans="1:12" ht="13.5" x14ac:dyDescent="0.25">
      <c r="A9" s="24" t="s">
        <v>24</v>
      </c>
      <c r="B9" s="18" t="s">
        <v>19</v>
      </c>
      <c r="C9" s="19">
        <v>5581542</v>
      </c>
      <c r="D9" s="19">
        <v>46730436</v>
      </c>
      <c r="E9" s="20">
        <v>-80327593</v>
      </c>
      <c r="F9" s="21">
        <v>22871728</v>
      </c>
      <c r="G9" s="19">
        <v>22871728</v>
      </c>
      <c r="H9" s="20">
        <v>22871728</v>
      </c>
      <c r="I9" s="22">
        <v>199346964</v>
      </c>
      <c r="J9" s="23">
        <v>296224176</v>
      </c>
      <c r="K9" s="19">
        <v>270088354</v>
      </c>
      <c r="L9" s="20">
        <v>242776420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84604</v>
      </c>
      <c r="K10" s="26">
        <v>84604</v>
      </c>
      <c r="L10" s="27">
        <v>84604</v>
      </c>
    </row>
    <row r="11" spans="1:12" ht="13.5" x14ac:dyDescent="0.25">
      <c r="A11" s="24" t="s">
        <v>26</v>
      </c>
      <c r="B11" s="18" t="s">
        <v>27</v>
      </c>
      <c r="C11" s="19">
        <v>-159121</v>
      </c>
      <c r="D11" s="19">
        <v>4777204</v>
      </c>
      <c r="E11" s="20">
        <v>-1687423</v>
      </c>
      <c r="F11" s="21">
        <v>17198259</v>
      </c>
      <c r="G11" s="19">
        <v>17198259</v>
      </c>
      <c r="H11" s="20">
        <v>17198259</v>
      </c>
      <c r="I11" s="22">
        <v>-1153696</v>
      </c>
      <c r="J11" s="23">
        <v>15336759</v>
      </c>
      <c r="K11" s="19">
        <v>15336759</v>
      </c>
      <c r="L11" s="20">
        <v>15336759</v>
      </c>
    </row>
    <row r="12" spans="1:12" ht="13.5" x14ac:dyDescent="0.25">
      <c r="A12" s="29" t="s">
        <v>28</v>
      </c>
      <c r="B12" s="30" t="s">
        <v>19</v>
      </c>
      <c r="C12" s="31">
        <f>SUM(C6:C11)</f>
        <v>81006</v>
      </c>
      <c r="D12" s="31">
        <f t="shared" ref="D12:L12" si="0">SUM(D6:D11)</f>
        <v>110024807</v>
      </c>
      <c r="E12" s="32">
        <f t="shared" si="0"/>
        <v>-80615447</v>
      </c>
      <c r="F12" s="33">
        <f t="shared" si="0"/>
        <v>689650274</v>
      </c>
      <c r="G12" s="31">
        <f t="shared" si="0"/>
        <v>663765281</v>
      </c>
      <c r="H12" s="32">
        <f t="shared" si="0"/>
        <v>663765281</v>
      </c>
      <c r="I12" s="34">
        <f t="shared" si="0"/>
        <v>104195610</v>
      </c>
      <c r="J12" s="35">
        <f t="shared" si="0"/>
        <v>675492927</v>
      </c>
      <c r="K12" s="31">
        <f t="shared" si="0"/>
        <v>927078265</v>
      </c>
      <c r="L12" s="32">
        <f t="shared" si="0"/>
        <v>1060175702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-218540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500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7961089</v>
      </c>
      <c r="D16" s="19">
        <v>-7244801</v>
      </c>
      <c r="E16" s="20">
        <v>-1934188</v>
      </c>
      <c r="F16" s="25">
        <v>0</v>
      </c>
      <c r="G16" s="26">
        <v>0</v>
      </c>
      <c r="H16" s="27">
        <v>0</v>
      </c>
      <c r="I16" s="22">
        <v>67236359</v>
      </c>
      <c r="J16" s="28">
        <v>598971</v>
      </c>
      <c r="K16" s="26">
        <v>598971</v>
      </c>
      <c r="L16" s="27">
        <v>598971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704209638</v>
      </c>
      <c r="G17" s="19">
        <v>704209638</v>
      </c>
      <c r="H17" s="20">
        <v>704209638</v>
      </c>
      <c r="I17" s="22">
        <v>0</v>
      </c>
      <c r="J17" s="23">
        <v>698723898</v>
      </c>
      <c r="K17" s="19">
        <v>698722204</v>
      </c>
      <c r="L17" s="20">
        <v>698720434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45778292</v>
      </c>
      <c r="D19" s="19">
        <v>157064188</v>
      </c>
      <c r="E19" s="20">
        <v>34134352</v>
      </c>
      <c r="F19" s="21">
        <v>5739879898</v>
      </c>
      <c r="G19" s="19">
        <v>6172791331</v>
      </c>
      <c r="H19" s="20">
        <v>6172791331</v>
      </c>
      <c r="I19" s="22">
        <v>269023645</v>
      </c>
      <c r="J19" s="23">
        <v>5840416680</v>
      </c>
      <c r="K19" s="19">
        <v>5907676657</v>
      </c>
      <c r="L19" s="20">
        <v>5989962142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2734560</v>
      </c>
      <c r="K21" s="19">
        <v>2734560</v>
      </c>
      <c r="L21" s="20">
        <v>2734560</v>
      </c>
    </row>
    <row r="22" spans="1:12" ht="13.5" x14ac:dyDescent="0.25">
      <c r="A22" s="24" t="s">
        <v>38</v>
      </c>
      <c r="B22" s="18" t="s">
        <v>19</v>
      </c>
      <c r="C22" s="19">
        <v>350814525</v>
      </c>
      <c r="D22" s="19">
        <v>66304110</v>
      </c>
      <c r="E22" s="20">
        <v>155364825</v>
      </c>
      <c r="F22" s="21">
        <v>4346326</v>
      </c>
      <c r="G22" s="19">
        <v>13404326</v>
      </c>
      <c r="H22" s="20">
        <v>13404326</v>
      </c>
      <c r="I22" s="22">
        <v>0</v>
      </c>
      <c r="J22" s="23">
        <v>3021890</v>
      </c>
      <c r="K22" s="19">
        <v>2997532</v>
      </c>
      <c r="L22" s="20">
        <v>2972078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404335366</v>
      </c>
      <c r="D24" s="38">
        <f t="shared" ref="D24:L24" si="1">SUM(D15:D23)</f>
        <v>216123497</v>
      </c>
      <c r="E24" s="39">
        <f t="shared" si="1"/>
        <v>187564989</v>
      </c>
      <c r="F24" s="40">
        <f t="shared" si="1"/>
        <v>6448435862</v>
      </c>
      <c r="G24" s="38">
        <f t="shared" si="1"/>
        <v>6890405295</v>
      </c>
      <c r="H24" s="39">
        <f t="shared" si="1"/>
        <v>6890405295</v>
      </c>
      <c r="I24" s="41">
        <f t="shared" si="1"/>
        <v>336260504</v>
      </c>
      <c r="J24" s="42">
        <f t="shared" si="1"/>
        <v>6545495999</v>
      </c>
      <c r="K24" s="38">
        <f t="shared" si="1"/>
        <v>6612729924</v>
      </c>
      <c r="L24" s="39">
        <f t="shared" si="1"/>
        <v>6694988185</v>
      </c>
    </row>
    <row r="25" spans="1:12" ht="13.5" x14ac:dyDescent="0.25">
      <c r="A25" s="29" t="s">
        <v>41</v>
      </c>
      <c r="B25" s="30" t="s">
        <v>19</v>
      </c>
      <c r="C25" s="31">
        <f>+C12+C24</f>
        <v>404416372</v>
      </c>
      <c r="D25" s="31">
        <f t="shared" ref="D25:L25" si="2">+D12+D24</f>
        <v>326148304</v>
      </c>
      <c r="E25" s="32">
        <f t="shared" si="2"/>
        <v>106949542</v>
      </c>
      <c r="F25" s="33">
        <f t="shared" si="2"/>
        <v>7138086136</v>
      </c>
      <c r="G25" s="31">
        <f t="shared" si="2"/>
        <v>7554170576</v>
      </c>
      <c r="H25" s="32">
        <f t="shared" si="2"/>
        <v>7554170576</v>
      </c>
      <c r="I25" s="34">
        <f t="shared" si="2"/>
        <v>440456114</v>
      </c>
      <c r="J25" s="35">
        <f t="shared" si="2"/>
        <v>7220988926</v>
      </c>
      <c r="K25" s="31">
        <f t="shared" si="2"/>
        <v>7539808189</v>
      </c>
      <c r="L25" s="32">
        <f t="shared" si="2"/>
        <v>7755163887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34897527</v>
      </c>
      <c r="D30" s="19">
        <v>-15486665</v>
      </c>
      <c r="E30" s="20">
        <v>-22262519</v>
      </c>
      <c r="F30" s="21">
        <v>30112356</v>
      </c>
      <c r="G30" s="19">
        <v>30112356</v>
      </c>
      <c r="H30" s="20">
        <v>30112356</v>
      </c>
      <c r="I30" s="22">
        <v>-12852428</v>
      </c>
      <c r="J30" s="23">
        <v>42964860</v>
      </c>
      <c r="K30" s="19">
        <v>42964860</v>
      </c>
      <c r="L30" s="20">
        <v>103189572</v>
      </c>
    </row>
    <row r="31" spans="1:12" ht="13.5" x14ac:dyDescent="0.25">
      <c r="A31" s="24" t="s">
        <v>47</v>
      </c>
      <c r="B31" s="18" t="s">
        <v>19</v>
      </c>
      <c r="C31" s="19">
        <v>-11694566</v>
      </c>
      <c r="D31" s="19">
        <v>4323049</v>
      </c>
      <c r="E31" s="20">
        <v>37976143</v>
      </c>
      <c r="F31" s="21">
        <v>76203249</v>
      </c>
      <c r="G31" s="19">
        <v>76203249</v>
      </c>
      <c r="H31" s="20">
        <v>76203249</v>
      </c>
      <c r="I31" s="22">
        <v>-17751304</v>
      </c>
      <c r="J31" s="23">
        <v>76455087</v>
      </c>
      <c r="K31" s="19">
        <v>76455087</v>
      </c>
      <c r="L31" s="20">
        <v>76455087</v>
      </c>
    </row>
    <row r="32" spans="1:12" ht="13.5" x14ac:dyDescent="0.25">
      <c r="A32" s="24" t="s">
        <v>48</v>
      </c>
      <c r="B32" s="18" t="s">
        <v>46</v>
      </c>
      <c r="C32" s="19">
        <v>74047919</v>
      </c>
      <c r="D32" s="19">
        <v>191022092</v>
      </c>
      <c r="E32" s="20">
        <v>-141101852</v>
      </c>
      <c r="F32" s="21">
        <v>1099359591</v>
      </c>
      <c r="G32" s="19">
        <v>1099359591</v>
      </c>
      <c r="H32" s="20">
        <v>1099359591</v>
      </c>
      <c r="I32" s="22">
        <v>299467460</v>
      </c>
      <c r="J32" s="23">
        <v>1077512199</v>
      </c>
      <c r="K32" s="19">
        <v>1250223433</v>
      </c>
      <c r="L32" s="20">
        <v>1301913381</v>
      </c>
    </row>
    <row r="33" spans="1:12" ht="13.5" x14ac:dyDescent="0.25">
      <c r="A33" s="24" t="s">
        <v>49</v>
      </c>
      <c r="B33" s="18" t="s">
        <v>19</v>
      </c>
      <c r="C33" s="19">
        <v>1570985</v>
      </c>
      <c r="D33" s="19">
        <v>-366789</v>
      </c>
      <c r="E33" s="20">
        <v>2290138</v>
      </c>
      <c r="F33" s="21">
        <v>91871656</v>
      </c>
      <c r="G33" s="19">
        <v>91871656</v>
      </c>
      <c r="H33" s="20">
        <v>91871656</v>
      </c>
      <c r="I33" s="22">
        <v>0</v>
      </c>
      <c r="J33" s="23">
        <v>98035194</v>
      </c>
      <c r="K33" s="19">
        <v>120339275</v>
      </c>
      <c r="L33" s="20">
        <v>143494721</v>
      </c>
    </row>
    <row r="34" spans="1:12" ht="13.5" x14ac:dyDescent="0.25">
      <c r="A34" s="29" t="s">
        <v>50</v>
      </c>
      <c r="B34" s="30" t="s">
        <v>19</v>
      </c>
      <c r="C34" s="31">
        <f>SUM(C29:C33)</f>
        <v>98821865</v>
      </c>
      <c r="D34" s="31">
        <f t="shared" ref="D34:L34" si="3">SUM(D29:D33)</f>
        <v>179491687</v>
      </c>
      <c r="E34" s="32">
        <f t="shared" si="3"/>
        <v>-123098090</v>
      </c>
      <c r="F34" s="33">
        <f t="shared" si="3"/>
        <v>1297546852</v>
      </c>
      <c r="G34" s="31">
        <f t="shared" si="3"/>
        <v>1297546852</v>
      </c>
      <c r="H34" s="32">
        <f t="shared" si="3"/>
        <v>1297546852</v>
      </c>
      <c r="I34" s="34">
        <f t="shared" si="3"/>
        <v>268863728</v>
      </c>
      <c r="J34" s="35">
        <f t="shared" si="3"/>
        <v>1294967340</v>
      </c>
      <c r="K34" s="31">
        <f t="shared" si="3"/>
        <v>1489982655</v>
      </c>
      <c r="L34" s="32">
        <f t="shared" si="3"/>
        <v>1625052761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-34923871</v>
      </c>
      <c r="D37" s="19">
        <v>-34809261</v>
      </c>
      <c r="E37" s="20">
        <v>-36172971</v>
      </c>
      <c r="F37" s="21">
        <v>262111504</v>
      </c>
      <c r="G37" s="19">
        <v>262111504</v>
      </c>
      <c r="H37" s="20">
        <v>262111504</v>
      </c>
      <c r="I37" s="22">
        <v>-29987792</v>
      </c>
      <c r="J37" s="23">
        <v>189428338</v>
      </c>
      <c r="K37" s="19">
        <v>157313582</v>
      </c>
      <c r="L37" s="20">
        <v>215371635</v>
      </c>
    </row>
    <row r="38" spans="1:12" ht="13.5" x14ac:dyDescent="0.25">
      <c r="A38" s="24" t="s">
        <v>49</v>
      </c>
      <c r="B38" s="18" t="s">
        <v>19</v>
      </c>
      <c r="C38" s="19">
        <v>6619706</v>
      </c>
      <c r="D38" s="19">
        <v>-31910926</v>
      </c>
      <c r="E38" s="20">
        <v>25259142</v>
      </c>
      <c r="F38" s="21">
        <v>198003060</v>
      </c>
      <c r="G38" s="19">
        <v>198003060</v>
      </c>
      <c r="H38" s="20">
        <v>198003060</v>
      </c>
      <c r="I38" s="22">
        <v>0</v>
      </c>
      <c r="J38" s="23">
        <v>388827918</v>
      </c>
      <c r="K38" s="19">
        <v>428050709</v>
      </c>
      <c r="L38" s="20">
        <v>472399176</v>
      </c>
    </row>
    <row r="39" spans="1:12" ht="13.5" x14ac:dyDescent="0.25">
      <c r="A39" s="29" t="s">
        <v>53</v>
      </c>
      <c r="B39" s="37" t="s">
        <v>19</v>
      </c>
      <c r="C39" s="31">
        <f>SUM(C37:C38)</f>
        <v>-28304165</v>
      </c>
      <c r="D39" s="38">
        <f t="shared" ref="D39:L39" si="4">SUM(D37:D38)</f>
        <v>-66720187</v>
      </c>
      <c r="E39" s="39">
        <f t="shared" si="4"/>
        <v>-10913829</v>
      </c>
      <c r="F39" s="40">
        <f t="shared" si="4"/>
        <v>460114564</v>
      </c>
      <c r="G39" s="38">
        <f t="shared" si="4"/>
        <v>460114564</v>
      </c>
      <c r="H39" s="39">
        <f t="shared" si="4"/>
        <v>460114564</v>
      </c>
      <c r="I39" s="40">
        <f t="shared" si="4"/>
        <v>-29987792</v>
      </c>
      <c r="J39" s="42">
        <f t="shared" si="4"/>
        <v>578256256</v>
      </c>
      <c r="K39" s="38">
        <f t="shared" si="4"/>
        <v>585364291</v>
      </c>
      <c r="L39" s="39">
        <f t="shared" si="4"/>
        <v>687770811</v>
      </c>
    </row>
    <row r="40" spans="1:12" ht="13.5" x14ac:dyDescent="0.25">
      <c r="A40" s="29" t="s">
        <v>54</v>
      </c>
      <c r="B40" s="30" t="s">
        <v>19</v>
      </c>
      <c r="C40" s="31">
        <f>+C34+C39</f>
        <v>70517700</v>
      </c>
      <c r="D40" s="31">
        <f t="shared" ref="D40:L40" si="5">+D34+D39</f>
        <v>112771500</v>
      </c>
      <c r="E40" s="32">
        <f t="shared" si="5"/>
        <v>-134011919</v>
      </c>
      <c r="F40" s="33">
        <f t="shared" si="5"/>
        <v>1757661416</v>
      </c>
      <c r="G40" s="31">
        <f t="shared" si="5"/>
        <v>1757661416</v>
      </c>
      <c r="H40" s="32">
        <f t="shared" si="5"/>
        <v>1757661416</v>
      </c>
      <c r="I40" s="34">
        <f t="shared" si="5"/>
        <v>238875936</v>
      </c>
      <c r="J40" s="35">
        <f t="shared" si="5"/>
        <v>1873223596</v>
      </c>
      <c r="K40" s="31">
        <f t="shared" si="5"/>
        <v>2075346946</v>
      </c>
      <c r="L40" s="32">
        <f t="shared" si="5"/>
        <v>2312823572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333898672</v>
      </c>
      <c r="D42" s="46">
        <f t="shared" ref="D42:L42" si="6">+D25-D40</f>
        <v>213376804</v>
      </c>
      <c r="E42" s="47">
        <f t="shared" si="6"/>
        <v>240961461</v>
      </c>
      <c r="F42" s="48">
        <f t="shared" si="6"/>
        <v>5380424720</v>
      </c>
      <c r="G42" s="46">
        <f t="shared" si="6"/>
        <v>5796509160</v>
      </c>
      <c r="H42" s="47">
        <f t="shared" si="6"/>
        <v>5796509160</v>
      </c>
      <c r="I42" s="49">
        <f t="shared" si="6"/>
        <v>201580178</v>
      </c>
      <c r="J42" s="50">
        <f t="shared" si="6"/>
        <v>5347765330</v>
      </c>
      <c r="K42" s="46">
        <f t="shared" si="6"/>
        <v>5464461243</v>
      </c>
      <c r="L42" s="47">
        <f t="shared" si="6"/>
        <v>5442340315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174649019</v>
      </c>
      <c r="D45" s="19">
        <v>200570115</v>
      </c>
      <c r="E45" s="20">
        <v>211306403</v>
      </c>
      <c r="F45" s="21">
        <v>5457619509</v>
      </c>
      <c r="G45" s="19">
        <v>5777313849</v>
      </c>
      <c r="H45" s="20">
        <v>5777313849</v>
      </c>
      <c r="I45" s="22">
        <v>-161930748</v>
      </c>
      <c r="J45" s="23">
        <v>5313310932</v>
      </c>
      <c r="K45" s="19">
        <v>5464461241</v>
      </c>
      <c r="L45" s="20">
        <v>5442340315</v>
      </c>
    </row>
    <row r="46" spans="1:12" ht="13.5" x14ac:dyDescent="0.25">
      <c r="A46" s="24" t="s">
        <v>59</v>
      </c>
      <c r="B46" s="18" t="s">
        <v>46</v>
      </c>
      <c r="C46" s="19">
        <v>4949070</v>
      </c>
      <c r="D46" s="19">
        <v>8064134</v>
      </c>
      <c r="E46" s="20">
        <v>20006404</v>
      </c>
      <c r="F46" s="21">
        <v>0</v>
      </c>
      <c r="G46" s="19">
        <v>0</v>
      </c>
      <c r="H46" s="20">
        <v>0</v>
      </c>
      <c r="I46" s="22">
        <v>12302</v>
      </c>
      <c r="J46" s="23">
        <v>34454398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179598089</v>
      </c>
      <c r="D48" s="53">
        <f t="shared" ref="D48:L48" si="7">SUM(D45:D47)</f>
        <v>208634249</v>
      </c>
      <c r="E48" s="54">
        <f t="shared" si="7"/>
        <v>231312807</v>
      </c>
      <c r="F48" s="55">
        <f t="shared" si="7"/>
        <v>5457619509</v>
      </c>
      <c r="G48" s="53">
        <f t="shared" si="7"/>
        <v>5777313849</v>
      </c>
      <c r="H48" s="54">
        <f t="shared" si="7"/>
        <v>5777313849</v>
      </c>
      <c r="I48" s="56">
        <f t="shared" si="7"/>
        <v>-161918446</v>
      </c>
      <c r="J48" s="57">
        <f t="shared" si="7"/>
        <v>5347765330</v>
      </c>
      <c r="K48" s="53">
        <f t="shared" si="7"/>
        <v>5464461241</v>
      </c>
      <c r="L48" s="54">
        <f t="shared" si="7"/>
        <v>5442340315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130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-144506772</v>
      </c>
      <c r="D6" s="19">
        <v>54937634</v>
      </c>
      <c r="E6" s="20">
        <v>-5834038</v>
      </c>
      <c r="F6" s="21">
        <v>138318421</v>
      </c>
      <c r="G6" s="19">
        <v>-28334433</v>
      </c>
      <c r="H6" s="20">
        <v>-28334433</v>
      </c>
      <c r="I6" s="22">
        <v>12882170</v>
      </c>
      <c r="J6" s="23">
        <v>-100520578</v>
      </c>
      <c r="K6" s="19">
        <v>-104541401</v>
      </c>
      <c r="L6" s="20">
        <v>-108723058</v>
      </c>
    </row>
    <row r="7" spans="1:12" ht="13.5" x14ac:dyDescent="0.25">
      <c r="A7" s="24" t="s">
        <v>22</v>
      </c>
      <c r="B7" s="18" t="s">
        <v>9</v>
      </c>
      <c r="C7" s="19">
        <v>121253906</v>
      </c>
      <c r="D7" s="19">
        <v>26804393</v>
      </c>
      <c r="E7" s="20">
        <v>-102779951</v>
      </c>
      <c r="F7" s="21">
        <v>0</v>
      </c>
      <c r="G7" s="19">
        <v>0</v>
      </c>
      <c r="H7" s="20">
        <v>0</v>
      </c>
      <c r="I7" s="22">
        <v>91398577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-444245489</v>
      </c>
      <c r="D8" s="19">
        <v>161410708</v>
      </c>
      <c r="E8" s="20">
        <v>-193389519</v>
      </c>
      <c r="F8" s="21">
        <v>96573</v>
      </c>
      <c r="G8" s="19">
        <v>16</v>
      </c>
      <c r="H8" s="20">
        <v>16</v>
      </c>
      <c r="I8" s="22">
        <v>734790373</v>
      </c>
      <c r="J8" s="23">
        <v>0</v>
      </c>
      <c r="K8" s="19">
        <v>0</v>
      </c>
      <c r="L8" s="20">
        <v>-2</v>
      </c>
    </row>
    <row r="9" spans="1:12" ht="13.5" x14ac:dyDescent="0.25">
      <c r="A9" s="24" t="s">
        <v>24</v>
      </c>
      <c r="B9" s="18" t="s">
        <v>19</v>
      </c>
      <c r="C9" s="19">
        <v>-103564441</v>
      </c>
      <c r="D9" s="19">
        <v>2784118</v>
      </c>
      <c r="E9" s="20">
        <v>15889692</v>
      </c>
      <c r="F9" s="21">
        <v>0</v>
      </c>
      <c r="G9" s="19">
        <v>0</v>
      </c>
      <c r="H9" s="20">
        <v>0</v>
      </c>
      <c r="I9" s="22">
        <v>41619119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99922</v>
      </c>
      <c r="D11" s="19">
        <v>93170</v>
      </c>
      <c r="E11" s="20">
        <v>0</v>
      </c>
      <c r="F11" s="21">
        <v>0</v>
      </c>
      <c r="G11" s="19">
        <v>-3</v>
      </c>
      <c r="H11" s="20">
        <v>-3</v>
      </c>
      <c r="I11" s="22">
        <v>-5081679</v>
      </c>
      <c r="J11" s="23">
        <v>-5440421</v>
      </c>
      <c r="K11" s="19">
        <v>-5658038</v>
      </c>
      <c r="L11" s="20">
        <v>-5884360</v>
      </c>
    </row>
    <row r="12" spans="1:12" ht="13.5" x14ac:dyDescent="0.25">
      <c r="A12" s="29" t="s">
        <v>28</v>
      </c>
      <c r="B12" s="30" t="s">
        <v>19</v>
      </c>
      <c r="C12" s="31">
        <f>SUM(C6:C11)</f>
        <v>-570962874</v>
      </c>
      <c r="D12" s="31">
        <f t="shared" ref="D12:L12" si="0">SUM(D6:D11)</f>
        <v>246030023</v>
      </c>
      <c r="E12" s="32">
        <f t="shared" si="0"/>
        <v>-286113816</v>
      </c>
      <c r="F12" s="33">
        <f t="shared" si="0"/>
        <v>138414994</v>
      </c>
      <c r="G12" s="31">
        <f t="shared" si="0"/>
        <v>-28334420</v>
      </c>
      <c r="H12" s="32">
        <f t="shared" si="0"/>
        <v>-28334420</v>
      </c>
      <c r="I12" s="34">
        <f t="shared" si="0"/>
        <v>875608560</v>
      </c>
      <c r="J12" s="35">
        <f t="shared" si="0"/>
        <v>-105960999</v>
      </c>
      <c r="K12" s="31">
        <f t="shared" si="0"/>
        <v>-110199439</v>
      </c>
      <c r="L12" s="32">
        <f t="shared" si="0"/>
        <v>-114607420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31391041</v>
      </c>
      <c r="D19" s="19">
        <v>-80430739</v>
      </c>
      <c r="E19" s="20">
        <v>14675627</v>
      </c>
      <c r="F19" s="21">
        <v>36278450</v>
      </c>
      <c r="G19" s="19">
        <v>50483451</v>
      </c>
      <c r="H19" s="20">
        <v>50483451</v>
      </c>
      <c r="I19" s="22">
        <v>90840047</v>
      </c>
      <c r="J19" s="23">
        <v>112425115</v>
      </c>
      <c r="K19" s="19">
        <v>57611452</v>
      </c>
      <c r="L19" s="20">
        <v>59713510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31391041</v>
      </c>
      <c r="D24" s="38">
        <f t="shared" ref="D24:L24" si="1">SUM(D15:D23)</f>
        <v>-80430739</v>
      </c>
      <c r="E24" s="39">
        <f t="shared" si="1"/>
        <v>14675627</v>
      </c>
      <c r="F24" s="40">
        <f t="shared" si="1"/>
        <v>36278450</v>
      </c>
      <c r="G24" s="38">
        <f t="shared" si="1"/>
        <v>50483451</v>
      </c>
      <c r="H24" s="39">
        <f t="shared" si="1"/>
        <v>50483451</v>
      </c>
      <c r="I24" s="41">
        <f t="shared" si="1"/>
        <v>90840047</v>
      </c>
      <c r="J24" s="42">
        <f t="shared" si="1"/>
        <v>112425115</v>
      </c>
      <c r="K24" s="38">
        <f t="shared" si="1"/>
        <v>57611452</v>
      </c>
      <c r="L24" s="39">
        <f t="shared" si="1"/>
        <v>59713510</v>
      </c>
    </row>
    <row r="25" spans="1:12" ht="13.5" x14ac:dyDescent="0.25">
      <c r="A25" s="29" t="s">
        <v>41</v>
      </c>
      <c r="B25" s="30" t="s">
        <v>19</v>
      </c>
      <c r="C25" s="31">
        <f>+C12+C24</f>
        <v>-539571833</v>
      </c>
      <c r="D25" s="31">
        <f t="shared" ref="D25:L25" si="2">+D12+D24</f>
        <v>165599284</v>
      </c>
      <c r="E25" s="32">
        <f t="shared" si="2"/>
        <v>-271438189</v>
      </c>
      <c r="F25" s="33">
        <f t="shared" si="2"/>
        <v>174693444</v>
      </c>
      <c r="G25" s="31">
        <f t="shared" si="2"/>
        <v>22149031</v>
      </c>
      <c r="H25" s="32">
        <f t="shared" si="2"/>
        <v>22149031</v>
      </c>
      <c r="I25" s="34">
        <f t="shared" si="2"/>
        <v>966448607</v>
      </c>
      <c r="J25" s="35">
        <f t="shared" si="2"/>
        <v>6464116</v>
      </c>
      <c r="K25" s="31">
        <f t="shared" si="2"/>
        <v>-52587987</v>
      </c>
      <c r="L25" s="32">
        <f t="shared" si="2"/>
        <v>-54893910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-201284</v>
      </c>
      <c r="G30" s="19">
        <v>-201284</v>
      </c>
      <c r="H30" s="20">
        <v>-201284</v>
      </c>
      <c r="I30" s="22">
        <v>0</v>
      </c>
      <c r="J30" s="23">
        <v>-201284</v>
      </c>
      <c r="K30" s="19">
        <v>-209336</v>
      </c>
      <c r="L30" s="20">
        <v>-217709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2419186</v>
      </c>
      <c r="E31" s="20">
        <v>5207022</v>
      </c>
      <c r="F31" s="21">
        <v>3400000</v>
      </c>
      <c r="G31" s="19">
        <v>3399996</v>
      </c>
      <c r="H31" s="20">
        <v>3399996</v>
      </c>
      <c r="I31" s="22">
        <v>-656182</v>
      </c>
      <c r="J31" s="23">
        <v>3400000</v>
      </c>
      <c r="K31" s="19">
        <v>3536000</v>
      </c>
      <c r="L31" s="20">
        <v>3677440</v>
      </c>
    </row>
    <row r="32" spans="1:12" ht="13.5" x14ac:dyDescent="0.25">
      <c r="A32" s="24" t="s">
        <v>48</v>
      </c>
      <c r="B32" s="18" t="s">
        <v>46</v>
      </c>
      <c r="C32" s="19">
        <v>-1334767</v>
      </c>
      <c r="D32" s="19">
        <v>81567203</v>
      </c>
      <c r="E32" s="20">
        <v>112849352</v>
      </c>
      <c r="F32" s="21">
        <v>-2520601</v>
      </c>
      <c r="G32" s="19">
        <v>-2520608</v>
      </c>
      <c r="H32" s="20">
        <v>-2520608</v>
      </c>
      <c r="I32" s="22">
        <v>315755980</v>
      </c>
      <c r="J32" s="23">
        <v>-3400000</v>
      </c>
      <c r="K32" s="19">
        <v>-3536000</v>
      </c>
      <c r="L32" s="20">
        <v>-3677440</v>
      </c>
    </row>
    <row r="33" spans="1:12" ht="13.5" x14ac:dyDescent="0.25">
      <c r="A33" s="24" t="s">
        <v>49</v>
      </c>
      <c r="B33" s="18" t="s">
        <v>19</v>
      </c>
      <c r="C33" s="19">
        <v>-2115716</v>
      </c>
      <c r="D33" s="19">
        <v>8391544</v>
      </c>
      <c r="E33" s="20">
        <v>1335214</v>
      </c>
      <c r="F33" s="21">
        <v>27787792</v>
      </c>
      <c r="G33" s="19">
        <v>9241216</v>
      </c>
      <c r="H33" s="20">
        <v>9241216</v>
      </c>
      <c r="I33" s="22">
        <v>0</v>
      </c>
      <c r="J33" s="23">
        <v>9241222</v>
      </c>
      <c r="K33" s="19">
        <v>9610870</v>
      </c>
      <c r="L33" s="20">
        <v>9995306</v>
      </c>
    </row>
    <row r="34" spans="1:12" ht="13.5" x14ac:dyDescent="0.25">
      <c r="A34" s="29" t="s">
        <v>50</v>
      </c>
      <c r="B34" s="30" t="s">
        <v>19</v>
      </c>
      <c r="C34" s="31">
        <f>SUM(C29:C33)</f>
        <v>-3450483</v>
      </c>
      <c r="D34" s="31">
        <f t="shared" ref="D34:L34" si="3">SUM(D29:D33)</f>
        <v>92377933</v>
      </c>
      <c r="E34" s="32">
        <f t="shared" si="3"/>
        <v>119391588</v>
      </c>
      <c r="F34" s="33">
        <f t="shared" si="3"/>
        <v>28465907</v>
      </c>
      <c r="G34" s="31">
        <f t="shared" si="3"/>
        <v>9919320</v>
      </c>
      <c r="H34" s="32">
        <f t="shared" si="3"/>
        <v>9919320</v>
      </c>
      <c r="I34" s="34">
        <f t="shared" si="3"/>
        <v>315099798</v>
      </c>
      <c r="J34" s="35">
        <f t="shared" si="3"/>
        <v>9039938</v>
      </c>
      <c r="K34" s="31">
        <f t="shared" si="3"/>
        <v>9401534</v>
      </c>
      <c r="L34" s="32">
        <f t="shared" si="3"/>
        <v>9777597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-6834697</v>
      </c>
      <c r="E37" s="20">
        <v>-7160011</v>
      </c>
      <c r="F37" s="21">
        <v>-5320315</v>
      </c>
      <c r="G37" s="19">
        <v>-5320315</v>
      </c>
      <c r="H37" s="20">
        <v>-5320315</v>
      </c>
      <c r="I37" s="22">
        <v>-6412867</v>
      </c>
      <c r="J37" s="23">
        <v>-5320315</v>
      </c>
      <c r="K37" s="19">
        <v>-5533128</v>
      </c>
      <c r="L37" s="20">
        <v>-5754453</v>
      </c>
    </row>
    <row r="38" spans="1:12" ht="13.5" x14ac:dyDescent="0.25">
      <c r="A38" s="24" t="s">
        <v>49</v>
      </c>
      <c r="B38" s="18" t="s">
        <v>19</v>
      </c>
      <c r="C38" s="19">
        <v>3218134</v>
      </c>
      <c r="D38" s="19">
        <v>83145104</v>
      </c>
      <c r="E38" s="20">
        <v>10138389</v>
      </c>
      <c r="F38" s="21">
        <v>4675000</v>
      </c>
      <c r="G38" s="19">
        <v>4550000</v>
      </c>
      <c r="H38" s="20">
        <v>4550000</v>
      </c>
      <c r="I38" s="22">
        <v>0</v>
      </c>
      <c r="J38" s="23">
        <v>4550000</v>
      </c>
      <c r="K38" s="19">
        <v>4732000</v>
      </c>
      <c r="L38" s="20">
        <v>4921280</v>
      </c>
    </row>
    <row r="39" spans="1:12" ht="13.5" x14ac:dyDescent="0.25">
      <c r="A39" s="29" t="s">
        <v>53</v>
      </c>
      <c r="B39" s="37" t="s">
        <v>19</v>
      </c>
      <c r="C39" s="31">
        <f>SUM(C37:C38)</f>
        <v>3218134</v>
      </c>
      <c r="D39" s="38">
        <f t="shared" ref="D39:L39" si="4">SUM(D37:D38)</f>
        <v>76310407</v>
      </c>
      <c r="E39" s="39">
        <f t="shared" si="4"/>
        <v>2978378</v>
      </c>
      <c r="F39" s="40">
        <f t="shared" si="4"/>
        <v>-645315</v>
      </c>
      <c r="G39" s="38">
        <f t="shared" si="4"/>
        <v>-770315</v>
      </c>
      <c r="H39" s="39">
        <f t="shared" si="4"/>
        <v>-770315</v>
      </c>
      <c r="I39" s="40">
        <f t="shared" si="4"/>
        <v>-6412867</v>
      </c>
      <c r="J39" s="42">
        <f t="shared" si="4"/>
        <v>-770315</v>
      </c>
      <c r="K39" s="38">
        <f t="shared" si="4"/>
        <v>-801128</v>
      </c>
      <c r="L39" s="39">
        <f t="shared" si="4"/>
        <v>-833173</v>
      </c>
    </row>
    <row r="40" spans="1:12" ht="13.5" x14ac:dyDescent="0.25">
      <c r="A40" s="29" t="s">
        <v>54</v>
      </c>
      <c r="B40" s="30" t="s">
        <v>19</v>
      </c>
      <c r="C40" s="31">
        <f>+C34+C39</f>
        <v>-232349</v>
      </c>
      <c r="D40" s="31">
        <f t="shared" ref="D40:L40" si="5">+D34+D39</f>
        <v>168688340</v>
      </c>
      <c r="E40" s="32">
        <f t="shared" si="5"/>
        <v>122369966</v>
      </c>
      <c r="F40" s="33">
        <f t="shared" si="5"/>
        <v>27820592</v>
      </c>
      <c r="G40" s="31">
        <f t="shared" si="5"/>
        <v>9149005</v>
      </c>
      <c r="H40" s="32">
        <f t="shared" si="5"/>
        <v>9149005</v>
      </c>
      <c r="I40" s="34">
        <f t="shared" si="5"/>
        <v>308686931</v>
      </c>
      <c r="J40" s="35">
        <f t="shared" si="5"/>
        <v>8269623</v>
      </c>
      <c r="K40" s="31">
        <f t="shared" si="5"/>
        <v>8600406</v>
      </c>
      <c r="L40" s="32">
        <f t="shared" si="5"/>
        <v>8944424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-539339484</v>
      </c>
      <c r="D42" s="46">
        <f t="shared" ref="D42:L42" si="6">+D25-D40</f>
        <v>-3089056</v>
      </c>
      <c r="E42" s="47">
        <f t="shared" si="6"/>
        <v>-393808155</v>
      </c>
      <c r="F42" s="48">
        <f t="shared" si="6"/>
        <v>146872852</v>
      </c>
      <c r="G42" s="46">
        <f t="shared" si="6"/>
        <v>13000026</v>
      </c>
      <c r="H42" s="47">
        <f t="shared" si="6"/>
        <v>13000026</v>
      </c>
      <c r="I42" s="49">
        <f t="shared" si="6"/>
        <v>657761676</v>
      </c>
      <c r="J42" s="50">
        <f t="shared" si="6"/>
        <v>-1805507</v>
      </c>
      <c r="K42" s="46">
        <f t="shared" si="6"/>
        <v>-61188393</v>
      </c>
      <c r="L42" s="47">
        <f t="shared" si="6"/>
        <v>-63838334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2752248170</v>
      </c>
      <c r="D45" s="19">
        <v>-625704</v>
      </c>
      <c r="E45" s="20">
        <v>-51625</v>
      </c>
      <c r="F45" s="21">
        <v>-34192056</v>
      </c>
      <c r="G45" s="19">
        <v>-152382149</v>
      </c>
      <c r="H45" s="20">
        <v>-152382149</v>
      </c>
      <c r="I45" s="22">
        <v>-37348</v>
      </c>
      <c r="J45" s="23">
        <v>-240479205</v>
      </c>
      <c r="K45" s="19">
        <v>-230041899</v>
      </c>
      <c r="L45" s="20">
        <v>-244233341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2752248170</v>
      </c>
      <c r="D48" s="53">
        <f t="shared" ref="D48:L48" si="7">SUM(D45:D47)</f>
        <v>-625704</v>
      </c>
      <c r="E48" s="54">
        <f t="shared" si="7"/>
        <v>-51625</v>
      </c>
      <c r="F48" s="55">
        <f t="shared" si="7"/>
        <v>-34192056</v>
      </c>
      <c r="G48" s="53">
        <f t="shared" si="7"/>
        <v>-152382149</v>
      </c>
      <c r="H48" s="54">
        <f t="shared" si="7"/>
        <v>-152382149</v>
      </c>
      <c r="I48" s="56">
        <f t="shared" si="7"/>
        <v>-37348</v>
      </c>
      <c r="J48" s="57">
        <f t="shared" si="7"/>
        <v>-240479205</v>
      </c>
      <c r="K48" s="53">
        <f t="shared" si="7"/>
        <v>-230041899</v>
      </c>
      <c r="L48" s="54">
        <f t="shared" si="7"/>
        <v>-244233341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24084878</v>
      </c>
      <c r="D6" s="19">
        <v>16313210</v>
      </c>
      <c r="E6" s="20">
        <v>27674078</v>
      </c>
      <c r="F6" s="21">
        <v>62476950</v>
      </c>
      <c r="G6" s="19">
        <v>24299709</v>
      </c>
      <c r="H6" s="20">
        <v>24299709</v>
      </c>
      <c r="I6" s="22">
        <v>17445446</v>
      </c>
      <c r="J6" s="23">
        <v>8323706</v>
      </c>
      <c r="K6" s="19">
        <v>38965410</v>
      </c>
      <c r="L6" s="20">
        <v>18988965</v>
      </c>
    </row>
    <row r="7" spans="1:12" ht="13.5" x14ac:dyDescent="0.25">
      <c r="A7" s="24" t="s">
        <v>22</v>
      </c>
      <c r="B7" s="18" t="s">
        <v>9</v>
      </c>
      <c r="C7" s="19">
        <v>12484585</v>
      </c>
      <c r="D7" s="19">
        <v>41977915</v>
      </c>
      <c r="E7" s="20">
        <v>63294361</v>
      </c>
      <c r="F7" s="21">
        <v>14500658</v>
      </c>
      <c r="G7" s="19">
        <v>63294370</v>
      </c>
      <c r="H7" s="20">
        <v>63294370</v>
      </c>
      <c r="I7" s="22">
        <v>93508187</v>
      </c>
      <c r="J7" s="23">
        <v>65594370</v>
      </c>
      <c r="K7" s="19">
        <v>48797165</v>
      </c>
      <c r="L7" s="20">
        <v>61876612</v>
      </c>
    </row>
    <row r="8" spans="1:12" ht="13.5" x14ac:dyDescent="0.25">
      <c r="A8" s="24" t="s">
        <v>23</v>
      </c>
      <c r="B8" s="18" t="s">
        <v>9</v>
      </c>
      <c r="C8" s="19">
        <v>61031648</v>
      </c>
      <c r="D8" s="19">
        <v>62484714</v>
      </c>
      <c r="E8" s="20">
        <v>111397878</v>
      </c>
      <c r="F8" s="21">
        <v>292142970</v>
      </c>
      <c r="G8" s="19">
        <v>288959500</v>
      </c>
      <c r="H8" s="20">
        <v>288959500</v>
      </c>
      <c r="I8" s="22">
        <v>386584244</v>
      </c>
      <c r="J8" s="23">
        <v>403765089</v>
      </c>
      <c r="K8" s="19">
        <v>485587175</v>
      </c>
      <c r="L8" s="20">
        <v>636748004</v>
      </c>
    </row>
    <row r="9" spans="1:12" ht="13.5" x14ac:dyDescent="0.25">
      <c r="A9" s="24" t="s">
        <v>24</v>
      </c>
      <c r="B9" s="18" t="s">
        <v>19</v>
      </c>
      <c r="C9" s="19">
        <v>657808139</v>
      </c>
      <c r="D9" s="19">
        <v>898530965</v>
      </c>
      <c r="E9" s="20">
        <v>1150180316</v>
      </c>
      <c r="F9" s="21">
        <v>60452503</v>
      </c>
      <c r="G9" s="19">
        <v>6560000</v>
      </c>
      <c r="H9" s="20">
        <v>6560000</v>
      </c>
      <c r="I9" s="22">
        <v>1384840089</v>
      </c>
      <c r="J9" s="23">
        <v>50958750</v>
      </c>
      <c r="K9" s="19">
        <v>52791733</v>
      </c>
      <c r="L9" s="20">
        <v>54752337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685021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1640161</v>
      </c>
      <c r="D11" s="19">
        <v>1763893</v>
      </c>
      <c r="E11" s="20">
        <v>2156864</v>
      </c>
      <c r="F11" s="21">
        <v>46279339</v>
      </c>
      <c r="G11" s="19">
        <v>1807764</v>
      </c>
      <c r="H11" s="20">
        <v>1807764</v>
      </c>
      <c r="I11" s="22">
        <v>1770010</v>
      </c>
      <c r="J11" s="23">
        <v>53010360</v>
      </c>
      <c r="K11" s="19">
        <v>38271292</v>
      </c>
      <c r="L11" s="20">
        <v>38807776</v>
      </c>
    </row>
    <row r="12" spans="1:12" ht="13.5" x14ac:dyDescent="0.25">
      <c r="A12" s="29" t="s">
        <v>28</v>
      </c>
      <c r="B12" s="30" t="s">
        <v>19</v>
      </c>
      <c r="C12" s="31">
        <f>SUM(C6:C11)</f>
        <v>757049411</v>
      </c>
      <c r="D12" s="31">
        <f t="shared" ref="D12:L12" si="0">SUM(D6:D11)</f>
        <v>1021070697</v>
      </c>
      <c r="E12" s="32">
        <f t="shared" si="0"/>
        <v>1354703497</v>
      </c>
      <c r="F12" s="33">
        <f t="shared" si="0"/>
        <v>476537441</v>
      </c>
      <c r="G12" s="31">
        <f t="shared" si="0"/>
        <v>384921343</v>
      </c>
      <c r="H12" s="32">
        <f t="shared" si="0"/>
        <v>384921343</v>
      </c>
      <c r="I12" s="34">
        <f t="shared" si="0"/>
        <v>1884147976</v>
      </c>
      <c r="J12" s="35">
        <f t="shared" si="0"/>
        <v>581652275</v>
      </c>
      <c r="K12" s="31">
        <f t="shared" si="0"/>
        <v>664412775</v>
      </c>
      <c r="L12" s="32">
        <f t="shared" si="0"/>
        <v>811173694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228388097</v>
      </c>
      <c r="D17" s="19">
        <v>240296758</v>
      </c>
      <c r="E17" s="20">
        <v>246571520</v>
      </c>
      <c r="F17" s="21">
        <v>250723874</v>
      </c>
      <c r="G17" s="19">
        <v>246571521</v>
      </c>
      <c r="H17" s="20">
        <v>246571521</v>
      </c>
      <c r="I17" s="22">
        <v>246571520</v>
      </c>
      <c r="J17" s="23">
        <v>246571521</v>
      </c>
      <c r="K17" s="19">
        <v>260132954</v>
      </c>
      <c r="L17" s="20">
        <v>274440267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4068306753</v>
      </c>
      <c r="D19" s="19">
        <v>4011393971</v>
      </c>
      <c r="E19" s="20">
        <v>3997715424</v>
      </c>
      <c r="F19" s="21">
        <v>4539218733</v>
      </c>
      <c r="G19" s="19">
        <v>4104531375</v>
      </c>
      <c r="H19" s="20">
        <v>4104531375</v>
      </c>
      <c r="I19" s="22">
        <v>4066471095</v>
      </c>
      <c r="J19" s="23">
        <v>4131633688</v>
      </c>
      <c r="K19" s="19">
        <v>4116362953</v>
      </c>
      <c r="L19" s="20">
        <v>4116760262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513574</v>
      </c>
      <c r="D21" s="19">
        <v>498015</v>
      </c>
      <c r="E21" s="20">
        <v>502665</v>
      </c>
      <c r="F21" s="21">
        <v>430386</v>
      </c>
      <c r="G21" s="19">
        <v>502665</v>
      </c>
      <c r="H21" s="20">
        <v>502665</v>
      </c>
      <c r="I21" s="22">
        <v>502665</v>
      </c>
      <c r="J21" s="23">
        <v>502665</v>
      </c>
      <c r="K21" s="19">
        <v>502665</v>
      </c>
      <c r="L21" s="20">
        <v>502665</v>
      </c>
    </row>
    <row r="22" spans="1:12" ht="13.5" x14ac:dyDescent="0.25">
      <c r="A22" s="24" t="s">
        <v>38</v>
      </c>
      <c r="B22" s="18" t="s">
        <v>19</v>
      </c>
      <c r="C22" s="19">
        <v>8982904</v>
      </c>
      <c r="D22" s="19">
        <v>6932749</v>
      </c>
      <c r="E22" s="20">
        <v>6568899</v>
      </c>
      <c r="F22" s="21">
        <v>6788859</v>
      </c>
      <c r="G22" s="19">
        <v>7844898</v>
      </c>
      <c r="H22" s="20">
        <v>7844898</v>
      </c>
      <c r="I22" s="22">
        <v>6568900</v>
      </c>
      <c r="J22" s="23">
        <v>6414977</v>
      </c>
      <c r="K22" s="19">
        <v>6407048</v>
      </c>
      <c r="L22" s="20">
        <v>6398838</v>
      </c>
    </row>
    <row r="23" spans="1:12" ht="13.5" x14ac:dyDescent="0.25">
      <c r="A23" s="24" t="s">
        <v>39</v>
      </c>
      <c r="B23" s="18" t="s">
        <v>19</v>
      </c>
      <c r="C23" s="19">
        <v>4293809</v>
      </c>
      <c r="D23" s="19">
        <v>3904117</v>
      </c>
      <c r="E23" s="20">
        <v>3904117</v>
      </c>
      <c r="F23" s="25">
        <v>3994667</v>
      </c>
      <c r="G23" s="26">
        <v>3904118</v>
      </c>
      <c r="H23" s="27">
        <v>3904118</v>
      </c>
      <c r="I23" s="21">
        <v>3904117</v>
      </c>
      <c r="J23" s="28">
        <v>3904118</v>
      </c>
      <c r="K23" s="26">
        <v>3904118</v>
      </c>
      <c r="L23" s="27">
        <v>3904118</v>
      </c>
    </row>
    <row r="24" spans="1:12" ht="13.5" x14ac:dyDescent="0.25">
      <c r="A24" s="29" t="s">
        <v>40</v>
      </c>
      <c r="B24" s="37" t="s">
        <v>19</v>
      </c>
      <c r="C24" s="31">
        <f>SUM(C15:C23)</f>
        <v>4310485137</v>
      </c>
      <c r="D24" s="38">
        <f t="shared" ref="D24:L24" si="1">SUM(D15:D23)</f>
        <v>4263025610</v>
      </c>
      <c r="E24" s="39">
        <f t="shared" si="1"/>
        <v>4255262625</v>
      </c>
      <c r="F24" s="40">
        <f t="shared" si="1"/>
        <v>4801156519</v>
      </c>
      <c r="G24" s="38">
        <f t="shared" si="1"/>
        <v>4363354577</v>
      </c>
      <c r="H24" s="39">
        <f t="shared" si="1"/>
        <v>4363354577</v>
      </c>
      <c r="I24" s="41">
        <f t="shared" si="1"/>
        <v>4324018297</v>
      </c>
      <c r="J24" s="42">
        <f t="shared" si="1"/>
        <v>4389026969</v>
      </c>
      <c r="K24" s="38">
        <f t="shared" si="1"/>
        <v>4387309738</v>
      </c>
      <c r="L24" s="39">
        <f t="shared" si="1"/>
        <v>4402006150</v>
      </c>
    </row>
    <row r="25" spans="1:12" ht="13.5" x14ac:dyDescent="0.25">
      <c r="A25" s="29" t="s">
        <v>41</v>
      </c>
      <c r="B25" s="30" t="s">
        <v>19</v>
      </c>
      <c r="C25" s="31">
        <f>+C12+C24</f>
        <v>5067534548</v>
      </c>
      <c r="D25" s="31">
        <f t="shared" ref="D25:L25" si="2">+D12+D24</f>
        <v>5284096307</v>
      </c>
      <c r="E25" s="32">
        <f t="shared" si="2"/>
        <v>5609966122</v>
      </c>
      <c r="F25" s="33">
        <f t="shared" si="2"/>
        <v>5277693960</v>
      </c>
      <c r="G25" s="31">
        <f t="shared" si="2"/>
        <v>4748275920</v>
      </c>
      <c r="H25" s="32">
        <f t="shared" si="2"/>
        <v>4748275920</v>
      </c>
      <c r="I25" s="34">
        <f t="shared" si="2"/>
        <v>6208166273</v>
      </c>
      <c r="J25" s="35">
        <f t="shared" si="2"/>
        <v>4970679244</v>
      </c>
      <c r="K25" s="31">
        <f t="shared" si="2"/>
        <v>5051722513</v>
      </c>
      <c r="L25" s="32">
        <f t="shared" si="2"/>
        <v>5213179844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29215127</v>
      </c>
      <c r="D30" s="19">
        <v>16857116</v>
      </c>
      <c r="E30" s="20">
        <v>0</v>
      </c>
      <c r="F30" s="21">
        <v>0</v>
      </c>
      <c r="G30" s="19">
        <v>1</v>
      </c>
      <c r="H30" s="20">
        <v>1</v>
      </c>
      <c r="I30" s="22">
        <v>0</v>
      </c>
      <c r="J30" s="23">
        <v>10531388</v>
      </c>
      <c r="K30" s="19">
        <v>4205689</v>
      </c>
      <c r="L30" s="20">
        <v>-11</v>
      </c>
    </row>
    <row r="31" spans="1:12" ht="13.5" x14ac:dyDescent="0.25">
      <c r="A31" s="24" t="s">
        <v>47</v>
      </c>
      <c r="B31" s="18" t="s">
        <v>19</v>
      </c>
      <c r="C31" s="19">
        <v>55641813</v>
      </c>
      <c r="D31" s="19">
        <v>57953433</v>
      </c>
      <c r="E31" s="20">
        <v>58635334</v>
      </c>
      <c r="F31" s="21">
        <v>39328751</v>
      </c>
      <c r="G31" s="19">
        <v>58635330</v>
      </c>
      <c r="H31" s="20">
        <v>58635330</v>
      </c>
      <c r="I31" s="22">
        <v>61937293</v>
      </c>
      <c r="J31" s="23">
        <v>58635330</v>
      </c>
      <c r="K31" s="19">
        <v>58635330</v>
      </c>
      <c r="L31" s="20">
        <v>58635330</v>
      </c>
    </row>
    <row r="32" spans="1:12" ht="13.5" x14ac:dyDescent="0.25">
      <c r="A32" s="24" t="s">
        <v>48</v>
      </c>
      <c r="B32" s="18" t="s">
        <v>46</v>
      </c>
      <c r="C32" s="19">
        <v>1546072210</v>
      </c>
      <c r="D32" s="19">
        <v>1948906030</v>
      </c>
      <c r="E32" s="20">
        <v>2383308006</v>
      </c>
      <c r="F32" s="21">
        <v>412110064</v>
      </c>
      <c r="G32" s="19">
        <v>1061564679</v>
      </c>
      <c r="H32" s="20">
        <v>1061564679</v>
      </c>
      <c r="I32" s="22">
        <v>2868754641</v>
      </c>
      <c r="J32" s="23">
        <v>311862909</v>
      </c>
      <c r="K32" s="19">
        <v>396720089</v>
      </c>
      <c r="L32" s="20">
        <v>475162638</v>
      </c>
    </row>
    <row r="33" spans="1:12" ht="13.5" x14ac:dyDescent="0.25">
      <c r="A33" s="24" t="s">
        <v>49</v>
      </c>
      <c r="B33" s="18" t="s">
        <v>19</v>
      </c>
      <c r="C33" s="19">
        <v>108420697</v>
      </c>
      <c r="D33" s="19">
        <v>91465999</v>
      </c>
      <c r="E33" s="20">
        <v>124588582</v>
      </c>
      <c r="F33" s="21">
        <v>16990742</v>
      </c>
      <c r="G33" s="19">
        <v>16392172</v>
      </c>
      <c r="H33" s="20">
        <v>16392172</v>
      </c>
      <c r="I33" s="22">
        <v>108447980</v>
      </c>
      <c r="J33" s="23">
        <v>4234629</v>
      </c>
      <c r="K33" s="19">
        <v>4544629</v>
      </c>
      <c r="L33" s="20">
        <v>4602329</v>
      </c>
    </row>
    <row r="34" spans="1:12" ht="13.5" x14ac:dyDescent="0.25">
      <c r="A34" s="29" t="s">
        <v>50</v>
      </c>
      <c r="B34" s="30" t="s">
        <v>19</v>
      </c>
      <c r="C34" s="31">
        <f>SUM(C29:C33)</f>
        <v>1739349847</v>
      </c>
      <c r="D34" s="31">
        <f t="shared" ref="D34:L34" si="3">SUM(D29:D33)</f>
        <v>2115182578</v>
      </c>
      <c r="E34" s="32">
        <f t="shared" si="3"/>
        <v>2566531922</v>
      </c>
      <c r="F34" s="33">
        <f t="shared" si="3"/>
        <v>468429557</v>
      </c>
      <c r="G34" s="31">
        <f t="shared" si="3"/>
        <v>1136592182</v>
      </c>
      <c r="H34" s="32">
        <f t="shared" si="3"/>
        <v>1136592182</v>
      </c>
      <c r="I34" s="34">
        <f t="shared" si="3"/>
        <v>3039139914</v>
      </c>
      <c r="J34" s="35">
        <f t="shared" si="3"/>
        <v>385264256</v>
      </c>
      <c r="K34" s="31">
        <f t="shared" si="3"/>
        <v>464105737</v>
      </c>
      <c r="L34" s="32">
        <f t="shared" si="3"/>
        <v>538400286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18083322</v>
      </c>
      <c r="E37" s="20">
        <v>18083322</v>
      </c>
      <c r="F37" s="21">
        <v>0</v>
      </c>
      <c r="G37" s="19">
        <v>1226206</v>
      </c>
      <c r="H37" s="20">
        <v>1226206</v>
      </c>
      <c r="I37" s="22">
        <v>1365078</v>
      </c>
      <c r="J37" s="23">
        <v>4205689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296759472</v>
      </c>
      <c r="D38" s="19">
        <v>313343338</v>
      </c>
      <c r="E38" s="20">
        <v>334591338</v>
      </c>
      <c r="F38" s="21">
        <v>309776492</v>
      </c>
      <c r="G38" s="19">
        <v>368265205</v>
      </c>
      <c r="H38" s="20">
        <v>368265205</v>
      </c>
      <c r="I38" s="22">
        <v>334591338</v>
      </c>
      <c r="J38" s="23">
        <v>344265205</v>
      </c>
      <c r="K38" s="19">
        <v>368265205</v>
      </c>
      <c r="L38" s="20">
        <v>369491411</v>
      </c>
    </row>
    <row r="39" spans="1:12" ht="13.5" x14ac:dyDescent="0.25">
      <c r="A39" s="29" t="s">
        <v>53</v>
      </c>
      <c r="B39" s="37" t="s">
        <v>19</v>
      </c>
      <c r="C39" s="31">
        <f>SUM(C37:C38)</f>
        <v>296759472</v>
      </c>
      <c r="D39" s="38">
        <f t="shared" ref="D39:L39" si="4">SUM(D37:D38)</f>
        <v>331426660</v>
      </c>
      <c r="E39" s="39">
        <f t="shared" si="4"/>
        <v>352674660</v>
      </c>
      <c r="F39" s="40">
        <f t="shared" si="4"/>
        <v>309776492</v>
      </c>
      <c r="G39" s="38">
        <f t="shared" si="4"/>
        <v>369491411</v>
      </c>
      <c r="H39" s="39">
        <f t="shared" si="4"/>
        <v>369491411</v>
      </c>
      <c r="I39" s="40">
        <f t="shared" si="4"/>
        <v>335956416</v>
      </c>
      <c r="J39" s="42">
        <f t="shared" si="4"/>
        <v>348470894</v>
      </c>
      <c r="K39" s="38">
        <f t="shared" si="4"/>
        <v>368265205</v>
      </c>
      <c r="L39" s="39">
        <f t="shared" si="4"/>
        <v>369491411</v>
      </c>
    </row>
    <row r="40" spans="1:12" ht="13.5" x14ac:dyDescent="0.25">
      <c r="A40" s="29" t="s">
        <v>54</v>
      </c>
      <c r="B40" s="30" t="s">
        <v>19</v>
      </c>
      <c r="C40" s="31">
        <f>+C34+C39</f>
        <v>2036109319</v>
      </c>
      <c r="D40" s="31">
        <f t="shared" ref="D40:L40" si="5">+D34+D39</f>
        <v>2446609238</v>
      </c>
      <c r="E40" s="32">
        <f t="shared" si="5"/>
        <v>2919206582</v>
      </c>
      <c r="F40" s="33">
        <f t="shared" si="5"/>
        <v>778206049</v>
      </c>
      <c r="G40" s="31">
        <f t="shared" si="5"/>
        <v>1506083593</v>
      </c>
      <c r="H40" s="32">
        <f t="shared" si="5"/>
        <v>1506083593</v>
      </c>
      <c r="I40" s="34">
        <f t="shared" si="5"/>
        <v>3375096330</v>
      </c>
      <c r="J40" s="35">
        <f t="shared" si="5"/>
        <v>733735150</v>
      </c>
      <c r="K40" s="31">
        <f t="shared" si="5"/>
        <v>832370942</v>
      </c>
      <c r="L40" s="32">
        <f t="shared" si="5"/>
        <v>907891697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3031425229</v>
      </c>
      <c r="D42" s="46">
        <f t="shared" ref="D42:L42" si="6">+D25-D40</f>
        <v>2837487069</v>
      </c>
      <c r="E42" s="47">
        <f t="shared" si="6"/>
        <v>2690759540</v>
      </c>
      <c r="F42" s="48">
        <f t="shared" si="6"/>
        <v>4499487911</v>
      </c>
      <c r="G42" s="46">
        <f t="shared" si="6"/>
        <v>3242192327</v>
      </c>
      <c r="H42" s="47">
        <f t="shared" si="6"/>
        <v>3242192327</v>
      </c>
      <c r="I42" s="49">
        <f t="shared" si="6"/>
        <v>2833069943</v>
      </c>
      <c r="J42" s="50">
        <f t="shared" si="6"/>
        <v>4236944094</v>
      </c>
      <c r="K42" s="46">
        <f t="shared" si="6"/>
        <v>4219351571</v>
      </c>
      <c r="L42" s="47">
        <f t="shared" si="6"/>
        <v>4305288147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3113589569</v>
      </c>
      <c r="D45" s="19">
        <v>2955978444</v>
      </c>
      <c r="E45" s="20">
        <v>2688557614</v>
      </c>
      <c r="F45" s="21">
        <v>4318951817</v>
      </c>
      <c r="G45" s="19">
        <v>3062079196</v>
      </c>
      <c r="H45" s="20">
        <v>3062079196</v>
      </c>
      <c r="I45" s="22">
        <v>2814021588</v>
      </c>
      <c r="J45" s="23">
        <v>4235635125</v>
      </c>
      <c r="K45" s="19">
        <v>4218042602</v>
      </c>
      <c r="L45" s="20">
        <v>4303979178</v>
      </c>
    </row>
    <row r="46" spans="1:12" ht="13.5" x14ac:dyDescent="0.25">
      <c r="A46" s="24" t="s">
        <v>59</v>
      </c>
      <c r="B46" s="18" t="s">
        <v>46</v>
      </c>
      <c r="C46" s="19">
        <v>1670942</v>
      </c>
      <c r="D46" s="19">
        <v>1308969</v>
      </c>
      <c r="E46" s="20">
        <v>1308969</v>
      </c>
      <c r="F46" s="21">
        <v>1731932</v>
      </c>
      <c r="G46" s="19">
        <v>1308969</v>
      </c>
      <c r="H46" s="20">
        <v>1308969</v>
      </c>
      <c r="I46" s="22">
        <v>1308969</v>
      </c>
      <c r="J46" s="23">
        <v>1308969</v>
      </c>
      <c r="K46" s="19">
        <v>1308969</v>
      </c>
      <c r="L46" s="20">
        <v>1308969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3115260511</v>
      </c>
      <c r="D48" s="53">
        <f t="shared" ref="D48:L48" si="7">SUM(D45:D47)</f>
        <v>2957287413</v>
      </c>
      <c r="E48" s="54">
        <f t="shared" si="7"/>
        <v>2689866583</v>
      </c>
      <c r="F48" s="55">
        <f t="shared" si="7"/>
        <v>4320683749</v>
      </c>
      <c r="G48" s="53">
        <f t="shared" si="7"/>
        <v>3063388165</v>
      </c>
      <c r="H48" s="54">
        <f t="shared" si="7"/>
        <v>3063388165</v>
      </c>
      <c r="I48" s="56">
        <f t="shared" si="7"/>
        <v>2815330557</v>
      </c>
      <c r="J48" s="57">
        <f t="shared" si="7"/>
        <v>4236944094</v>
      </c>
      <c r="K48" s="53">
        <f t="shared" si="7"/>
        <v>4219351571</v>
      </c>
      <c r="L48" s="54">
        <f t="shared" si="7"/>
        <v>4305288147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132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2497607</v>
      </c>
      <c r="D6" s="19">
        <v>447115</v>
      </c>
      <c r="E6" s="20">
        <v>143084</v>
      </c>
      <c r="F6" s="21">
        <v>19209038</v>
      </c>
      <c r="G6" s="19">
        <v>-416990</v>
      </c>
      <c r="H6" s="20">
        <v>-416990</v>
      </c>
      <c r="I6" s="22">
        <v>1543048</v>
      </c>
      <c r="J6" s="23">
        <v>-27655040</v>
      </c>
      <c r="K6" s="19">
        <v>16327</v>
      </c>
      <c r="L6" s="20">
        <v>14019304</v>
      </c>
    </row>
    <row r="7" spans="1:12" ht="13.5" x14ac:dyDescent="0.25">
      <c r="A7" s="24" t="s">
        <v>22</v>
      </c>
      <c r="B7" s="18" t="s">
        <v>9</v>
      </c>
      <c r="C7" s="19">
        <v>2966</v>
      </c>
      <c r="D7" s="19">
        <v>844453</v>
      </c>
      <c r="E7" s="20">
        <v>1178063</v>
      </c>
      <c r="F7" s="21">
        <v>0</v>
      </c>
      <c r="G7" s="19">
        <v>1178064</v>
      </c>
      <c r="H7" s="20">
        <v>1178064</v>
      </c>
      <c r="I7" s="22">
        <v>4395950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-3486632</v>
      </c>
      <c r="D8" s="19">
        <v>8601136</v>
      </c>
      <c r="E8" s="20">
        <v>3000289</v>
      </c>
      <c r="F8" s="21">
        <v>0</v>
      </c>
      <c r="G8" s="19">
        <v>3000288</v>
      </c>
      <c r="H8" s="20">
        <v>3000288</v>
      </c>
      <c r="I8" s="22">
        <v>-6036685</v>
      </c>
      <c r="J8" s="23">
        <v>2945007</v>
      </c>
      <c r="K8" s="19">
        <v>1353800</v>
      </c>
      <c r="L8" s="20">
        <v>-86208</v>
      </c>
    </row>
    <row r="9" spans="1:12" ht="13.5" x14ac:dyDescent="0.25">
      <c r="A9" s="24" t="s">
        <v>24</v>
      </c>
      <c r="B9" s="18" t="s">
        <v>19</v>
      </c>
      <c r="C9" s="19">
        <v>33989587</v>
      </c>
      <c r="D9" s="19">
        <v>44760701</v>
      </c>
      <c r="E9" s="20">
        <v>40549377</v>
      </c>
      <c r="F9" s="21">
        <v>26856909</v>
      </c>
      <c r="G9" s="19">
        <v>40549379</v>
      </c>
      <c r="H9" s="20">
        <v>40549379</v>
      </c>
      <c r="I9" s="22">
        <v>47397293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559524</v>
      </c>
      <c r="D10" s="19">
        <v>559524</v>
      </c>
      <c r="E10" s="20">
        <v>559524</v>
      </c>
      <c r="F10" s="25">
        <v>0</v>
      </c>
      <c r="G10" s="26">
        <v>559524</v>
      </c>
      <c r="H10" s="27">
        <v>559524</v>
      </c>
      <c r="I10" s="22">
        <v>559524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373872</v>
      </c>
      <c r="D11" s="19">
        <v>380228</v>
      </c>
      <c r="E11" s="20">
        <v>376273</v>
      </c>
      <c r="F11" s="21">
        <v>143115</v>
      </c>
      <c r="G11" s="19">
        <v>376273</v>
      </c>
      <c r="H11" s="20">
        <v>376273</v>
      </c>
      <c r="I11" s="22">
        <v>439065</v>
      </c>
      <c r="J11" s="23">
        <v>258271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33936924</v>
      </c>
      <c r="D12" s="31">
        <f t="shared" ref="D12:L12" si="0">SUM(D6:D11)</f>
        <v>55593157</v>
      </c>
      <c r="E12" s="32">
        <f t="shared" si="0"/>
        <v>45806610</v>
      </c>
      <c r="F12" s="33">
        <f t="shared" si="0"/>
        <v>46209062</v>
      </c>
      <c r="G12" s="31">
        <f t="shared" si="0"/>
        <v>45246538</v>
      </c>
      <c r="H12" s="32">
        <f t="shared" si="0"/>
        <v>45246538</v>
      </c>
      <c r="I12" s="34">
        <f t="shared" si="0"/>
        <v>48298195</v>
      </c>
      <c r="J12" s="35">
        <f t="shared" si="0"/>
        <v>-24451762</v>
      </c>
      <c r="K12" s="31">
        <f t="shared" si="0"/>
        <v>1370127</v>
      </c>
      <c r="L12" s="32">
        <f t="shared" si="0"/>
        <v>13933096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-304608</v>
      </c>
      <c r="D15" s="19">
        <v>-304608</v>
      </c>
      <c r="E15" s="20">
        <v>-304608</v>
      </c>
      <c r="F15" s="21">
        <v>0</v>
      </c>
      <c r="G15" s="19">
        <v>-304608</v>
      </c>
      <c r="H15" s="20">
        <v>-304608</v>
      </c>
      <c r="I15" s="22">
        <v>-304608</v>
      </c>
      <c r="J15" s="23">
        <v>254916</v>
      </c>
      <c r="K15" s="19">
        <v>125450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5600000</v>
      </c>
      <c r="D17" s="19">
        <v>6900000</v>
      </c>
      <c r="E17" s="20">
        <v>6300000</v>
      </c>
      <c r="F17" s="21">
        <v>5665667</v>
      </c>
      <c r="G17" s="19">
        <v>6300000</v>
      </c>
      <c r="H17" s="20">
        <v>6300000</v>
      </c>
      <c r="I17" s="22">
        <v>5600000</v>
      </c>
      <c r="J17" s="23">
        <v>6700000</v>
      </c>
      <c r="K17" s="19">
        <v>7050000</v>
      </c>
      <c r="L17" s="20">
        <v>7325000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67817551</v>
      </c>
      <c r="D19" s="19">
        <v>52361066</v>
      </c>
      <c r="E19" s="20">
        <v>63955422</v>
      </c>
      <c r="F19" s="21">
        <v>52262108</v>
      </c>
      <c r="G19" s="19">
        <v>67555425</v>
      </c>
      <c r="H19" s="20">
        <v>67555425</v>
      </c>
      <c r="I19" s="22">
        <v>65616560</v>
      </c>
      <c r="J19" s="23">
        <v>98055772</v>
      </c>
      <c r="K19" s="19">
        <v>88219437</v>
      </c>
      <c r="L19" s="20">
        <v>85605921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331059</v>
      </c>
      <c r="D21" s="19">
        <v>264287</v>
      </c>
      <c r="E21" s="20">
        <v>90821</v>
      </c>
      <c r="F21" s="21">
        <v>356814</v>
      </c>
      <c r="G21" s="19">
        <v>90821</v>
      </c>
      <c r="H21" s="20">
        <v>90821</v>
      </c>
      <c r="I21" s="22">
        <v>331058</v>
      </c>
      <c r="J21" s="23">
        <v>0</v>
      </c>
      <c r="K21" s="19">
        <v>0</v>
      </c>
      <c r="L21" s="20">
        <v>147000</v>
      </c>
    </row>
    <row r="22" spans="1:12" ht="13.5" x14ac:dyDescent="0.25">
      <c r="A22" s="24" t="s">
        <v>38</v>
      </c>
      <c r="B22" s="18" t="s">
        <v>19</v>
      </c>
      <c r="C22" s="19">
        <v>3</v>
      </c>
      <c r="D22" s="19">
        <v>3</v>
      </c>
      <c r="E22" s="20">
        <v>3</v>
      </c>
      <c r="F22" s="21">
        <v>0</v>
      </c>
      <c r="G22" s="19">
        <v>3</v>
      </c>
      <c r="H22" s="20">
        <v>3</v>
      </c>
      <c r="I22" s="22">
        <v>3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14678868</v>
      </c>
      <c r="D23" s="19">
        <v>14678868</v>
      </c>
      <c r="E23" s="20">
        <v>100340</v>
      </c>
      <c r="F23" s="25">
        <v>14579000</v>
      </c>
      <c r="G23" s="26">
        <v>100340</v>
      </c>
      <c r="H23" s="27">
        <v>100340</v>
      </c>
      <c r="I23" s="21">
        <v>14678868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88122873</v>
      </c>
      <c r="D24" s="38">
        <f t="shared" ref="D24:L24" si="1">SUM(D15:D23)</f>
        <v>73899616</v>
      </c>
      <c r="E24" s="39">
        <f t="shared" si="1"/>
        <v>70141978</v>
      </c>
      <c r="F24" s="40">
        <f t="shared" si="1"/>
        <v>72863589</v>
      </c>
      <c r="G24" s="38">
        <f t="shared" si="1"/>
        <v>73741981</v>
      </c>
      <c r="H24" s="39">
        <f t="shared" si="1"/>
        <v>73741981</v>
      </c>
      <c r="I24" s="41">
        <f t="shared" si="1"/>
        <v>85921881</v>
      </c>
      <c r="J24" s="42">
        <f t="shared" si="1"/>
        <v>105010688</v>
      </c>
      <c r="K24" s="38">
        <f t="shared" si="1"/>
        <v>95394887</v>
      </c>
      <c r="L24" s="39">
        <f t="shared" si="1"/>
        <v>93077921</v>
      </c>
    </row>
    <row r="25" spans="1:12" ht="13.5" x14ac:dyDescent="0.25">
      <c r="A25" s="29" t="s">
        <v>41</v>
      </c>
      <c r="B25" s="30" t="s">
        <v>19</v>
      </c>
      <c r="C25" s="31">
        <f>+C12+C24</f>
        <v>122059797</v>
      </c>
      <c r="D25" s="31">
        <f t="shared" ref="D25:L25" si="2">+D12+D24</f>
        <v>129492773</v>
      </c>
      <c r="E25" s="32">
        <f t="shared" si="2"/>
        <v>115948588</v>
      </c>
      <c r="F25" s="33">
        <f t="shared" si="2"/>
        <v>119072651</v>
      </c>
      <c r="G25" s="31">
        <f t="shared" si="2"/>
        <v>118988519</v>
      </c>
      <c r="H25" s="32">
        <f t="shared" si="2"/>
        <v>118988519</v>
      </c>
      <c r="I25" s="34">
        <f t="shared" si="2"/>
        <v>134220076</v>
      </c>
      <c r="J25" s="35">
        <f t="shared" si="2"/>
        <v>80558926</v>
      </c>
      <c r="K25" s="31">
        <f t="shared" si="2"/>
        <v>96765014</v>
      </c>
      <c r="L25" s="32">
        <f t="shared" si="2"/>
        <v>107011017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128128838</v>
      </c>
      <c r="D32" s="19">
        <v>147337462</v>
      </c>
      <c r="E32" s="20">
        <v>131843446</v>
      </c>
      <c r="F32" s="21">
        <v>26980947</v>
      </c>
      <c r="G32" s="19">
        <v>131843439</v>
      </c>
      <c r="H32" s="20">
        <v>131843439</v>
      </c>
      <c r="I32" s="22">
        <v>166545833</v>
      </c>
      <c r="J32" s="23">
        <v>31564490</v>
      </c>
      <c r="K32" s="19">
        <v>54408513</v>
      </c>
      <c r="L32" s="20">
        <v>69051025</v>
      </c>
    </row>
    <row r="33" spans="1:12" ht="13.5" x14ac:dyDescent="0.25">
      <c r="A33" s="24" t="s">
        <v>49</v>
      </c>
      <c r="B33" s="18" t="s">
        <v>19</v>
      </c>
      <c r="C33" s="19">
        <v>29590202</v>
      </c>
      <c r="D33" s="19">
        <v>13737145</v>
      </c>
      <c r="E33" s="20">
        <v>36084436</v>
      </c>
      <c r="F33" s="21">
        <v>0</v>
      </c>
      <c r="G33" s="19">
        <v>36084437</v>
      </c>
      <c r="H33" s="20">
        <v>36084437</v>
      </c>
      <c r="I33" s="22">
        <v>29366497</v>
      </c>
      <c r="J33" s="23">
        <v>15754026</v>
      </c>
      <c r="K33" s="19">
        <v>14289000</v>
      </c>
      <c r="L33" s="20">
        <v>13130000</v>
      </c>
    </row>
    <row r="34" spans="1:12" ht="13.5" x14ac:dyDescent="0.25">
      <c r="A34" s="29" t="s">
        <v>50</v>
      </c>
      <c r="B34" s="30" t="s">
        <v>19</v>
      </c>
      <c r="C34" s="31">
        <f>SUM(C29:C33)</f>
        <v>157719040</v>
      </c>
      <c r="D34" s="31">
        <f t="shared" ref="D34:L34" si="3">SUM(D29:D33)</f>
        <v>161074607</v>
      </c>
      <c r="E34" s="32">
        <f t="shared" si="3"/>
        <v>167927882</v>
      </c>
      <c r="F34" s="33">
        <f t="shared" si="3"/>
        <v>26980947</v>
      </c>
      <c r="G34" s="31">
        <f t="shared" si="3"/>
        <v>167927876</v>
      </c>
      <c r="H34" s="32">
        <f t="shared" si="3"/>
        <v>167927876</v>
      </c>
      <c r="I34" s="34">
        <f t="shared" si="3"/>
        <v>195912330</v>
      </c>
      <c r="J34" s="35">
        <f t="shared" si="3"/>
        <v>47318516</v>
      </c>
      <c r="K34" s="31">
        <f t="shared" si="3"/>
        <v>68697513</v>
      </c>
      <c r="L34" s="32">
        <f t="shared" si="3"/>
        <v>82181025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12839511</v>
      </c>
      <c r="D37" s="19">
        <v>255348</v>
      </c>
      <c r="E37" s="20">
        <v>-2</v>
      </c>
      <c r="F37" s="21">
        <v>0</v>
      </c>
      <c r="G37" s="19">
        <v>-1</v>
      </c>
      <c r="H37" s="20">
        <v>-1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57570069</v>
      </c>
      <c r="D38" s="19">
        <v>46599951</v>
      </c>
      <c r="E38" s="20">
        <v>52095799</v>
      </c>
      <c r="F38" s="21">
        <v>0</v>
      </c>
      <c r="G38" s="19">
        <v>52095799</v>
      </c>
      <c r="H38" s="20">
        <v>52095799</v>
      </c>
      <c r="I38" s="22">
        <v>57570069</v>
      </c>
      <c r="J38" s="23">
        <v>62408915</v>
      </c>
      <c r="K38" s="19">
        <v>59150000</v>
      </c>
      <c r="L38" s="20">
        <v>56820000</v>
      </c>
    </row>
    <row r="39" spans="1:12" ht="13.5" x14ac:dyDescent="0.25">
      <c r="A39" s="29" t="s">
        <v>53</v>
      </c>
      <c r="B39" s="37" t="s">
        <v>19</v>
      </c>
      <c r="C39" s="31">
        <f>SUM(C37:C38)</f>
        <v>70409580</v>
      </c>
      <c r="D39" s="38">
        <f t="shared" ref="D39:L39" si="4">SUM(D37:D38)</f>
        <v>46855299</v>
      </c>
      <c r="E39" s="39">
        <f t="shared" si="4"/>
        <v>52095797</v>
      </c>
      <c r="F39" s="40">
        <f t="shared" si="4"/>
        <v>0</v>
      </c>
      <c r="G39" s="38">
        <f t="shared" si="4"/>
        <v>52095798</v>
      </c>
      <c r="H39" s="39">
        <f t="shared" si="4"/>
        <v>52095798</v>
      </c>
      <c r="I39" s="40">
        <f t="shared" si="4"/>
        <v>57570069</v>
      </c>
      <c r="J39" s="42">
        <f t="shared" si="4"/>
        <v>62408915</v>
      </c>
      <c r="K39" s="38">
        <f t="shared" si="4"/>
        <v>59150000</v>
      </c>
      <c r="L39" s="39">
        <f t="shared" si="4"/>
        <v>56820000</v>
      </c>
    </row>
    <row r="40" spans="1:12" ht="13.5" x14ac:dyDescent="0.25">
      <c r="A40" s="29" t="s">
        <v>54</v>
      </c>
      <c r="B40" s="30" t="s">
        <v>19</v>
      </c>
      <c r="C40" s="31">
        <f>+C34+C39</f>
        <v>228128620</v>
      </c>
      <c r="D40" s="31">
        <f t="shared" ref="D40:L40" si="5">+D34+D39</f>
        <v>207929906</v>
      </c>
      <c r="E40" s="32">
        <f t="shared" si="5"/>
        <v>220023679</v>
      </c>
      <c r="F40" s="33">
        <f t="shared" si="5"/>
        <v>26980947</v>
      </c>
      <c r="G40" s="31">
        <f t="shared" si="5"/>
        <v>220023674</v>
      </c>
      <c r="H40" s="32">
        <f t="shared" si="5"/>
        <v>220023674</v>
      </c>
      <c r="I40" s="34">
        <f t="shared" si="5"/>
        <v>253482399</v>
      </c>
      <c r="J40" s="35">
        <f t="shared" si="5"/>
        <v>109727431</v>
      </c>
      <c r="K40" s="31">
        <f t="shared" si="5"/>
        <v>127847513</v>
      </c>
      <c r="L40" s="32">
        <f t="shared" si="5"/>
        <v>139001025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-106068823</v>
      </c>
      <c r="D42" s="46">
        <f t="shared" ref="D42:L42" si="6">+D25-D40</f>
        <v>-78437133</v>
      </c>
      <c r="E42" s="47">
        <f t="shared" si="6"/>
        <v>-104075091</v>
      </c>
      <c r="F42" s="48">
        <f t="shared" si="6"/>
        <v>92091704</v>
      </c>
      <c r="G42" s="46">
        <f t="shared" si="6"/>
        <v>-101035155</v>
      </c>
      <c r="H42" s="47">
        <f t="shared" si="6"/>
        <v>-101035155</v>
      </c>
      <c r="I42" s="49">
        <f t="shared" si="6"/>
        <v>-119262323</v>
      </c>
      <c r="J42" s="50">
        <f t="shared" si="6"/>
        <v>-29168505</v>
      </c>
      <c r="K42" s="46">
        <f t="shared" si="6"/>
        <v>-31082499</v>
      </c>
      <c r="L42" s="47">
        <f t="shared" si="6"/>
        <v>-31990008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-140314149</v>
      </c>
      <c r="D45" s="19">
        <v>-104187441</v>
      </c>
      <c r="E45" s="20">
        <v>-104075085</v>
      </c>
      <c r="F45" s="21">
        <v>92091704</v>
      </c>
      <c r="G45" s="19">
        <v>-101035163</v>
      </c>
      <c r="H45" s="20">
        <v>-101035163</v>
      </c>
      <c r="I45" s="22">
        <v>-161041382</v>
      </c>
      <c r="J45" s="23">
        <v>-29168507</v>
      </c>
      <c r="K45" s="19">
        <v>-31082499</v>
      </c>
      <c r="L45" s="20">
        <v>-31990008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-140314149</v>
      </c>
      <c r="D48" s="53">
        <f t="shared" ref="D48:L48" si="7">SUM(D45:D47)</f>
        <v>-104187441</v>
      </c>
      <c r="E48" s="54">
        <f t="shared" si="7"/>
        <v>-104075085</v>
      </c>
      <c r="F48" s="55">
        <f t="shared" si="7"/>
        <v>92091704</v>
      </c>
      <c r="G48" s="53">
        <f t="shared" si="7"/>
        <v>-101035163</v>
      </c>
      <c r="H48" s="54">
        <f t="shared" si="7"/>
        <v>-101035163</v>
      </c>
      <c r="I48" s="56">
        <f t="shared" si="7"/>
        <v>-161041382</v>
      </c>
      <c r="J48" s="57">
        <f t="shared" si="7"/>
        <v>-29168507</v>
      </c>
      <c r="K48" s="53">
        <f t="shared" si="7"/>
        <v>-31082499</v>
      </c>
      <c r="L48" s="54">
        <f t="shared" si="7"/>
        <v>-31990008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133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-19477377</v>
      </c>
      <c r="E6" s="20">
        <v>388554346</v>
      </c>
      <c r="F6" s="21">
        <v>-3597836320</v>
      </c>
      <c r="G6" s="19">
        <v>-545673384</v>
      </c>
      <c r="H6" s="20">
        <v>-545673384</v>
      </c>
      <c r="I6" s="22">
        <v>-907709080</v>
      </c>
      <c r="J6" s="23">
        <v>511659670</v>
      </c>
      <c r="K6" s="19">
        <v>510362040</v>
      </c>
      <c r="L6" s="20">
        <v>534436670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-2197693589</v>
      </c>
      <c r="E7" s="20">
        <v>370244846</v>
      </c>
      <c r="F7" s="21">
        <v>5221448000</v>
      </c>
      <c r="G7" s="19">
        <v>3392923000</v>
      </c>
      <c r="H7" s="20">
        <v>3392923000</v>
      </c>
      <c r="I7" s="22">
        <v>264839736</v>
      </c>
      <c r="J7" s="23">
        <v>4250000000</v>
      </c>
      <c r="K7" s="19">
        <v>4514723000</v>
      </c>
      <c r="L7" s="20">
        <v>5263900000</v>
      </c>
    </row>
    <row r="8" spans="1:12" ht="13.5" x14ac:dyDescent="0.25">
      <c r="A8" s="24" t="s">
        <v>23</v>
      </c>
      <c r="B8" s="18" t="s">
        <v>9</v>
      </c>
      <c r="C8" s="19">
        <v>49441665</v>
      </c>
      <c r="D8" s="19">
        <v>-104649560</v>
      </c>
      <c r="E8" s="20">
        <v>1223680555</v>
      </c>
      <c r="F8" s="21">
        <v>6540016420</v>
      </c>
      <c r="G8" s="19">
        <v>9085324520</v>
      </c>
      <c r="H8" s="20">
        <v>9085324520</v>
      </c>
      <c r="I8" s="22">
        <v>3068736016</v>
      </c>
      <c r="J8" s="23">
        <v>9080694000</v>
      </c>
      <c r="K8" s="19">
        <v>9892395000</v>
      </c>
      <c r="L8" s="20">
        <v>10580583000</v>
      </c>
    </row>
    <row r="9" spans="1:12" ht="13.5" x14ac:dyDescent="0.25">
      <c r="A9" s="24" t="s">
        <v>24</v>
      </c>
      <c r="B9" s="18" t="s">
        <v>19</v>
      </c>
      <c r="C9" s="19">
        <v>281366955</v>
      </c>
      <c r="D9" s="19">
        <v>49605400</v>
      </c>
      <c r="E9" s="20">
        <v>-380894778</v>
      </c>
      <c r="F9" s="21">
        <v>5539140</v>
      </c>
      <c r="G9" s="19">
        <v>769286400</v>
      </c>
      <c r="H9" s="20">
        <v>769286400</v>
      </c>
      <c r="I9" s="22">
        <v>-154579947</v>
      </c>
      <c r="J9" s="23">
        <v>2772061990</v>
      </c>
      <c r="K9" s="19">
        <v>2830263000</v>
      </c>
      <c r="L9" s="20">
        <v>2886568000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6056218</v>
      </c>
      <c r="E10" s="20">
        <v>3692928</v>
      </c>
      <c r="F10" s="25">
        <v>57372000</v>
      </c>
      <c r="G10" s="26">
        <v>57372000</v>
      </c>
      <c r="H10" s="27">
        <v>57372000</v>
      </c>
      <c r="I10" s="22">
        <v>1687045</v>
      </c>
      <c r="J10" s="28">
        <v>58679370</v>
      </c>
      <c r="K10" s="26">
        <v>59125500</v>
      </c>
      <c r="L10" s="27">
        <v>59576100</v>
      </c>
    </row>
    <row r="11" spans="1:12" ht="13.5" x14ac:dyDescent="0.25">
      <c r="A11" s="24" t="s">
        <v>26</v>
      </c>
      <c r="B11" s="18" t="s">
        <v>27</v>
      </c>
      <c r="C11" s="19">
        <v>7577747</v>
      </c>
      <c r="D11" s="19">
        <v>84558262</v>
      </c>
      <c r="E11" s="20">
        <v>-77690350</v>
      </c>
      <c r="F11" s="21">
        <v>632104980</v>
      </c>
      <c r="G11" s="19">
        <v>631903980</v>
      </c>
      <c r="H11" s="20">
        <v>631903980</v>
      </c>
      <c r="I11" s="22">
        <v>-79131674</v>
      </c>
      <c r="J11" s="23">
        <v>630685430</v>
      </c>
      <c r="K11" s="19">
        <v>653414540</v>
      </c>
      <c r="L11" s="20">
        <v>666026940</v>
      </c>
    </row>
    <row r="12" spans="1:12" ht="13.5" x14ac:dyDescent="0.25">
      <c r="A12" s="29" t="s">
        <v>28</v>
      </c>
      <c r="B12" s="30" t="s">
        <v>19</v>
      </c>
      <c r="C12" s="31">
        <f>SUM(C6:C11)</f>
        <v>338386367</v>
      </c>
      <c r="D12" s="31">
        <f t="shared" ref="D12:L12" si="0">SUM(D6:D11)</f>
        <v>-2181600646</v>
      </c>
      <c r="E12" s="32">
        <f t="shared" si="0"/>
        <v>1527587547</v>
      </c>
      <c r="F12" s="33">
        <f t="shared" si="0"/>
        <v>8858644220</v>
      </c>
      <c r="G12" s="31">
        <f t="shared" si="0"/>
        <v>13391136516</v>
      </c>
      <c r="H12" s="32">
        <f t="shared" si="0"/>
        <v>13391136516</v>
      </c>
      <c r="I12" s="34">
        <f t="shared" si="0"/>
        <v>2193842096</v>
      </c>
      <c r="J12" s="35">
        <f t="shared" si="0"/>
        <v>17303780460</v>
      </c>
      <c r="K12" s="31">
        <f t="shared" si="0"/>
        <v>18460283080</v>
      </c>
      <c r="L12" s="32">
        <f t="shared" si="0"/>
        <v>19991090710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-151487758</v>
      </c>
      <c r="D15" s="19">
        <v>193660579</v>
      </c>
      <c r="E15" s="20">
        <v>56585037</v>
      </c>
      <c r="F15" s="21">
        <v>73945000</v>
      </c>
      <c r="G15" s="19">
        <v>0</v>
      </c>
      <c r="H15" s="20">
        <v>0</v>
      </c>
      <c r="I15" s="22">
        <v>481930064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16730797</v>
      </c>
      <c r="E17" s="20">
        <v>-4333353</v>
      </c>
      <c r="F17" s="21">
        <v>0</v>
      </c>
      <c r="G17" s="19">
        <v>0</v>
      </c>
      <c r="H17" s="20">
        <v>0</v>
      </c>
      <c r="I17" s="22">
        <v>-2776089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156547345</v>
      </c>
      <c r="D19" s="19">
        <v>625920291</v>
      </c>
      <c r="E19" s="20">
        <v>1220848737</v>
      </c>
      <c r="F19" s="21">
        <v>57932323440</v>
      </c>
      <c r="G19" s="19">
        <v>58092704457</v>
      </c>
      <c r="H19" s="20">
        <v>58092704457</v>
      </c>
      <c r="I19" s="22">
        <v>637914363</v>
      </c>
      <c r="J19" s="23">
        <v>58013878380</v>
      </c>
      <c r="K19" s="19">
        <v>59224953190</v>
      </c>
      <c r="L19" s="20">
        <v>61339011530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34362044</v>
      </c>
      <c r="D22" s="19">
        <v>-52184590</v>
      </c>
      <c r="E22" s="20">
        <v>-105372818</v>
      </c>
      <c r="F22" s="21">
        <v>142813000</v>
      </c>
      <c r="G22" s="19">
        <v>107441024</v>
      </c>
      <c r="H22" s="20">
        <v>107441024</v>
      </c>
      <c r="I22" s="22">
        <v>-105002687</v>
      </c>
      <c r="J22" s="23">
        <v>630381800</v>
      </c>
      <c r="K22" s="19">
        <v>643053840</v>
      </c>
      <c r="L22" s="20">
        <v>655597910</v>
      </c>
    </row>
    <row r="23" spans="1:12" ht="13.5" x14ac:dyDescent="0.25">
      <c r="A23" s="24" t="s">
        <v>39</v>
      </c>
      <c r="B23" s="18" t="s">
        <v>19</v>
      </c>
      <c r="C23" s="19">
        <v>14261929</v>
      </c>
      <c r="D23" s="19">
        <v>-22081444</v>
      </c>
      <c r="E23" s="20">
        <v>14641398</v>
      </c>
      <c r="F23" s="25">
        <v>3500000</v>
      </c>
      <c r="G23" s="26">
        <v>6931805</v>
      </c>
      <c r="H23" s="27">
        <v>6931805</v>
      </c>
      <c r="I23" s="21">
        <v>683965</v>
      </c>
      <c r="J23" s="28">
        <v>3850000</v>
      </c>
      <c r="K23" s="26">
        <v>100000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53683560</v>
      </c>
      <c r="D24" s="38">
        <f t="shared" ref="D24:L24" si="1">SUM(D15:D23)</f>
        <v>762045633</v>
      </c>
      <c r="E24" s="39">
        <f t="shared" si="1"/>
        <v>1182369001</v>
      </c>
      <c r="F24" s="40">
        <f t="shared" si="1"/>
        <v>58152581440</v>
      </c>
      <c r="G24" s="38">
        <f t="shared" si="1"/>
        <v>58207077286</v>
      </c>
      <c r="H24" s="39">
        <f t="shared" si="1"/>
        <v>58207077286</v>
      </c>
      <c r="I24" s="41">
        <f t="shared" si="1"/>
        <v>1012749616</v>
      </c>
      <c r="J24" s="42">
        <f t="shared" si="1"/>
        <v>58648110180</v>
      </c>
      <c r="K24" s="38">
        <f t="shared" si="1"/>
        <v>59868107030</v>
      </c>
      <c r="L24" s="39">
        <f t="shared" si="1"/>
        <v>61994609440</v>
      </c>
    </row>
    <row r="25" spans="1:12" ht="13.5" x14ac:dyDescent="0.25">
      <c r="A25" s="29" t="s">
        <v>41</v>
      </c>
      <c r="B25" s="30" t="s">
        <v>19</v>
      </c>
      <c r="C25" s="31">
        <f>+C12+C24</f>
        <v>392069927</v>
      </c>
      <c r="D25" s="31">
        <f t="shared" ref="D25:L25" si="2">+D12+D24</f>
        <v>-1419555013</v>
      </c>
      <c r="E25" s="32">
        <f t="shared" si="2"/>
        <v>2709956548</v>
      </c>
      <c r="F25" s="33">
        <f t="shared" si="2"/>
        <v>67011225660</v>
      </c>
      <c r="G25" s="31">
        <f t="shared" si="2"/>
        <v>71598213802</v>
      </c>
      <c r="H25" s="32">
        <f t="shared" si="2"/>
        <v>71598213802</v>
      </c>
      <c r="I25" s="34">
        <f t="shared" si="2"/>
        <v>3206591712</v>
      </c>
      <c r="J25" s="35">
        <f t="shared" si="2"/>
        <v>75951890640</v>
      </c>
      <c r="K25" s="31">
        <f t="shared" si="2"/>
        <v>78328390110</v>
      </c>
      <c r="L25" s="32">
        <f t="shared" si="2"/>
        <v>81985700150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-247195400</v>
      </c>
      <c r="E30" s="20">
        <v>-728201</v>
      </c>
      <c r="F30" s="21">
        <v>885830200</v>
      </c>
      <c r="G30" s="19">
        <v>1465205260</v>
      </c>
      <c r="H30" s="20">
        <v>1465205260</v>
      </c>
      <c r="I30" s="22">
        <v>64845643</v>
      </c>
      <c r="J30" s="23">
        <v>903546450</v>
      </c>
      <c r="K30" s="19">
        <v>921617390</v>
      </c>
      <c r="L30" s="20">
        <v>940049730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111880875</v>
      </c>
      <c r="E31" s="20">
        <v>53937245</v>
      </c>
      <c r="F31" s="21">
        <v>2554463000</v>
      </c>
      <c r="G31" s="19">
        <v>2554463000</v>
      </c>
      <c r="H31" s="20">
        <v>2554463000</v>
      </c>
      <c r="I31" s="22">
        <v>134335602</v>
      </c>
      <c r="J31" s="23">
        <v>2663188000</v>
      </c>
      <c r="K31" s="19">
        <v>2717131540</v>
      </c>
      <c r="L31" s="20">
        <v>2773135210</v>
      </c>
    </row>
    <row r="32" spans="1:12" ht="13.5" x14ac:dyDescent="0.25">
      <c r="A32" s="24" t="s">
        <v>48</v>
      </c>
      <c r="B32" s="18" t="s">
        <v>46</v>
      </c>
      <c r="C32" s="19">
        <v>18289625</v>
      </c>
      <c r="D32" s="19">
        <v>627133691</v>
      </c>
      <c r="E32" s="20">
        <v>953907197</v>
      </c>
      <c r="F32" s="21">
        <v>8465199320</v>
      </c>
      <c r="G32" s="19">
        <v>10585170230</v>
      </c>
      <c r="H32" s="20">
        <v>10585170230</v>
      </c>
      <c r="I32" s="22">
        <v>-4431219</v>
      </c>
      <c r="J32" s="23">
        <v>7700203310</v>
      </c>
      <c r="K32" s="19">
        <v>7862064670</v>
      </c>
      <c r="L32" s="20">
        <v>7967664300</v>
      </c>
    </row>
    <row r="33" spans="1:12" ht="13.5" x14ac:dyDescent="0.25">
      <c r="A33" s="24" t="s">
        <v>49</v>
      </c>
      <c r="B33" s="18" t="s">
        <v>19</v>
      </c>
      <c r="C33" s="19">
        <v>38319228</v>
      </c>
      <c r="D33" s="19">
        <v>303256986</v>
      </c>
      <c r="E33" s="20">
        <v>348894726</v>
      </c>
      <c r="F33" s="21">
        <v>1411293000</v>
      </c>
      <c r="G33" s="19">
        <v>-1828525000</v>
      </c>
      <c r="H33" s="20">
        <v>-1828525000</v>
      </c>
      <c r="I33" s="22">
        <v>-79658089</v>
      </c>
      <c r="J33" s="23">
        <v>1130933000</v>
      </c>
      <c r="K33" s="19">
        <v>1153639000</v>
      </c>
      <c r="L33" s="20">
        <v>1176801000</v>
      </c>
    </row>
    <row r="34" spans="1:12" ht="13.5" x14ac:dyDescent="0.25">
      <c r="A34" s="29" t="s">
        <v>50</v>
      </c>
      <c r="B34" s="30" t="s">
        <v>19</v>
      </c>
      <c r="C34" s="31">
        <f>SUM(C29:C33)</f>
        <v>56608853</v>
      </c>
      <c r="D34" s="31">
        <f t="shared" ref="D34:L34" si="3">SUM(D29:D33)</f>
        <v>795076152</v>
      </c>
      <c r="E34" s="32">
        <f t="shared" si="3"/>
        <v>1356010967</v>
      </c>
      <c r="F34" s="33">
        <f t="shared" si="3"/>
        <v>13316785520</v>
      </c>
      <c r="G34" s="31">
        <f t="shared" si="3"/>
        <v>12776313490</v>
      </c>
      <c r="H34" s="32">
        <f t="shared" si="3"/>
        <v>12776313490</v>
      </c>
      <c r="I34" s="34">
        <f t="shared" si="3"/>
        <v>115091937</v>
      </c>
      <c r="J34" s="35">
        <f t="shared" si="3"/>
        <v>12397870760</v>
      </c>
      <c r="K34" s="31">
        <f t="shared" si="3"/>
        <v>12654452600</v>
      </c>
      <c r="L34" s="32">
        <f t="shared" si="3"/>
        <v>12857650240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-805545111</v>
      </c>
      <c r="E37" s="20">
        <v>692252423</v>
      </c>
      <c r="F37" s="21">
        <v>9266812620</v>
      </c>
      <c r="G37" s="19">
        <v>7694580760</v>
      </c>
      <c r="H37" s="20">
        <v>7694580760</v>
      </c>
      <c r="I37" s="22">
        <v>133205167</v>
      </c>
      <c r="J37" s="23">
        <v>9933014630</v>
      </c>
      <c r="K37" s="19">
        <v>9499066140</v>
      </c>
      <c r="L37" s="20">
        <v>9467689850</v>
      </c>
    </row>
    <row r="38" spans="1:12" ht="13.5" x14ac:dyDescent="0.25">
      <c r="A38" s="24" t="s">
        <v>49</v>
      </c>
      <c r="B38" s="18" t="s">
        <v>19</v>
      </c>
      <c r="C38" s="19">
        <v>-21041553</v>
      </c>
      <c r="D38" s="19">
        <v>-367359305</v>
      </c>
      <c r="E38" s="20">
        <v>762209274</v>
      </c>
      <c r="F38" s="21">
        <v>4386087000</v>
      </c>
      <c r="G38" s="19">
        <v>4646436000</v>
      </c>
      <c r="H38" s="20">
        <v>4646436000</v>
      </c>
      <c r="I38" s="22">
        <v>-229428211</v>
      </c>
      <c r="J38" s="23">
        <v>4154092010</v>
      </c>
      <c r="K38" s="19">
        <v>4398410000</v>
      </c>
      <c r="L38" s="20">
        <v>4655487000</v>
      </c>
    </row>
    <row r="39" spans="1:12" ht="13.5" x14ac:dyDescent="0.25">
      <c r="A39" s="29" t="s">
        <v>53</v>
      </c>
      <c r="B39" s="37" t="s">
        <v>19</v>
      </c>
      <c r="C39" s="31">
        <f>SUM(C37:C38)</f>
        <v>-21041553</v>
      </c>
      <c r="D39" s="38">
        <f t="shared" ref="D39:L39" si="4">SUM(D37:D38)</f>
        <v>-1172904416</v>
      </c>
      <c r="E39" s="39">
        <f t="shared" si="4"/>
        <v>1454461697</v>
      </c>
      <c r="F39" s="40">
        <f t="shared" si="4"/>
        <v>13652899620</v>
      </c>
      <c r="G39" s="38">
        <f t="shared" si="4"/>
        <v>12341016760</v>
      </c>
      <c r="H39" s="39">
        <f t="shared" si="4"/>
        <v>12341016760</v>
      </c>
      <c r="I39" s="40">
        <f t="shared" si="4"/>
        <v>-96223044</v>
      </c>
      <c r="J39" s="42">
        <f t="shared" si="4"/>
        <v>14087106640</v>
      </c>
      <c r="K39" s="38">
        <f t="shared" si="4"/>
        <v>13897476140</v>
      </c>
      <c r="L39" s="39">
        <f t="shared" si="4"/>
        <v>14123176850</v>
      </c>
    </row>
    <row r="40" spans="1:12" ht="13.5" x14ac:dyDescent="0.25">
      <c r="A40" s="29" t="s">
        <v>54</v>
      </c>
      <c r="B40" s="30" t="s">
        <v>19</v>
      </c>
      <c r="C40" s="31">
        <f>+C34+C39</f>
        <v>35567300</v>
      </c>
      <c r="D40" s="31">
        <f t="shared" ref="D40:L40" si="5">+D34+D39</f>
        <v>-377828264</v>
      </c>
      <c r="E40" s="32">
        <f t="shared" si="5"/>
        <v>2810472664</v>
      </c>
      <c r="F40" s="33">
        <f t="shared" si="5"/>
        <v>26969685140</v>
      </c>
      <c r="G40" s="31">
        <f t="shared" si="5"/>
        <v>25117330250</v>
      </c>
      <c r="H40" s="32">
        <f t="shared" si="5"/>
        <v>25117330250</v>
      </c>
      <c r="I40" s="34">
        <f t="shared" si="5"/>
        <v>18868893</v>
      </c>
      <c r="J40" s="35">
        <f t="shared" si="5"/>
        <v>26484977400</v>
      </c>
      <c r="K40" s="31">
        <f t="shared" si="5"/>
        <v>26551928740</v>
      </c>
      <c r="L40" s="32">
        <f t="shared" si="5"/>
        <v>26980827090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356502627</v>
      </c>
      <c r="D42" s="46">
        <f t="shared" ref="D42:L42" si="6">+D25-D40</f>
        <v>-1041726749</v>
      </c>
      <c r="E42" s="47">
        <f t="shared" si="6"/>
        <v>-100516116</v>
      </c>
      <c r="F42" s="48">
        <f t="shared" si="6"/>
        <v>40041540520</v>
      </c>
      <c r="G42" s="46">
        <f t="shared" si="6"/>
        <v>46480883552</v>
      </c>
      <c r="H42" s="47">
        <f t="shared" si="6"/>
        <v>46480883552</v>
      </c>
      <c r="I42" s="49">
        <f t="shared" si="6"/>
        <v>3187722819</v>
      </c>
      <c r="J42" s="50">
        <f t="shared" si="6"/>
        <v>49466913240</v>
      </c>
      <c r="K42" s="46">
        <f t="shared" si="6"/>
        <v>51776461370</v>
      </c>
      <c r="L42" s="47">
        <f t="shared" si="6"/>
        <v>55004873060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438285875</v>
      </c>
      <c r="D45" s="19">
        <v>-1041726774</v>
      </c>
      <c r="E45" s="20">
        <v>-100516122</v>
      </c>
      <c r="F45" s="21">
        <v>38018872520</v>
      </c>
      <c r="G45" s="19">
        <v>44458215552</v>
      </c>
      <c r="H45" s="20">
        <v>44458215552</v>
      </c>
      <c r="I45" s="22">
        <v>-153868</v>
      </c>
      <c r="J45" s="23">
        <v>47235281320</v>
      </c>
      <c r="K45" s="19">
        <v>49525544870</v>
      </c>
      <c r="L45" s="20">
        <v>52734286300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2022668000</v>
      </c>
      <c r="G46" s="19">
        <v>2022668000</v>
      </c>
      <c r="H46" s="20">
        <v>2022668000</v>
      </c>
      <c r="I46" s="22">
        <v>0</v>
      </c>
      <c r="J46" s="23">
        <v>2231631920</v>
      </c>
      <c r="K46" s="19">
        <v>2250916500</v>
      </c>
      <c r="L46" s="20">
        <v>2270586760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438285875</v>
      </c>
      <c r="D48" s="53">
        <f t="shared" ref="D48:L48" si="7">SUM(D45:D47)</f>
        <v>-1041726774</v>
      </c>
      <c r="E48" s="54">
        <f t="shared" si="7"/>
        <v>-100516122</v>
      </c>
      <c r="F48" s="55">
        <f t="shared" si="7"/>
        <v>40041540520</v>
      </c>
      <c r="G48" s="53">
        <f t="shared" si="7"/>
        <v>46480883552</v>
      </c>
      <c r="H48" s="54">
        <f t="shared" si="7"/>
        <v>46480883552</v>
      </c>
      <c r="I48" s="56">
        <f t="shared" si="7"/>
        <v>-153868</v>
      </c>
      <c r="J48" s="57">
        <f t="shared" si="7"/>
        <v>49466913240</v>
      </c>
      <c r="K48" s="53">
        <f t="shared" si="7"/>
        <v>51776461370</v>
      </c>
      <c r="L48" s="54">
        <f t="shared" si="7"/>
        <v>55004873060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134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-24609616</v>
      </c>
      <c r="D6" s="19">
        <v>57528835</v>
      </c>
      <c r="E6" s="20">
        <v>35245514</v>
      </c>
      <c r="F6" s="21">
        <v>25345336</v>
      </c>
      <c r="G6" s="19">
        <v>14383874</v>
      </c>
      <c r="H6" s="20">
        <v>14383874</v>
      </c>
      <c r="I6" s="22">
        <v>92919758</v>
      </c>
      <c r="J6" s="23">
        <v>20914889</v>
      </c>
      <c r="K6" s="19">
        <v>5016268</v>
      </c>
      <c r="L6" s="20">
        <v>28080664</v>
      </c>
    </row>
    <row r="7" spans="1:12" ht="13.5" x14ac:dyDescent="0.25">
      <c r="A7" s="24" t="s">
        <v>22</v>
      </c>
      <c r="B7" s="18" t="s">
        <v>9</v>
      </c>
      <c r="C7" s="19">
        <v>28884517</v>
      </c>
      <c r="D7" s="19">
        <v>137158981</v>
      </c>
      <c r="E7" s="20">
        <v>170109881</v>
      </c>
      <c r="F7" s="21">
        <v>99758708</v>
      </c>
      <c r="G7" s="19">
        <v>105972009</v>
      </c>
      <c r="H7" s="20">
        <v>105972009</v>
      </c>
      <c r="I7" s="22">
        <v>310706468</v>
      </c>
      <c r="J7" s="23">
        <v>73972006</v>
      </c>
      <c r="K7" s="19">
        <v>67072005</v>
      </c>
      <c r="L7" s="20">
        <v>70272001</v>
      </c>
    </row>
    <row r="8" spans="1:12" ht="13.5" x14ac:dyDescent="0.25">
      <c r="A8" s="24" t="s">
        <v>23</v>
      </c>
      <c r="B8" s="18" t="s">
        <v>9</v>
      </c>
      <c r="C8" s="19">
        <v>-4712568</v>
      </c>
      <c r="D8" s="19">
        <v>36258069</v>
      </c>
      <c r="E8" s="20">
        <v>40488213</v>
      </c>
      <c r="F8" s="21">
        <v>89320800</v>
      </c>
      <c r="G8" s="19">
        <v>53209479</v>
      </c>
      <c r="H8" s="20">
        <v>53209479</v>
      </c>
      <c r="I8" s="22">
        <v>90111064</v>
      </c>
      <c r="J8" s="23">
        <v>68350567</v>
      </c>
      <c r="K8" s="19">
        <v>84335199</v>
      </c>
      <c r="L8" s="20">
        <v>102452414</v>
      </c>
    </row>
    <row r="9" spans="1:12" ht="13.5" x14ac:dyDescent="0.25">
      <c r="A9" s="24" t="s">
        <v>24</v>
      </c>
      <c r="B9" s="18" t="s">
        <v>19</v>
      </c>
      <c r="C9" s="19">
        <v>605623</v>
      </c>
      <c r="D9" s="19">
        <v>16059229</v>
      </c>
      <c r="E9" s="20">
        <v>20362620</v>
      </c>
      <c r="F9" s="21">
        <v>31213711</v>
      </c>
      <c r="G9" s="19">
        <v>34801230</v>
      </c>
      <c r="H9" s="20">
        <v>34801230</v>
      </c>
      <c r="I9" s="22">
        <v>46277547</v>
      </c>
      <c r="J9" s="23">
        <v>48415176</v>
      </c>
      <c r="K9" s="19">
        <v>55512382</v>
      </c>
      <c r="L9" s="20">
        <v>28449781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69012</v>
      </c>
      <c r="E10" s="20">
        <v>69012</v>
      </c>
      <c r="F10" s="25">
        <v>0</v>
      </c>
      <c r="G10" s="26">
        <v>0</v>
      </c>
      <c r="H10" s="27">
        <v>0</v>
      </c>
      <c r="I10" s="22">
        <v>69012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15963967</v>
      </c>
      <c r="E11" s="20">
        <v>15963967</v>
      </c>
      <c r="F11" s="21">
        <v>8849172</v>
      </c>
      <c r="G11" s="19">
        <v>15963967</v>
      </c>
      <c r="H11" s="20">
        <v>15963967</v>
      </c>
      <c r="I11" s="22">
        <v>31405934</v>
      </c>
      <c r="J11" s="23">
        <v>15963967</v>
      </c>
      <c r="K11" s="19">
        <v>15963967</v>
      </c>
      <c r="L11" s="20">
        <v>15963967</v>
      </c>
    </row>
    <row r="12" spans="1:12" ht="13.5" x14ac:dyDescent="0.25">
      <c r="A12" s="29" t="s">
        <v>28</v>
      </c>
      <c r="B12" s="30" t="s">
        <v>19</v>
      </c>
      <c r="C12" s="31">
        <f>SUM(C6:C11)</f>
        <v>167956</v>
      </c>
      <c r="D12" s="31">
        <f t="shared" ref="D12:L12" si="0">SUM(D6:D11)</f>
        <v>263038093</v>
      </c>
      <c r="E12" s="32">
        <f t="shared" si="0"/>
        <v>282239207</v>
      </c>
      <c r="F12" s="33">
        <f t="shared" si="0"/>
        <v>254487727</v>
      </c>
      <c r="G12" s="31">
        <f t="shared" si="0"/>
        <v>224330559</v>
      </c>
      <c r="H12" s="32">
        <f t="shared" si="0"/>
        <v>224330559</v>
      </c>
      <c r="I12" s="34">
        <f t="shared" si="0"/>
        <v>571489783</v>
      </c>
      <c r="J12" s="35">
        <f t="shared" si="0"/>
        <v>227616605</v>
      </c>
      <c r="K12" s="31">
        <f t="shared" si="0"/>
        <v>227899821</v>
      </c>
      <c r="L12" s="32">
        <f t="shared" si="0"/>
        <v>245218827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-225152</v>
      </c>
      <c r="D17" s="19">
        <v>9415686</v>
      </c>
      <c r="E17" s="20">
        <v>8819209</v>
      </c>
      <c r="F17" s="21">
        <v>8292986</v>
      </c>
      <c r="G17" s="19">
        <v>8107807</v>
      </c>
      <c r="H17" s="20">
        <v>8107807</v>
      </c>
      <c r="I17" s="22">
        <v>17272177</v>
      </c>
      <c r="J17" s="23">
        <v>7699516</v>
      </c>
      <c r="K17" s="19">
        <v>7291225</v>
      </c>
      <c r="L17" s="20">
        <v>6882934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-16925130</v>
      </c>
      <c r="D19" s="19">
        <v>652101190</v>
      </c>
      <c r="E19" s="20">
        <v>631610450</v>
      </c>
      <c r="F19" s="21">
        <v>678377567</v>
      </c>
      <c r="G19" s="19">
        <v>639672139</v>
      </c>
      <c r="H19" s="20">
        <v>639672139</v>
      </c>
      <c r="I19" s="22">
        <v>1287209228</v>
      </c>
      <c r="J19" s="23">
        <v>682291964</v>
      </c>
      <c r="K19" s="19">
        <v>679279086</v>
      </c>
      <c r="L19" s="20">
        <v>685995282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8180</v>
      </c>
      <c r="D22" s="19">
        <v>305343</v>
      </c>
      <c r="E22" s="20">
        <v>227382</v>
      </c>
      <c r="F22" s="21">
        <v>1839746</v>
      </c>
      <c r="G22" s="19">
        <v>149422</v>
      </c>
      <c r="H22" s="20">
        <v>149422</v>
      </c>
      <c r="I22" s="22">
        <v>645835</v>
      </c>
      <c r="J22" s="23">
        <v>71462</v>
      </c>
      <c r="K22" s="19">
        <v>63502</v>
      </c>
      <c r="L22" s="20">
        <v>55542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261011</v>
      </c>
      <c r="E23" s="20">
        <v>261011</v>
      </c>
      <c r="F23" s="25">
        <v>261011</v>
      </c>
      <c r="G23" s="26">
        <v>261011</v>
      </c>
      <c r="H23" s="27">
        <v>261011</v>
      </c>
      <c r="I23" s="21">
        <v>522022</v>
      </c>
      <c r="J23" s="28">
        <v>261011</v>
      </c>
      <c r="K23" s="26">
        <v>261011</v>
      </c>
      <c r="L23" s="27">
        <v>261011</v>
      </c>
    </row>
    <row r="24" spans="1:12" ht="13.5" x14ac:dyDescent="0.25">
      <c r="A24" s="29" t="s">
        <v>40</v>
      </c>
      <c r="B24" s="37" t="s">
        <v>19</v>
      </c>
      <c r="C24" s="31">
        <f>SUM(C15:C23)</f>
        <v>-17142102</v>
      </c>
      <c r="D24" s="38">
        <f t="shared" ref="D24:L24" si="1">SUM(D15:D23)</f>
        <v>662083230</v>
      </c>
      <c r="E24" s="39">
        <f t="shared" si="1"/>
        <v>640918052</v>
      </c>
      <c r="F24" s="40">
        <f t="shared" si="1"/>
        <v>688771310</v>
      </c>
      <c r="G24" s="38">
        <f t="shared" si="1"/>
        <v>648190379</v>
      </c>
      <c r="H24" s="39">
        <f t="shared" si="1"/>
        <v>648190379</v>
      </c>
      <c r="I24" s="41">
        <f t="shared" si="1"/>
        <v>1305649262</v>
      </c>
      <c r="J24" s="42">
        <f t="shared" si="1"/>
        <v>690323953</v>
      </c>
      <c r="K24" s="38">
        <f t="shared" si="1"/>
        <v>686894824</v>
      </c>
      <c r="L24" s="39">
        <f t="shared" si="1"/>
        <v>693194769</v>
      </c>
    </row>
    <row r="25" spans="1:12" ht="13.5" x14ac:dyDescent="0.25">
      <c r="A25" s="29" t="s">
        <v>41</v>
      </c>
      <c r="B25" s="30" t="s">
        <v>19</v>
      </c>
      <c r="C25" s="31">
        <f>+C12+C24</f>
        <v>-16974146</v>
      </c>
      <c r="D25" s="31">
        <f t="shared" ref="D25:L25" si="2">+D12+D24</f>
        <v>925121323</v>
      </c>
      <c r="E25" s="32">
        <f t="shared" si="2"/>
        <v>923157259</v>
      </c>
      <c r="F25" s="33">
        <f t="shared" si="2"/>
        <v>943259037</v>
      </c>
      <c r="G25" s="31">
        <f t="shared" si="2"/>
        <v>872520938</v>
      </c>
      <c r="H25" s="32">
        <f t="shared" si="2"/>
        <v>872520938</v>
      </c>
      <c r="I25" s="34">
        <f t="shared" si="2"/>
        <v>1877139045</v>
      </c>
      <c r="J25" s="35">
        <f t="shared" si="2"/>
        <v>917940558</v>
      </c>
      <c r="K25" s="31">
        <f t="shared" si="2"/>
        <v>914794645</v>
      </c>
      <c r="L25" s="32">
        <f t="shared" si="2"/>
        <v>938413596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-795292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214478</v>
      </c>
      <c r="D31" s="19">
        <v>2349056</v>
      </c>
      <c r="E31" s="20">
        <v>2443001</v>
      </c>
      <c r="F31" s="21">
        <v>2640819</v>
      </c>
      <c r="G31" s="19">
        <v>2434764</v>
      </c>
      <c r="H31" s="20">
        <v>2434764</v>
      </c>
      <c r="I31" s="22">
        <v>4889819</v>
      </c>
      <c r="J31" s="23">
        <v>2529989</v>
      </c>
      <c r="K31" s="19">
        <v>2539989</v>
      </c>
      <c r="L31" s="20">
        <v>2549989</v>
      </c>
    </row>
    <row r="32" spans="1:12" ht="13.5" x14ac:dyDescent="0.25">
      <c r="A32" s="24" t="s">
        <v>48</v>
      </c>
      <c r="B32" s="18" t="s">
        <v>46</v>
      </c>
      <c r="C32" s="19">
        <v>8698808</v>
      </c>
      <c r="D32" s="19">
        <v>56732808</v>
      </c>
      <c r="E32" s="20">
        <v>85660374</v>
      </c>
      <c r="F32" s="21">
        <v>40332014</v>
      </c>
      <c r="G32" s="19">
        <v>43241254</v>
      </c>
      <c r="H32" s="20">
        <v>43241254</v>
      </c>
      <c r="I32" s="22">
        <v>126991982</v>
      </c>
      <c r="J32" s="23">
        <v>60271303</v>
      </c>
      <c r="K32" s="19">
        <v>60902663</v>
      </c>
      <c r="L32" s="20">
        <v>73529671</v>
      </c>
    </row>
    <row r="33" spans="1:12" ht="13.5" x14ac:dyDescent="0.25">
      <c r="A33" s="24" t="s">
        <v>49</v>
      </c>
      <c r="B33" s="18" t="s">
        <v>19</v>
      </c>
      <c r="C33" s="19">
        <v>1536737</v>
      </c>
      <c r="D33" s="19">
        <v>3777578</v>
      </c>
      <c r="E33" s="20">
        <v>3770578</v>
      </c>
      <c r="F33" s="21">
        <v>2255080</v>
      </c>
      <c r="G33" s="19">
        <v>4221578</v>
      </c>
      <c r="H33" s="20">
        <v>4221578</v>
      </c>
      <c r="I33" s="22">
        <v>6780053</v>
      </c>
      <c r="J33" s="23">
        <v>3866578</v>
      </c>
      <c r="K33" s="19">
        <v>3916578</v>
      </c>
      <c r="L33" s="20">
        <v>4116578</v>
      </c>
    </row>
    <row r="34" spans="1:12" ht="13.5" x14ac:dyDescent="0.25">
      <c r="A34" s="29" t="s">
        <v>50</v>
      </c>
      <c r="B34" s="30" t="s">
        <v>19</v>
      </c>
      <c r="C34" s="31">
        <f>SUM(C29:C33)</f>
        <v>9654731</v>
      </c>
      <c r="D34" s="31">
        <f t="shared" ref="D34:L34" si="3">SUM(D29:D33)</f>
        <v>62859442</v>
      </c>
      <c r="E34" s="32">
        <f t="shared" si="3"/>
        <v>91873953</v>
      </c>
      <c r="F34" s="33">
        <f t="shared" si="3"/>
        <v>45227913</v>
      </c>
      <c r="G34" s="31">
        <f t="shared" si="3"/>
        <v>49897596</v>
      </c>
      <c r="H34" s="32">
        <f t="shared" si="3"/>
        <v>49897596</v>
      </c>
      <c r="I34" s="34">
        <f t="shared" si="3"/>
        <v>138661854</v>
      </c>
      <c r="J34" s="35">
        <f t="shared" si="3"/>
        <v>66667870</v>
      </c>
      <c r="K34" s="31">
        <f t="shared" si="3"/>
        <v>67359230</v>
      </c>
      <c r="L34" s="32">
        <f t="shared" si="3"/>
        <v>80196238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-892525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750612</v>
      </c>
      <c r="D38" s="19">
        <v>31966370</v>
      </c>
      <c r="E38" s="20">
        <v>37686853</v>
      </c>
      <c r="F38" s="21">
        <v>41469759</v>
      </c>
      <c r="G38" s="19">
        <v>43286014</v>
      </c>
      <c r="H38" s="20">
        <v>43286014</v>
      </c>
      <c r="I38" s="22">
        <v>75373706</v>
      </c>
      <c r="J38" s="23">
        <v>50141294</v>
      </c>
      <c r="K38" s="19">
        <v>56867187</v>
      </c>
      <c r="L38" s="20">
        <v>63740744</v>
      </c>
    </row>
    <row r="39" spans="1:12" ht="13.5" x14ac:dyDescent="0.25">
      <c r="A39" s="29" t="s">
        <v>53</v>
      </c>
      <c r="B39" s="37" t="s">
        <v>19</v>
      </c>
      <c r="C39" s="31">
        <f>SUM(C37:C38)</f>
        <v>-141913</v>
      </c>
      <c r="D39" s="38">
        <f t="shared" ref="D39:L39" si="4">SUM(D37:D38)</f>
        <v>31966370</v>
      </c>
      <c r="E39" s="39">
        <f t="shared" si="4"/>
        <v>37686853</v>
      </c>
      <c r="F39" s="40">
        <f t="shared" si="4"/>
        <v>41469759</v>
      </c>
      <c r="G39" s="38">
        <f t="shared" si="4"/>
        <v>43286014</v>
      </c>
      <c r="H39" s="39">
        <f t="shared" si="4"/>
        <v>43286014</v>
      </c>
      <c r="I39" s="40">
        <f t="shared" si="4"/>
        <v>75373706</v>
      </c>
      <c r="J39" s="42">
        <f t="shared" si="4"/>
        <v>50141294</v>
      </c>
      <c r="K39" s="38">
        <f t="shared" si="4"/>
        <v>56867187</v>
      </c>
      <c r="L39" s="39">
        <f t="shared" si="4"/>
        <v>63740744</v>
      </c>
    </row>
    <row r="40" spans="1:12" ht="13.5" x14ac:dyDescent="0.25">
      <c r="A40" s="29" t="s">
        <v>54</v>
      </c>
      <c r="B40" s="30" t="s">
        <v>19</v>
      </c>
      <c r="C40" s="31">
        <f>+C34+C39</f>
        <v>9512818</v>
      </c>
      <c r="D40" s="31">
        <f t="shared" ref="D40:L40" si="5">+D34+D39</f>
        <v>94825812</v>
      </c>
      <c r="E40" s="32">
        <f t="shared" si="5"/>
        <v>129560806</v>
      </c>
      <c r="F40" s="33">
        <f t="shared" si="5"/>
        <v>86697672</v>
      </c>
      <c r="G40" s="31">
        <f t="shared" si="5"/>
        <v>93183610</v>
      </c>
      <c r="H40" s="32">
        <f t="shared" si="5"/>
        <v>93183610</v>
      </c>
      <c r="I40" s="34">
        <f t="shared" si="5"/>
        <v>214035560</v>
      </c>
      <c r="J40" s="35">
        <f t="shared" si="5"/>
        <v>116809164</v>
      </c>
      <c r="K40" s="31">
        <f t="shared" si="5"/>
        <v>124226417</v>
      </c>
      <c r="L40" s="32">
        <f t="shared" si="5"/>
        <v>143936982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-26486964</v>
      </c>
      <c r="D42" s="46">
        <f t="shared" ref="D42:L42" si="6">+D25-D40</f>
        <v>830295511</v>
      </c>
      <c r="E42" s="47">
        <f t="shared" si="6"/>
        <v>793596453</v>
      </c>
      <c r="F42" s="48">
        <f t="shared" si="6"/>
        <v>856561365</v>
      </c>
      <c r="G42" s="46">
        <f t="shared" si="6"/>
        <v>779337328</v>
      </c>
      <c r="H42" s="47">
        <f t="shared" si="6"/>
        <v>779337328</v>
      </c>
      <c r="I42" s="49">
        <f t="shared" si="6"/>
        <v>1663103485</v>
      </c>
      <c r="J42" s="50">
        <f t="shared" si="6"/>
        <v>801131394</v>
      </c>
      <c r="K42" s="46">
        <f t="shared" si="6"/>
        <v>790568228</v>
      </c>
      <c r="L42" s="47">
        <f t="shared" si="6"/>
        <v>794476614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-26669781</v>
      </c>
      <c r="D45" s="19">
        <v>820157491</v>
      </c>
      <c r="E45" s="20">
        <v>782304713</v>
      </c>
      <c r="F45" s="21">
        <v>843965517</v>
      </c>
      <c r="G45" s="19">
        <v>768045578</v>
      </c>
      <c r="H45" s="20">
        <v>768045578</v>
      </c>
      <c r="I45" s="22">
        <v>1661581655</v>
      </c>
      <c r="J45" s="23">
        <v>789839644</v>
      </c>
      <c r="K45" s="19">
        <v>779276478</v>
      </c>
      <c r="L45" s="20">
        <v>783184867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11291750</v>
      </c>
      <c r="E46" s="20">
        <v>11291750</v>
      </c>
      <c r="F46" s="21">
        <v>12595850</v>
      </c>
      <c r="G46" s="19">
        <v>11291750</v>
      </c>
      <c r="H46" s="20">
        <v>11291750</v>
      </c>
      <c r="I46" s="22">
        <v>22583500</v>
      </c>
      <c r="J46" s="23">
        <v>11291750</v>
      </c>
      <c r="K46" s="19">
        <v>11291750</v>
      </c>
      <c r="L46" s="20">
        <v>11291750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-26669781</v>
      </c>
      <c r="D48" s="53">
        <f t="shared" ref="D48:L48" si="7">SUM(D45:D47)</f>
        <v>831449241</v>
      </c>
      <c r="E48" s="54">
        <f t="shared" si="7"/>
        <v>793596463</v>
      </c>
      <c r="F48" s="55">
        <f t="shared" si="7"/>
        <v>856561367</v>
      </c>
      <c r="G48" s="53">
        <f t="shared" si="7"/>
        <v>779337328</v>
      </c>
      <c r="H48" s="54">
        <f t="shared" si="7"/>
        <v>779337328</v>
      </c>
      <c r="I48" s="56">
        <f t="shared" si="7"/>
        <v>1684165155</v>
      </c>
      <c r="J48" s="57">
        <f t="shared" si="7"/>
        <v>801131394</v>
      </c>
      <c r="K48" s="53">
        <f t="shared" si="7"/>
        <v>790568228</v>
      </c>
      <c r="L48" s="54">
        <f t="shared" si="7"/>
        <v>794476617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135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288078</v>
      </c>
      <c r="D6" s="19">
        <v>12903274</v>
      </c>
      <c r="E6" s="20">
        <v>11386432</v>
      </c>
      <c r="F6" s="21">
        <v>12804533</v>
      </c>
      <c r="G6" s="19">
        <v>103485837</v>
      </c>
      <c r="H6" s="20">
        <v>103485837</v>
      </c>
      <c r="I6" s="22">
        <v>-87812833</v>
      </c>
      <c r="J6" s="23">
        <v>68786788</v>
      </c>
      <c r="K6" s="19">
        <v>51253265</v>
      </c>
      <c r="L6" s="20">
        <v>29131119</v>
      </c>
    </row>
    <row r="7" spans="1:12" ht="13.5" x14ac:dyDescent="0.25">
      <c r="A7" s="24" t="s">
        <v>22</v>
      </c>
      <c r="B7" s="18" t="s">
        <v>9</v>
      </c>
      <c r="C7" s="19">
        <v>14952898</v>
      </c>
      <c r="D7" s="19">
        <v>225874197</v>
      </c>
      <c r="E7" s="20">
        <v>226341010</v>
      </c>
      <c r="F7" s="21">
        <v>10186671</v>
      </c>
      <c r="G7" s="19">
        <v>10312347</v>
      </c>
      <c r="H7" s="20">
        <v>10312347</v>
      </c>
      <c r="I7" s="22">
        <v>43589951</v>
      </c>
      <c r="J7" s="23">
        <v>10312347</v>
      </c>
      <c r="K7" s="19">
        <v>10450347</v>
      </c>
      <c r="L7" s="20">
        <v>10630347</v>
      </c>
    </row>
    <row r="8" spans="1:12" ht="13.5" x14ac:dyDescent="0.25">
      <c r="A8" s="24" t="s">
        <v>23</v>
      </c>
      <c r="B8" s="18" t="s">
        <v>9</v>
      </c>
      <c r="C8" s="19">
        <v>688812</v>
      </c>
      <c r="D8" s="19">
        <v>17857938</v>
      </c>
      <c r="E8" s="20">
        <v>24053001</v>
      </c>
      <c r="F8" s="21">
        <v>28017575</v>
      </c>
      <c r="G8" s="19">
        <v>25322567</v>
      </c>
      <c r="H8" s="20">
        <v>25322567</v>
      </c>
      <c r="I8" s="22">
        <v>-4353754</v>
      </c>
      <c r="J8" s="23">
        <v>28434114</v>
      </c>
      <c r="K8" s="19">
        <v>19147004</v>
      </c>
      <c r="L8" s="20">
        <v>19108016</v>
      </c>
    </row>
    <row r="9" spans="1:12" ht="13.5" x14ac:dyDescent="0.25">
      <c r="A9" s="24" t="s">
        <v>24</v>
      </c>
      <c r="B9" s="18" t="s">
        <v>19</v>
      </c>
      <c r="C9" s="19">
        <v>594513</v>
      </c>
      <c r="D9" s="19">
        <v>-2718243</v>
      </c>
      <c r="E9" s="20">
        <v>-94215</v>
      </c>
      <c r="F9" s="21">
        <v>79950</v>
      </c>
      <c r="G9" s="19">
        <v>191086</v>
      </c>
      <c r="H9" s="20">
        <v>191086</v>
      </c>
      <c r="I9" s="22">
        <v>624886</v>
      </c>
      <c r="J9" s="23">
        <v>1700000</v>
      </c>
      <c r="K9" s="19">
        <v>1835152</v>
      </c>
      <c r="L9" s="20">
        <v>1977444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2379003</v>
      </c>
      <c r="E10" s="20">
        <v>2379003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1715318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16524301</v>
      </c>
      <c r="D12" s="31">
        <f t="shared" ref="D12:L12" si="0">SUM(D6:D11)</f>
        <v>256296169</v>
      </c>
      <c r="E12" s="32">
        <f t="shared" si="0"/>
        <v>264065231</v>
      </c>
      <c r="F12" s="33">
        <f t="shared" si="0"/>
        <v>51088729</v>
      </c>
      <c r="G12" s="31">
        <f t="shared" si="0"/>
        <v>139311837</v>
      </c>
      <c r="H12" s="32">
        <f t="shared" si="0"/>
        <v>139311837</v>
      </c>
      <c r="I12" s="34">
        <f t="shared" si="0"/>
        <v>-46236432</v>
      </c>
      <c r="J12" s="35">
        <f t="shared" si="0"/>
        <v>109233249</v>
      </c>
      <c r="K12" s="31">
        <f t="shared" si="0"/>
        <v>82685768</v>
      </c>
      <c r="L12" s="32">
        <f t="shared" si="0"/>
        <v>60846926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18644761</v>
      </c>
      <c r="D19" s="19">
        <v>401972838</v>
      </c>
      <c r="E19" s="20">
        <v>464537530</v>
      </c>
      <c r="F19" s="21">
        <v>433517372</v>
      </c>
      <c r="G19" s="19">
        <v>547997534</v>
      </c>
      <c r="H19" s="20">
        <v>547997534</v>
      </c>
      <c r="I19" s="22">
        <v>46088513</v>
      </c>
      <c r="J19" s="23">
        <v>611936693</v>
      </c>
      <c r="K19" s="19">
        <v>687802705</v>
      </c>
      <c r="L19" s="20">
        <v>731255242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-345466</v>
      </c>
      <c r="D22" s="19">
        <v>559894</v>
      </c>
      <c r="E22" s="20">
        <v>359172</v>
      </c>
      <c r="F22" s="21">
        <v>3539202</v>
      </c>
      <c r="G22" s="19">
        <v>649172</v>
      </c>
      <c r="H22" s="20">
        <v>649172</v>
      </c>
      <c r="I22" s="22">
        <v>5240</v>
      </c>
      <c r="J22" s="23">
        <v>654275</v>
      </c>
      <c r="K22" s="19">
        <v>670906</v>
      </c>
      <c r="L22" s="20">
        <v>593114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18299295</v>
      </c>
      <c r="D24" s="38">
        <f t="shared" ref="D24:L24" si="1">SUM(D15:D23)</f>
        <v>402532732</v>
      </c>
      <c r="E24" s="39">
        <f t="shared" si="1"/>
        <v>464896702</v>
      </c>
      <c r="F24" s="40">
        <f t="shared" si="1"/>
        <v>437056574</v>
      </c>
      <c r="G24" s="38">
        <f t="shared" si="1"/>
        <v>548646706</v>
      </c>
      <c r="H24" s="39">
        <f t="shared" si="1"/>
        <v>548646706</v>
      </c>
      <c r="I24" s="41">
        <f t="shared" si="1"/>
        <v>46093753</v>
      </c>
      <c r="J24" s="42">
        <f t="shared" si="1"/>
        <v>612590968</v>
      </c>
      <c r="K24" s="38">
        <f t="shared" si="1"/>
        <v>688473611</v>
      </c>
      <c r="L24" s="39">
        <f t="shared" si="1"/>
        <v>731848356</v>
      </c>
    </row>
    <row r="25" spans="1:12" ht="13.5" x14ac:dyDescent="0.25">
      <c r="A25" s="29" t="s">
        <v>41</v>
      </c>
      <c r="B25" s="30" t="s">
        <v>19</v>
      </c>
      <c r="C25" s="31">
        <f>+C12+C24</f>
        <v>34823596</v>
      </c>
      <c r="D25" s="31">
        <f t="shared" ref="D25:L25" si="2">+D12+D24</f>
        <v>658828901</v>
      </c>
      <c r="E25" s="32">
        <f t="shared" si="2"/>
        <v>728961933</v>
      </c>
      <c r="F25" s="33">
        <f t="shared" si="2"/>
        <v>488145303</v>
      </c>
      <c r="G25" s="31">
        <f t="shared" si="2"/>
        <v>687958543</v>
      </c>
      <c r="H25" s="32">
        <f t="shared" si="2"/>
        <v>687958543</v>
      </c>
      <c r="I25" s="34">
        <f t="shared" si="2"/>
        <v>-142679</v>
      </c>
      <c r="J25" s="35">
        <f t="shared" si="2"/>
        <v>721824217</v>
      </c>
      <c r="K25" s="31">
        <f t="shared" si="2"/>
        <v>771159379</v>
      </c>
      <c r="L25" s="32">
        <f t="shared" si="2"/>
        <v>792695282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8631</v>
      </c>
      <c r="D30" s="19">
        <v>62501</v>
      </c>
      <c r="E30" s="20">
        <v>73398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2589</v>
      </c>
      <c r="D31" s="19">
        <v>37829</v>
      </c>
      <c r="E31" s="20">
        <v>39481</v>
      </c>
      <c r="F31" s="21">
        <v>40507</v>
      </c>
      <c r="G31" s="19">
        <v>41481</v>
      </c>
      <c r="H31" s="20">
        <v>41481</v>
      </c>
      <c r="I31" s="22">
        <v>6200</v>
      </c>
      <c r="J31" s="23">
        <v>43000</v>
      </c>
      <c r="K31" s="19">
        <v>41000</v>
      </c>
      <c r="L31" s="20">
        <v>37000</v>
      </c>
    </row>
    <row r="32" spans="1:12" ht="13.5" x14ac:dyDescent="0.25">
      <c r="A32" s="24" t="s">
        <v>48</v>
      </c>
      <c r="B32" s="18" t="s">
        <v>46</v>
      </c>
      <c r="C32" s="19">
        <v>7015139</v>
      </c>
      <c r="D32" s="19">
        <v>62367344</v>
      </c>
      <c r="E32" s="20">
        <v>46645533</v>
      </c>
      <c r="F32" s="21">
        <v>4831040</v>
      </c>
      <c r="G32" s="19">
        <v>15067838</v>
      </c>
      <c r="H32" s="20">
        <v>15067838</v>
      </c>
      <c r="I32" s="22">
        <v>-14987697</v>
      </c>
      <c r="J32" s="23">
        <v>17351009</v>
      </c>
      <c r="K32" s="19">
        <v>18223468</v>
      </c>
      <c r="L32" s="20">
        <v>10073085</v>
      </c>
    </row>
    <row r="33" spans="1:12" ht="13.5" x14ac:dyDescent="0.25">
      <c r="A33" s="24" t="s">
        <v>49</v>
      </c>
      <c r="B33" s="18" t="s">
        <v>19</v>
      </c>
      <c r="C33" s="19">
        <v>1066760</v>
      </c>
      <c r="D33" s="19">
        <v>6231448</v>
      </c>
      <c r="E33" s="20">
        <v>7910138</v>
      </c>
      <c r="F33" s="21">
        <v>6345448</v>
      </c>
      <c r="G33" s="19">
        <v>8057138</v>
      </c>
      <c r="H33" s="20">
        <v>8057138</v>
      </c>
      <c r="I33" s="22">
        <v>0</v>
      </c>
      <c r="J33" s="23">
        <v>8057138</v>
      </c>
      <c r="K33" s="19">
        <v>6345448</v>
      </c>
      <c r="L33" s="20">
        <v>6345448</v>
      </c>
    </row>
    <row r="34" spans="1:12" ht="13.5" x14ac:dyDescent="0.25">
      <c r="A34" s="29" t="s">
        <v>50</v>
      </c>
      <c r="B34" s="30" t="s">
        <v>19</v>
      </c>
      <c r="C34" s="31">
        <f>SUM(C29:C33)</f>
        <v>8093119</v>
      </c>
      <c r="D34" s="31">
        <f t="shared" ref="D34:L34" si="3">SUM(D29:D33)</f>
        <v>68699122</v>
      </c>
      <c r="E34" s="32">
        <f t="shared" si="3"/>
        <v>54668550</v>
      </c>
      <c r="F34" s="33">
        <f t="shared" si="3"/>
        <v>11216995</v>
      </c>
      <c r="G34" s="31">
        <f t="shared" si="3"/>
        <v>23166457</v>
      </c>
      <c r="H34" s="32">
        <f t="shared" si="3"/>
        <v>23166457</v>
      </c>
      <c r="I34" s="34">
        <f t="shared" si="3"/>
        <v>-14981497</v>
      </c>
      <c r="J34" s="35">
        <f t="shared" si="3"/>
        <v>25451147</v>
      </c>
      <c r="K34" s="31">
        <f t="shared" si="3"/>
        <v>24609916</v>
      </c>
      <c r="L34" s="32">
        <f t="shared" si="3"/>
        <v>16455533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186000</v>
      </c>
      <c r="D38" s="19">
        <v>1418000</v>
      </c>
      <c r="E38" s="20">
        <v>1983000</v>
      </c>
      <c r="F38" s="21">
        <v>1454000</v>
      </c>
      <c r="G38" s="19">
        <v>1836000</v>
      </c>
      <c r="H38" s="20">
        <v>1836000</v>
      </c>
      <c r="I38" s="22">
        <v>0</v>
      </c>
      <c r="J38" s="23">
        <v>1836000</v>
      </c>
      <c r="K38" s="19">
        <v>1836000</v>
      </c>
      <c r="L38" s="20">
        <v>1836000</v>
      </c>
    </row>
    <row r="39" spans="1:12" ht="13.5" x14ac:dyDescent="0.25">
      <c r="A39" s="29" t="s">
        <v>53</v>
      </c>
      <c r="B39" s="37" t="s">
        <v>19</v>
      </c>
      <c r="C39" s="31">
        <f>SUM(C37:C38)</f>
        <v>186000</v>
      </c>
      <c r="D39" s="38">
        <f t="shared" ref="D39:L39" si="4">SUM(D37:D38)</f>
        <v>1418000</v>
      </c>
      <c r="E39" s="39">
        <f t="shared" si="4"/>
        <v>1983000</v>
      </c>
      <c r="F39" s="40">
        <f t="shared" si="4"/>
        <v>1454000</v>
      </c>
      <c r="G39" s="38">
        <f t="shared" si="4"/>
        <v>1836000</v>
      </c>
      <c r="H39" s="39">
        <f t="shared" si="4"/>
        <v>1836000</v>
      </c>
      <c r="I39" s="40">
        <f t="shared" si="4"/>
        <v>0</v>
      </c>
      <c r="J39" s="42">
        <f t="shared" si="4"/>
        <v>1836000</v>
      </c>
      <c r="K39" s="38">
        <f t="shared" si="4"/>
        <v>1836000</v>
      </c>
      <c r="L39" s="39">
        <f t="shared" si="4"/>
        <v>1836000</v>
      </c>
    </row>
    <row r="40" spans="1:12" ht="13.5" x14ac:dyDescent="0.25">
      <c r="A40" s="29" t="s">
        <v>54</v>
      </c>
      <c r="B40" s="30" t="s">
        <v>19</v>
      </c>
      <c r="C40" s="31">
        <f>+C34+C39</f>
        <v>8279119</v>
      </c>
      <c r="D40" s="31">
        <f t="shared" ref="D40:L40" si="5">+D34+D39</f>
        <v>70117122</v>
      </c>
      <c r="E40" s="32">
        <f t="shared" si="5"/>
        <v>56651550</v>
      </c>
      <c r="F40" s="33">
        <f t="shared" si="5"/>
        <v>12670995</v>
      </c>
      <c r="G40" s="31">
        <f t="shared" si="5"/>
        <v>25002457</v>
      </c>
      <c r="H40" s="32">
        <f t="shared" si="5"/>
        <v>25002457</v>
      </c>
      <c r="I40" s="34">
        <f t="shared" si="5"/>
        <v>-14981497</v>
      </c>
      <c r="J40" s="35">
        <f t="shared" si="5"/>
        <v>27287147</v>
      </c>
      <c r="K40" s="31">
        <f t="shared" si="5"/>
        <v>26445916</v>
      </c>
      <c r="L40" s="32">
        <f t="shared" si="5"/>
        <v>18291533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26544477</v>
      </c>
      <c r="D42" s="46">
        <f t="shared" ref="D42:L42" si="6">+D25-D40</f>
        <v>588711779</v>
      </c>
      <c r="E42" s="47">
        <f t="shared" si="6"/>
        <v>672310383</v>
      </c>
      <c r="F42" s="48">
        <f t="shared" si="6"/>
        <v>475474308</v>
      </c>
      <c r="G42" s="46">
        <f t="shared" si="6"/>
        <v>662956086</v>
      </c>
      <c r="H42" s="47">
        <f t="shared" si="6"/>
        <v>662956086</v>
      </c>
      <c r="I42" s="49">
        <f t="shared" si="6"/>
        <v>14838818</v>
      </c>
      <c r="J42" s="50">
        <f t="shared" si="6"/>
        <v>694537070</v>
      </c>
      <c r="K42" s="46">
        <f t="shared" si="6"/>
        <v>744713463</v>
      </c>
      <c r="L42" s="47">
        <f t="shared" si="6"/>
        <v>774403749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-2955187</v>
      </c>
      <c r="D45" s="19">
        <v>515026429</v>
      </c>
      <c r="E45" s="20">
        <v>559552150</v>
      </c>
      <c r="F45" s="21">
        <v>456942284</v>
      </c>
      <c r="G45" s="19">
        <v>632179894</v>
      </c>
      <c r="H45" s="20">
        <v>632179894</v>
      </c>
      <c r="I45" s="22">
        <v>-57945141</v>
      </c>
      <c r="J45" s="23">
        <v>692250112</v>
      </c>
      <c r="K45" s="19">
        <v>743324489</v>
      </c>
      <c r="L45" s="20">
        <v>772952271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29216191</v>
      </c>
      <c r="E46" s="20">
        <v>29216191</v>
      </c>
      <c r="F46" s="21">
        <v>29216192</v>
      </c>
      <c r="G46" s="19">
        <v>29216192</v>
      </c>
      <c r="H46" s="20">
        <v>29216192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-2955187</v>
      </c>
      <c r="D48" s="53">
        <f t="shared" ref="D48:L48" si="7">SUM(D45:D47)</f>
        <v>544242620</v>
      </c>
      <c r="E48" s="54">
        <f t="shared" si="7"/>
        <v>588768341</v>
      </c>
      <c r="F48" s="55">
        <f t="shared" si="7"/>
        <v>486158476</v>
      </c>
      <c r="G48" s="53">
        <f t="shared" si="7"/>
        <v>661396086</v>
      </c>
      <c r="H48" s="54">
        <f t="shared" si="7"/>
        <v>661396086</v>
      </c>
      <c r="I48" s="56">
        <f t="shared" si="7"/>
        <v>-57945141</v>
      </c>
      <c r="J48" s="57">
        <f t="shared" si="7"/>
        <v>692250112</v>
      </c>
      <c r="K48" s="53">
        <f t="shared" si="7"/>
        <v>743324489</v>
      </c>
      <c r="L48" s="54">
        <f t="shared" si="7"/>
        <v>772952271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136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3676373</v>
      </c>
      <c r="D6" s="19">
        <v>22963849</v>
      </c>
      <c r="E6" s="20">
        <v>1057246</v>
      </c>
      <c r="F6" s="21">
        <v>16342816</v>
      </c>
      <c r="G6" s="19">
        <v>14306005</v>
      </c>
      <c r="H6" s="20">
        <v>14306005</v>
      </c>
      <c r="I6" s="22">
        <v>4485161</v>
      </c>
      <c r="J6" s="23">
        <v>15573908</v>
      </c>
      <c r="K6" s="19">
        <v>1833935</v>
      </c>
      <c r="L6" s="20">
        <v>670537</v>
      </c>
    </row>
    <row r="7" spans="1:12" ht="13.5" x14ac:dyDescent="0.25">
      <c r="A7" s="24" t="s">
        <v>22</v>
      </c>
      <c r="B7" s="18" t="s">
        <v>9</v>
      </c>
      <c r="C7" s="19">
        <v>159852812</v>
      </c>
      <c r="D7" s="19">
        <v>112319077</v>
      </c>
      <c r="E7" s="20">
        <v>129567697</v>
      </c>
      <c r="F7" s="21">
        <v>93480576</v>
      </c>
      <c r="G7" s="19">
        <v>93480575</v>
      </c>
      <c r="H7" s="20">
        <v>93480575</v>
      </c>
      <c r="I7" s="22">
        <v>119929371</v>
      </c>
      <c r="J7" s="23">
        <v>93480575</v>
      </c>
      <c r="K7" s="19">
        <v>93480575</v>
      </c>
      <c r="L7" s="20">
        <v>93480575</v>
      </c>
    </row>
    <row r="8" spans="1:12" ht="13.5" x14ac:dyDescent="0.25">
      <c r="A8" s="24" t="s">
        <v>23</v>
      </c>
      <c r="B8" s="18" t="s">
        <v>9</v>
      </c>
      <c r="C8" s="19">
        <v>12555032</v>
      </c>
      <c r="D8" s="19">
        <v>15957725</v>
      </c>
      <c r="E8" s="20">
        <v>20042632</v>
      </c>
      <c r="F8" s="21">
        <v>30114964</v>
      </c>
      <c r="G8" s="19">
        <v>29863390</v>
      </c>
      <c r="H8" s="20">
        <v>29863390</v>
      </c>
      <c r="I8" s="22">
        <v>22209421</v>
      </c>
      <c r="J8" s="23">
        <v>49382518</v>
      </c>
      <c r="K8" s="19">
        <v>45436948</v>
      </c>
      <c r="L8" s="20">
        <v>46873822</v>
      </c>
    </row>
    <row r="9" spans="1:12" ht="13.5" x14ac:dyDescent="0.25">
      <c r="A9" s="24" t="s">
        <v>24</v>
      </c>
      <c r="B9" s="18" t="s">
        <v>19</v>
      </c>
      <c r="C9" s="19">
        <v>27694248</v>
      </c>
      <c r="D9" s="19">
        <v>45019849</v>
      </c>
      <c r="E9" s="20">
        <v>64977669</v>
      </c>
      <c r="F9" s="21">
        <v>51305269</v>
      </c>
      <c r="G9" s="19">
        <v>50653831</v>
      </c>
      <c r="H9" s="20">
        <v>50653831</v>
      </c>
      <c r="I9" s="22">
        <v>81965876</v>
      </c>
      <c r="J9" s="23">
        <v>51254047</v>
      </c>
      <c r="K9" s="19">
        <v>51308659</v>
      </c>
      <c r="L9" s="20">
        <v>51338119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158142</v>
      </c>
      <c r="D11" s="19">
        <v>81273</v>
      </c>
      <c r="E11" s="20">
        <v>1157837</v>
      </c>
      <c r="F11" s="21">
        <v>1821009</v>
      </c>
      <c r="G11" s="19">
        <v>1821009</v>
      </c>
      <c r="H11" s="20">
        <v>1821009</v>
      </c>
      <c r="I11" s="22">
        <v>1448562</v>
      </c>
      <c r="J11" s="23">
        <v>437757</v>
      </c>
      <c r="K11" s="19">
        <v>311913</v>
      </c>
      <c r="L11" s="20">
        <v>244005</v>
      </c>
    </row>
    <row r="12" spans="1:12" ht="13.5" x14ac:dyDescent="0.25">
      <c r="A12" s="29" t="s">
        <v>28</v>
      </c>
      <c r="B12" s="30" t="s">
        <v>19</v>
      </c>
      <c r="C12" s="31">
        <f>SUM(C6:C11)</f>
        <v>203936607</v>
      </c>
      <c r="D12" s="31">
        <f t="shared" ref="D12:L12" si="0">SUM(D6:D11)</f>
        <v>196341773</v>
      </c>
      <c r="E12" s="32">
        <f t="shared" si="0"/>
        <v>216803081</v>
      </c>
      <c r="F12" s="33">
        <f t="shared" si="0"/>
        <v>193064634</v>
      </c>
      <c r="G12" s="31">
        <f t="shared" si="0"/>
        <v>190124810</v>
      </c>
      <c r="H12" s="32">
        <f t="shared" si="0"/>
        <v>190124810</v>
      </c>
      <c r="I12" s="34">
        <f t="shared" si="0"/>
        <v>230038391</v>
      </c>
      <c r="J12" s="35">
        <f t="shared" si="0"/>
        <v>210128805</v>
      </c>
      <c r="K12" s="31">
        <f t="shared" si="0"/>
        <v>192372030</v>
      </c>
      <c r="L12" s="32">
        <f t="shared" si="0"/>
        <v>192607058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2702000</v>
      </c>
      <c r="D17" s="19">
        <v>2710000</v>
      </c>
      <c r="E17" s="20">
        <v>2710000</v>
      </c>
      <c r="F17" s="21">
        <v>2710000</v>
      </c>
      <c r="G17" s="19">
        <v>2710000</v>
      </c>
      <c r="H17" s="20">
        <v>2710000</v>
      </c>
      <c r="I17" s="22">
        <v>2710000</v>
      </c>
      <c r="J17" s="23">
        <v>2710000</v>
      </c>
      <c r="K17" s="19">
        <v>2710000</v>
      </c>
      <c r="L17" s="20">
        <v>2710000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301270850</v>
      </c>
      <c r="D19" s="19">
        <v>348933184</v>
      </c>
      <c r="E19" s="20">
        <v>382592600</v>
      </c>
      <c r="F19" s="21">
        <v>409134774</v>
      </c>
      <c r="G19" s="19">
        <v>409089228</v>
      </c>
      <c r="H19" s="20">
        <v>409089228</v>
      </c>
      <c r="I19" s="22">
        <v>396960096</v>
      </c>
      <c r="J19" s="23">
        <v>443154060</v>
      </c>
      <c r="K19" s="19">
        <v>433513212</v>
      </c>
      <c r="L19" s="20">
        <v>427610580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891238</v>
      </c>
      <c r="D22" s="19">
        <v>871531</v>
      </c>
      <c r="E22" s="20">
        <v>573679</v>
      </c>
      <c r="F22" s="21">
        <v>2825629</v>
      </c>
      <c r="G22" s="19">
        <v>2780635</v>
      </c>
      <c r="H22" s="20">
        <v>2780635</v>
      </c>
      <c r="I22" s="22">
        <v>1301006</v>
      </c>
      <c r="J22" s="23">
        <v>4480639</v>
      </c>
      <c r="K22" s="19">
        <v>4635295</v>
      </c>
      <c r="L22" s="20">
        <v>4718779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170000</v>
      </c>
      <c r="E23" s="20">
        <v>170000</v>
      </c>
      <c r="F23" s="25">
        <v>170000</v>
      </c>
      <c r="G23" s="26">
        <v>170000</v>
      </c>
      <c r="H23" s="27">
        <v>170000</v>
      </c>
      <c r="I23" s="21">
        <v>170000</v>
      </c>
      <c r="J23" s="28">
        <v>170000</v>
      </c>
      <c r="K23" s="26">
        <v>170000</v>
      </c>
      <c r="L23" s="27">
        <v>170000</v>
      </c>
    </row>
    <row r="24" spans="1:12" ht="13.5" x14ac:dyDescent="0.25">
      <c r="A24" s="29" t="s">
        <v>40</v>
      </c>
      <c r="B24" s="37" t="s">
        <v>19</v>
      </c>
      <c r="C24" s="31">
        <f>SUM(C15:C23)</f>
        <v>304864088</v>
      </c>
      <c r="D24" s="38">
        <f t="shared" ref="D24:L24" si="1">SUM(D15:D23)</f>
        <v>352684715</v>
      </c>
      <c r="E24" s="39">
        <f t="shared" si="1"/>
        <v>386046279</v>
      </c>
      <c r="F24" s="40">
        <f t="shared" si="1"/>
        <v>414840403</v>
      </c>
      <c r="G24" s="38">
        <f t="shared" si="1"/>
        <v>414749863</v>
      </c>
      <c r="H24" s="39">
        <f t="shared" si="1"/>
        <v>414749863</v>
      </c>
      <c r="I24" s="41">
        <f t="shared" si="1"/>
        <v>401141102</v>
      </c>
      <c r="J24" s="42">
        <f t="shared" si="1"/>
        <v>450514699</v>
      </c>
      <c r="K24" s="38">
        <f t="shared" si="1"/>
        <v>441028507</v>
      </c>
      <c r="L24" s="39">
        <f t="shared" si="1"/>
        <v>435209359</v>
      </c>
    </row>
    <row r="25" spans="1:12" ht="13.5" x14ac:dyDescent="0.25">
      <c r="A25" s="29" t="s">
        <v>41</v>
      </c>
      <c r="B25" s="30" t="s">
        <v>19</v>
      </c>
      <c r="C25" s="31">
        <f>+C12+C24</f>
        <v>508800695</v>
      </c>
      <c r="D25" s="31">
        <f t="shared" ref="D25:L25" si="2">+D12+D24</f>
        <v>549026488</v>
      </c>
      <c r="E25" s="32">
        <f t="shared" si="2"/>
        <v>602849360</v>
      </c>
      <c r="F25" s="33">
        <f t="shared" si="2"/>
        <v>607905037</v>
      </c>
      <c r="G25" s="31">
        <f t="shared" si="2"/>
        <v>604874673</v>
      </c>
      <c r="H25" s="32">
        <f t="shared" si="2"/>
        <v>604874673</v>
      </c>
      <c r="I25" s="34">
        <f t="shared" si="2"/>
        <v>631179493</v>
      </c>
      <c r="J25" s="35">
        <f t="shared" si="2"/>
        <v>660643504</v>
      </c>
      <c r="K25" s="31">
        <f t="shared" si="2"/>
        <v>633400537</v>
      </c>
      <c r="L25" s="32">
        <f t="shared" si="2"/>
        <v>627816417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92129</v>
      </c>
      <c r="D30" s="19">
        <v>11039</v>
      </c>
      <c r="E30" s="20">
        <v>0</v>
      </c>
      <c r="F30" s="21">
        <v>11039</v>
      </c>
      <c r="G30" s="19">
        <v>11039</v>
      </c>
      <c r="H30" s="20">
        <v>11039</v>
      </c>
      <c r="I30" s="22">
        <v>0</v>
      </c>
      <c r="J30" s="23">
        <v>11039</v>
      </c>
      <c r="K30" s="19">
        <v>11039</v>
      </c>
      <c r="L30" s="20">
        <v>11039</v>
      </c>
    </row>
    <row r="31" spans="1:12" ht="13.5" x14ac:dyDescent="0.25">
      <c r="A31" s="24" t="s">
        <v>47</v>
      </c>
      <c r="B31" s="18" t="s">
        <v>19</v>
      </c>
      <c r="C31" s="19">
        <v>553474</v>
      </c>
      <c r="D31" s="19">
        <v>532318</v>
      </c>
      <c r="E31" s="20">
        <v>535133</v>
      </c>
      <c r="F31" s="21">
        <v>538533</v>
      </c>
      <c r="G31" s="19">
        <v>538533</v>
      </c>
      <c r="H31" s="20">
        <v>538533</v>
      </c>
      <c r="I31" s="22">
        <v>516944</v>
      </c>
      <c r="J31" s="23">
        <v>538533</v>
      </c>
      <c r="K31" s="19">
        <v>538533</v>
      </c>
      <c r="L31" s="20">
        <v>538533</v>
      </c>
    </row>
    <row r="32" spans="1:12" ht="13.5" x14ac:dyDescent="0.25">
      <c r="A32" s="24" t="s">
        <v>48</v>
      </c>
      <c r="B32" s="18" t="s">
        <v>46</v>
      </c>
      <c r="C32" s="19">
        <v>38887789</v>
      </c>
      <c r="D32" s="19">
        <v>57642010</v>
      </c>
      <c r="E32" s="20">
        <v>82032980</v>
      </c>
      <c r="F32" s="21">
        <v>80365238</v>
      </c>
      <c r="G32" s="19">
        <v>79012748</v>
      </c>
      <c r="H32" s="20">
        <v>79012748</v>
      </c>
      <c r="I32" s="22">
        <v>99389246</v>
      </c>
      <c r="J32" s="23">
        <v>110064281</v>
      </c>
      <c r="K32" s="19">
        <v>72894309</v>
      </c>
      <c r="L32" s="20">
        <v>61354541</v>
      </c>
    </row>
    <row r="33" spans="1:12" ht="13.5" x14ac:dyDescent="0.25">
      <c r="A33" s="24" t="s">
        <v>49</v>
      </c>
      <c r="B33" s="18" t="s">
        <v>19</v>
      </c>
      <c r="C33" s="19">
        <v>966987</v>
      </c>
      <c r="D33" s="19">
        <v>1937335</v>
      </c>
      <c r="E33" s="20">
        <v>3089856</v>
      </c>
      <c r="F33" s="21">
        <v>1937333</v>
      </c>
      <c r="G33" s="19">
        <v>1937333</v>
      </c>
      <c r="H33" s="20">
        <v>1937333</v>
      </c>
      <c r="I33" s="22">
        <v>3089856</v>
      </c>
      <c r="J33" s="23">
        <v>1937333</v>
      </c>
      <c r="K33" s="19">
        <v>1937333</v>
      </c>
      <c r="L33" s="20">
        <v>1937333</v>
      </c>
    </row>
    <row r="34" spans="1:12" ht="13.5" x14ac:dyDescent="0.25">
      <c r="A34" s="29" t="s">
        <v>50</v>
      </c>
      <c r="B34" s="30" t="s">
        <v>19</v>
      </c>
      <c r="C34" s="31">
        <f>SUM(C29:C33)</f>
        <v>40500379</v>
      </c>
      <c r="D34" s="31">
        <f t="shared" ref="D34:L34" si="3">SUM(D29:D33)</f>
        <v>60122702</v>
      </c>
      <c r="E34" s="32">
        <f t="shared" si="3"/>
        <v>85657969</v>
      </c>
      <c r="F34" s="33">
        <f t="shared" si="3"/>
        <v>82852143</v>
      </c>
      <c r="G34" s="31">
        <f t="shared" si="3"/>
        <v>81499653</v>
      </c>
      <c r="H34" s="32">
        <f t="shared" si="3"/>
        <v>81499653</v>
      </c>
      <c r="I34" s="34">
        <f t="shared" si="3"/>
        <v>102996046</v>
      </c>
      <c r="J34" s="35">
        <f t="shared" si="3"/>
        <v>112551186</v>
      </c>
      <c r="K34" s="31">
        <f t="shared" si="3"/>
        <v>75381214</v>
      </c>
      <c r="L34" s="32">
        <f t="shared" si="3"/>
        <v>63841446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4730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-1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11259554</v>
      </c>
      <c r="D38" s="19">
        <v>11263866</v>
      </c>
      <c r="E38" s="20">
        <v>13969559</v>
      </c>
      <c r="F38" s="21">
        <v>11263866</v>
      </c>
      <c r="G38" s="19">
        <v>11263866</v>
      </c>
      <c r="H38" s="20">
        <v>11263866</v>
      </c>
      <c r="I38" s="22">
        <v>13969559</v>
      </c>
      <c r="J38" s="23">
        <v>11263866</v>
      </c>
      <c r="K38" s="19">
        <v>11263866</v>
      </c>
      <c r="L38" s="20">
        <v>11263866</v>
      </c>
    </row>
    <row r="39" spans="1:12" ht="13.5" x14ac:dyDescent="0.25">
      <c r="A39" s="29" t="s">
        <v>53</v>
      </c>
      <c r="B39" s="37" t="s">
        <v>19</v>
      </c>
      <c r="C39" s="31">
        <f>SUM(C37:C38)</f>
        <v>11264284</v>
      </c>
      <c r="D39" s="38">
        <f t="shared" ref="D39:L39" si="4">SUM(D37:D38)</f>
        <v>11263866</v>
      </c>
      <c r="E39" s="39">
        <f t="shared" si="4"/>
        <v>13969559</v>
      </c>
      <c r="F39" s="40">
        <f t="shared" si="4"/>
        <v>11263866</v>
      </c>
      <c r="G39" s="38">
        <f t="shared" si="4"/>
        <v>11263866</v>
      </c>
      <c r="H39" s="39">
        <f t="shared" si="4"/>
        <v>11263866</v>
      </c>
      <c r="I39" s="40">
        <f t="shared" si="4"/>
        <v>13969558</v>
      </c>
      <c r="J39" s="42">
        <f t="shared" si="4"/>
        <v>11263866</v>
      </c>
      <c r="K39" s="38">
        <f t="shared" si="4"/>
        <v>11263866</v>
      </c>
      <c r="L39" s="39">
        <f t="shared" si="4"/>
        <v>11263866</v>
      </c>
    </row>
    <row r="40" spans="1:12" ht="13.5" x14ac:dyDescent="0.25">
      <c r="A40" s="29" t="s">
        <v>54</v>
      </c>
      <c r="B40" s="30" t="s">
        <v>19</v>
      </c>
      <c r="C40" s="31">
        <f>+C34+C39</f>
        <v>51764663</v>
      </c>
      <c r="D40" s="31">
        <f t="shared" ref="D40:L40" si="5">+D34+D39</f>
        <v>71386568</v>
      </c>
      <c r="E40" s="32">
        <f t="shared" si="5"/>
        <v>99627528</v>
      </c>
      <c r="F40" s="33">
        <f t="shared" si="5"/>
        <v>94116009</v>
      </c>
      <c r="G40" s="31">
        <f t="shared" si="5"/>
        <v>92763519</v>
      </c>
      <c r="H40" s="32">
        <f t="shared" si="5"/>
        <v>92763519</v>
      </c>
      <c r="I40" s="34">
        <f t="shared" si="5"/>
        <v>116965604</v>
      </c>
      <c r="J40" s="35">
        <f t="shared" si="5"/>
        <v>123815052</v>
      </c>
      <c r="K40" s="31">
        <f t="shared" si="5"/>
        <v>86645080</v>
      </c>
      <c r="L40" s="32">
        <f t="shared" si="5"/>
        <v>75105312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457036032</v>
      </c>
      <c r="D42" s="46">
        <f t="shared" ref="D42:L42" si="6">+D25-D40</f>
        <v>477639920</v>
      </c>
      <c r="E42" s="47">
        <f t="shared" si="6"/>
        <v>503221832</v>
      </c>
      <c r="F42" s="48">
        <f t="shared" si="6"/>
        <v>513789028</v>
      </c>
      <c r="G42" s="46">
        <f t="shared" si="6"/>
        <v>512111154</v>
      </c>
      <c r="H42" s="47">
        <f t="shared" si="6"/>
        <v>512111154</v>
      </c>
      <c r="I42" s="49">
        <f t="shared" si="6"/>
        <v>514213889</v>
      </c>
      <c r="J42" s="50">
        <f t="shared" si="6"/>
        <v>536828452</v>
      </c>
      <c r="K42" s="46">
        <f t="shared" si="6"/>
        <v>546755457</v>
      </c>
      <c r="L42" s="47">
        <f t="shared" si="6"/>
        <v>552711105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372854566</v>
      </c>
      <c r="D45" s="19">
        <v>403471411</v>
      </c>
      <c r="E45" s="20">
        <v>448927704</v>
      </c>
      <c r="F45" s="21">
        <v>459494903</v>
      </c>
      <c r="G45" s="19">
        <v>457817031</v>
      </c>
      <c r="H45" s="20">
        <v>457817031</v>
      </c>
      <c r="I45" s="22">
        <v>459919768</v>
      </c>
      <c r="J45" s="23">
        <v>482534326</v>
      </c>
      <c r="K45" s="19">
        <v>492461331</v>
      </c>
      <c r="L45" s="20">
        <v>498416979</v>
      </c>
    </row>
    <row r="46" spans="1:12" ht="13.5" x14ac:dyDescent="0.25">
      <c r="A46" s="24" t="s">
        <v>59</v>
      </c>
      <c r="B46" s="18" t="s">
        <v>46</v>
      </c>
      <c r="C46" s="19">
        <v>54294126</v>
      </c>
      <c r="D46" s="19">
        <v>54294126</v>
      </c>
      <c r="E46" s="20">
        <v>54294126</v>
      </c>
      <c r="F46" s="21">
        <v>54294126</v>
      </c>
      <c r="G46" s="19">
        <v>54294126</v>
      </c>
      <c r="H46" s="20">
        <v>54294126</v>
      </c>
      <c r="I46" s="22">
        <v>54294126</v>
      </c>
      <c r="J46" s="23">
        <v>54294126</v>
      </c>
      <c r="K46" s="19">
        <v>54294126</v>
      </c>
      <c r="L46" s="20">
        <v>54294126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427148692</v>
      </c>
      <c r="D48" s="53">
        <f t="shared" ref="D48:L48" si="7">SUM(D45:D47)</f>
        <v>457765537</v>
      </c>
      <c r="E48" s="54">
        <f t="shared" si="7"/>
        <v>503221830</v>
      </c>
      <c r="F48" s="55">
        <f t="shared" si="7"/>
        <v>513789029</v>
      </c>
      <c r="G48" s="53">
        <f t="shared" si="7"/>
        <v>512111157</v>
      </c>
      <c r="H48" s="54">
        <f t="shared" si="7"/>
        <v>512111157</v>
      </c>
      <c r="I48" s="56">
        <f t="shared" si="7"/>
        <v>514213894</v>
      </c>
      <c r="J48" s="57">
        <f t="shared" si="7"/>
        <v>536828452</v>
      </c>
      <c r="K48" s="53">
        <f t="shared" si="7"/>
        <v>546755457</v>
      </c>
      <c r="L48" s="54">
        <f t="shared" si="7"/>
        <v>552711105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137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-72312</v>
      </c>
      <c r="D6" s="19">
        <v>13953156</v>
      </c>
      <c r="E6" s="20">
        <v>4105885</v>
      </c>
      <c r="F6" s="21">
        <v>-28504737</v>
      </c>
      <c r="G6" s="19">
        <v>-16573986</v>
      </c>
      <c r="H6" s="20">
        <v>-16573986</v>
      </c>
      <c r="I6" s="22">
        <v>12061079</v>
      </c>
      <c r="J6" s="23">
        <v>-6527633</v>
      </c>
      <c r="K6" s="19">
        <v>222865884</v>
      </c>
      <c r="L6" s="20">
        <v>95716871</v>
      </c>
    </row>
    <row r="7" spans="1:12" ht="13.5" x14ac:dyDescent="0.25">
      <c r="A7" s="24" t="s">
        <v>22</v>
      </c>
      <c r="B7" s="18" t="s">
        <v>9</v>
      </c>
      <c r="C7" s="19">
        <v>89009977</v>
      </c>
      <c r="D7" s="19">
        <v>87250615</v>
      </c>
      <c r="E7" s="20">
        <v>125663544</v>
      </c>
      <c r="F7" s="21">
        <v>87250615</v>
      </c>
      <c r="G7" s="19">
        <v>122050951</v>
      </c>
      <c r="H7" s="20">
        <v>122050951</v>
      </c>
      <c r="I7" s="22">
        <v>120590410</v>
      </c>
      <c r="J7" s="23">
        <v>122050966</v>
      </c>
      <c r="K7" s="19">
        <v>122050966</v>
      </c>
      <c r="L7" s="20">
        <v>122050966</v>
      </c>
    </row>
    <row r="8" spans="1:12" ht="13.5" x14ac:dyDescent="0.25">
      <c r="A8" s="24" t="s">
        <v>23</v>
      </c>
      <c r="B8" s="18" t="s">
        <v>9</v>
      </c>
      <c r="C8" s="19">
        <v>141376246</v>
      </c>
      <c r="D8" s="19">
        <v>193192692</v>
      </c>
      <c r="E8" s="20">
        <v>190584153</v>
      </c>
      <c r="F8" s="21">
        <v>274809466</v>
      </c>
      <c r="G8" s="19">
        <v>308408901</v>
      </c>
      <c r="H8" s="20">
        <v>308408901</v>
      </c>
      <c r="I8" s="22">
        <v>281777855</v>
      </c>
      <c r="J8" s="23">
        <v>294403488</v>
      </c>
      <c r="K8" s="19">
        <v>368242586</v>
      </c>
      <c r="L8" s="20">
        <v>445201745</v>
      </c>
    </row>
    <row r="9" spans="1:12" ht="13.5" x14ac:dyDescent="0.25">
      <c r="A9" s="24" t="s">
        <v>24</v>
      </c>
      <c r="B9" s="18" t="s">
        <v>19</v>
      </c>
      <c r="C9" s="19">
        <v>62939580</v>
      </c>
      <c r="D9" s="19">
        <v>36965168</v>
      </c>
      <c r="E9" s="20">
        <v>85890110</v>
      </c>
      <c r="F9" s="21">
        <v>71670535</v>
      </c>
      <c r="G9" s="19">
        <v>139294911</v>
      </c>
      <c r="H9" s="20">
        <v>139294911</v>
      </c>
      <c r="I9" s="22">
        <v>167966836</v>
      </c>
      <c r="J9" s="23">
        <v>140389693</v>
      </c>
      <c r="K9" s="19">
        <v>192080943</v>
      </c>
      <c r="L9" s="20">
        <v>233420943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635333</v>
      </c>
      <c r="E10" s="20">
        <v>286938</v>
      </c>
      <c r="F10" s="25">
        <v>0</v>
      </c>
      <c r="G10" s="26">
        <v>143469</v>
      </c>
      <c r="H10" s="27">
        <v>143469</v>
      </c>
      <c r="I10" s="22">
        <v>0</v>
      </c>
      <c r="J10" s="28">
        <v>143469</v>
      </c>
      <c r="K10" s="26">
        <v>143469</v>
      </c>
      <c r="L10" s="27">
        <v>143469</v>
      </c>
    </row>
    <row r="11" spans="1:12" ht="13.5" x14ac:dyDescent="0.25">
      <c r="A11" s="24" t="s">
        <v>26</v>
      </c>
      <c r="B11" s="18" t="s">
        <v>27</v>
      </c>
      <c r="C11" s="19">
        <v>4703003</v>
      </c>
      <c r="D11" s="19">
        <v>3141555</v>
      </c>
      <c r="E11" s="20">
        <v>2908268</v>
      </c>
      <c r="F11" s="21">
        <v>2829553</v>
      </c>
      <c r="G11" s="19">
        <v>740135</v>
      </c>
      <c r="H11" s="20">
        <v>740135</v>
      </c>
      <c r="I11" s="22">
        <v>6443293</v>
      </c>
      <c r="J11" s="23">
        <v>3301366</v>
      </c>
      <c r="K11" s="19">
        <v>3578428</v>
      </c>
      <c r="L11" s="20">
        <v>-9782354</v>
      </c>
    </row>
    <row r="12" spans="1:12" ht="13.5" x14ac:dyDescent="0.25">
      <c r="A12" s="29" t="s">
        <v>28</v>
      </c>
      <c r="B12" s="30" t="s">
        <v>19</v>
      </c>
      <c r="C12" s="31">
        <f>SUM(C6:C11)</f>
        <v>297956494</v>
      </c>
      <c r="D12" s="31">
        <f t="shared" ref="D12:L12" si="0">SUM(D6:D11)</f>
        <v>335138519</v>
      </c>
      <c r="E12" s="32">
        <f t="shared" si="0"/>
        <v>409438898</v>
      </c>
      <c r="F12" s="33">
        <f t="shared" si="0"/>
        <v>408055432</v>
      </c>
      <c r="G12" s="31">
        <f t="shared" si="0"/>
        <v>554064381</v>
      </c>
      <c r="H12" s="32">
        <f t="shared" si="0"/>
        <v>554064381</v>
      </c>
      <c r="I12" s="34">
        <f t="shared" si="0"/>
        <v>588839473</v>
      </c>
      <c r="J12" s="35">
        <f t="shared" si="0"/>
        <v>553761349</v>
      </c>
      <c r="K12" s="31">
        <f t="shared" si="0"/>
        <v>908962276</v>
      </c>
      <c r="L12" s="32">
        <f t="shared" si="0"/>
        <v>886751640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-502908</v>
      </c>
      <c r="D15" s="19">
        <v>-333450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148655904</v>
      </c>
      <c r="D17" s="19">
        <v>211855400</v>
      </c>
      <c r="E17" s="20">
        <v>205741000</v>
      </c>
      <c r="F17" s="21">
        <v>200147000</v>
      </c>
      <c r="G17" s="19">
        <v>205741000</v>
      </c>
      <c r="H17" s="20">
        <v>205741000</v>
      </c>
      <c r="I17" s="22">
        <v>205741000</v>
      </c>
      <c r="J17" s="23">
        <v>205741000</v>
      </c>
      <c r="K17" s="19">
        <v>205741000</v>
      </c>
      <c r="L17" s="20">
        <v>205741000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1406983133</v>
      </c>
      <c r="D19" s="19">
        <v>1480727664</v>
      </c>
      <c r="E19" s="20">
        <v>1581100603</v>
      </c>
      <c r="F19" s="21">
        <v>1639984498</v>
      </c>
      <c r="G19" s="19">
        <v>1669477359</v>
      </c>
      <c r="H19" s="20">
        <v>1669477359</v>
      </c>
      <c r="I19" s="22">
        <v>1680810843</v>
      </c>
      <c r="J19" s="23">
        <v>1668460136</v>
      </c>
      <c r="K19" s="19">
        <v>1680822090</v>
      </c>
      <c r="L19" s="20">
        <v>1746656589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424221</v>
      </c>
      <c r="D22" s="19">
        <v>265707</v>
      </c>
      <c r="E22" s="20">
        <v>123783</v>
      </c>
      <c r="F22" s="21">
        <v>1671866</v>
      </c>
      <c r="G22" s="19">
        <v>1085631</v>
      </c>
      <c r="H22" s="20">
        <v>1085631</v>
      </c>
      <c r="I22" s="22">
        <v>831924</v>
      </c>
      <c r="J22" s="23">
        <v>2435631</v>
      </c>
      <c r="K22" s="19">
        <v>4721991</v>
      </c>
      <c r="L22" s="20">
        <v>7111237</v>
      </c>
    </row>
    <row r="23" spans="1:12" ht="13.5" x14ac:dyDescent="0.25">
      <c r="A23" s="24" t="s">
        <v>39</v>
      </c>
      <c r="B23" s="18" t="s">
        <v>19</v>
      </c>
      <c r="C23" s="19">
        <v>1725572</v>
      </c>
      <c r="D23" s="19">
        <v>1834522</v>
      </c>
      <c r="E23" s="20">
        <v>2071122</v>
      </c>
      <c r="F23" s="25">
        <v>1841218</v>
      </c>
      <c r="G23" s="26">
        <v>2071122</v>
      </c>
      <c r="H23" s="27">
        <v>2071122</v>
      </c>
      <c r="I23" s="21">
        <v>2136122</v>
      </c>
      <c r="J23" s="28">
        <v>2071122</v>
      </c>
      <c r="K23" s="26">
        <v>2071122</v>
      </c>
      <c r="L23" s="27">
        <v>2071122</v>
      </c>
    </row>
    <row r="24" spans="1:12" ht="13.5" x14ac:dyDescent="0.25">
      <c r="A24" s="29" t="s">
        <v>40</v>
      </c>
      <c r="B24" s="37" t="s">
        <v>19</v>
      </c>
      <c r="C24" s="31">
        <f>SUM(C15:C23)</f>
        <v>1557285922</v>
      </c>
      <c r="D24" s="38">
        <f t="shared" ref="D24:L24" si="1">SUM(D15:D23)</f>
        <v>1694349843</v>
      </c>
      <c r="E24" s="39">
        <f t="shared" si="1"/>
        <v>1789036508</v>
      </c>
      <c r="F24" s="40">
        <f t="shared" si="1"/>
        <v>1843644582</v>
      </c>
      <c r="G24" s="38">
        <f t="shared" si="1"/>
        <v>1878375112</v>
      </c>
      <c r="H24" s="39">
        <f t="shared" si="1"/>
        <v>1878375112</v>
      </c>
      <c r="I24" s="41">
        <f t="shared" si="1"/>
        <v>1889519889</v>
      </c>
      <c r="J24" s="42">
        <f t="shared" si="1"/>
        <v>1878707889</v>
      </c>
      <c r="K24" s="38">
        <f t="shared" si="1"/>
        <v>1893356203</v>
      </c>
      <c r="L24" s="39">
        <f t="shared" si="1"/>
        <v>1961579948</v>
      </c>
    </row>
    <row r="25" spans="1:12" ht="13.5" x14ac:dyDescent="0.25">
      <c r="A25" s="29" t="s">
        <v>41</v>
      </c>
      <c r="B25" s="30" t="s">
        <v>19</v>
      </c>
      <c r="C25" s="31">
        <f>+C12+C24</f>
        <v>1855242416</v>
      </c>
      <c r="D25" s="31">
        <f t="shared" ref="D25:L25" si="2">+D12+D24</f>
        <v>2029488362</v>
      </c>
      <c r="E25" s="32">
        <f t="shared" si="2"/>
        <v>2198475406</v>
      </c>
      <c r="F25" s="33">
        <f t="shared" si="2"/>
        <v>2251700014</v>
      </c>
      <c r="G25" s="31">
        <f t="shared" si="2"/>
        <v>2432439493</v>
      </c>
      <c r="H25" s="32">
        <f t="shared" si="2"/>
        <v>2432439493</v>
      </c>
      <c r="I25" s="34">
        <f t="shared" si="2"/>
        <v>2478359362</v>
      </c>
      <c r="J25" s="35">
        <f t="shared" si="2"/>
        <v>2432469238</v>
      </c>
      <c r="K25" s="31">
        <f t="shared" si="2"/>
        <v>2802318479</v>
      </c>
      <c r="L25" s="32">
        <f t="shared" si="2"/>
        <v>2848331588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8701127</v>
      </c>
      <c r="D30" s="19">
        <v>15361462</v>
      </c>
      <c r="E30" s="20">
        <v>4742222</v>
      </c>
      <c r="F30" s="21">
        <v>8518722</v>
      </c>
      <c r="G30" s="19">
        <v>474848</v>
      </c>
      <c r="H30" s="20">
        <v>474848</v>
      </c>
      <c r="I30" s="22">
        <v>-31170143</v>
      </c>
      <c r="J30" s="23">
        <v>1378141</v>
      </c>
      <c r="K30" s="19">
        <v>6520446</v>
      </c>
      <c r="L30" s="20">
        <v>6520453</v>
      </c>
    </row>
    <row r="31" spans="1:12" ht="13.5" x14ac:dyDescent="0.25">
      <c r="A31" s="24" t="s">
        <v>47</v>
      </c>
      <c r="B31" s="18" t="s">
        <v>19</v>
      </c>
      <c r="C31" s="19">
        <v>33281560</v>
      </c>
      <c r="D31" s="19">
        <v>32470684</v>
      </c>
      <c r="E31" s="20">
        <v>32602632</v>
      </c>
      <c r="F31" s="21">
        <v>31162297</v>
      </c>
      <c r="G31" s="19">
        <v>32510087</v>
      </c>
      <c r="H31" s="20">
        <v>32510087</v>
      </c>
      <c r="I31" s="22">
        <v>32694844</v>
      </c>
      <c r="J31" s="23">
        <v>33451571</v>
      </c>
      <c r="K31" s="19">
        <v>33513706</v>
      </c>
      <c r="L31" s="20">
        <v>33580066</v>
      </c>
    </row>
    <row r="32" spans="1:12" ht="13.5" x14ac:dyDescent="0.25">
      <c r="A32" s="24" t="s">
        <v>48</v>
      </c>
      <c r="B32" s="18" t="s">
        <v>46</v>
      </c>
      <c r="C32" s="19">
        <v>284048951</v>
      </c>
      <c r="D32" s="19">
        <v>194401614</v>
      </c>
      <c r="E32" s="20">
        <v>197882573</v>
      </c>
      <c r="F32" s="21">
        <v>199302468</v>
      </c>
      <c r="G32" s="19">
        <v>224253244</v>
      </c>
      <c r="H32" s="20">
        <v>224253244</v>
      </c>
      <c r="I32" s="22">
        <v>300508836</v>
      </c>
      <c r="J32" s="23">
        <v>247979134</v>
      </c>
      <c r="K32" s="19">
        <v>471568904</v>
      </c>
      <c r="L32" s="20">
        <v>383527500</v>
      </c>
    </row>
    <row r="33" spans="1:12" ht="13.5" x14ac:dyDescent="0.25">
      <c r="A33" s="24" t="s">
        <v>49</v>
      </c>
      <c r="B33" s="18" t="s">
        <v>19</v>
      </c>
      <c r="C33" s="19">
        <v>4879250</v>
      </c>
      <c r="D33" s="19">
        <v>37883357</v>
      </c>
      <c r="E33" s="20">
        <v>39860253</v>
      </c>
      <c r="F33" s="21">
        <v>16321263</v>
      </c>
      <c r="G33" s="19">
        <v>39025242</v>
      </c>
      <c r="H33" s="20">
        <v>39025242</v>
      </c>
      <c r="I33" s="22">
        <v>15780572</v>
      </c>
      <c r="J33" s="23">
        <v>39025242</v>
      </c>
      <c r="K33" s="19">
        <v>39025242</v>
      </c>
      <c r="L33" s="20">
        <v>39025242</v>
      </c>
    </row>
    <row r="34" spans="1:12" ht="13.5" x14ac:dyDescent="0.25">
      <c r="A34" s="29" t="s">
        <v>50</v>
      </c>
      <c r="B34" s="30" t="s">
        <v>19</v>
      </c>
      <c r="C34" s="31">
        <f>SUM(C29:C33)</f>
        <v>330910888</v>
      </c>
      <c r="D34" s="31">
        <f t="shared" ref="D34:L34" si="3">SUM(D29:D33)</f>
        <v>280117117</v>
      </c>
      <c r="E34" s="32">
        <f t="shared" si="3"/>
        <v>275087680</v>
      </c>
      <c r="F34" s="33">
        <f t="shared" si="3"/>
        <v>255304750</v>
      </c>
      <c r="G34" s="31">
        <f t="shared" si="3"/>
        <v>296263421</v>
      </c>
      <c r="H34" s="32">
        <f t="shared" si="3"/>
        <v>296263421</v>
      </c>
      <c r="I34" s="34">
        <f t="shared" si="3"/>
        <v>317814109</v>
      </c>
      <c r="J34" s="35">
        <f t="shared" si="3"/>
        <v>321834088</v>
      </c>
      <c r="K34" s="31">
        <f t="shared" si="3"/>
        <v>550628298</v>
      </c>
      <c r="L34" s="32">
        <f t="shared" si="3"/>
        <v>462653261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-2436006</v>
      </c>
      <c r="D37" s="19">
        <v>23169174</v>
      </c>
      <c r="E37" s="20">
        <v>40942159</v>
      </c>
      <c r="F37" s="21">
        <v>31255286</v>
      </c>
      <c r="G37" s="19">
        <v>35946530</v>
      </c>
      <c r="H37" s="20">
        <v>35946530</v>
      </c>
      <c r="I37" s="22">
        <v>41948458</v>
      </c>
      <c r="J37" s="23">
        <v>26733981</v>
      </c>
      <c r="K37" s="19">
        <v>23814804</v>
      </c>
      <c r="L37" s="20">
        <v>-14778132</v>
      </c>
    </row>
    <row r="38" spans="1:12" ht="13.5" x14ac:dyDescent="0.25">
      <c r="A38" s="24" t="s">
        <v>49</v>
      </c>
      <c r="B38" s="18" t="s">
        <v>19</v>
      </c>
      <c r="C38" s="19">
        <v>140978959</v>
      </c>
      <c r="D38" s="19">
        <v>126344244</v>
      </c>
      <c r="E38" s="20">
        <v>90791432</v>
      </c>
      <c r="F38" s="21">
        <v>90341166</v>
      </c>
      <c r="G38" s="19">
        <v>124107809</v>
      </c>
      <c r="H38" s="20">
        <v>124107809</v>
      </c>
      <c r="I38" s="22">
        <v>112532000</v>
      </c>
      <c r="J38" s="23">
        <v>124107809</v>
      </c>
      <c r="K38" s="19">
        <v>124107809</v>
      </c>
      <c r="L38" s="20">
        <v>124107809</v>
      </c>
    </row>
    <row r="39" spans="1:12" ht="13.5" x14ac:dyDescent="0.25">
      <c r="A39" s="29" t="s">
        <v>53</v>
      </c>
      <c r="B39" s="37" t="s">
        <v>19</v>
      </c>
      <c r="C39" s="31">
        <f>SUM(C37:C38)</f>
        <v>138542953</v>
      </c>
      <c r="D39" s="38">
        <f t="shared" ref="D39:L39" si="4">SUM(D37:D38)</f>
        <v>149513418</v>
      </c>
      <c r="E39" s="39">
        <f t="shared" si="4"/>
        <v>131733591</v>
      </c>
      <c r="F39" s="40">
        <f t="shared" si="4"/>
        <v>121596452</v>
      </c>
      <c r="G39" s="38">
        <f t="shared" si="4"/>
        <v>160054339</v>
      </c>
      <c r="H39" s="39">
        <f t="shared" si="4"/>
        <v>160054339</v>
      </c>
      <c r="I39" s="40">
        <f t="shared" si="4"/>
        <v>154480458</v>
      </c>
      <c r="J39" s="42">
        <f t="shared" si="4"/>
        <v>150841790</v>
      </c>
      <c r="K39" s="38">
        <f t="shared" si="4"/>
        <v>147922613</v>
      </c>
      <c r="L39" s="39">
        <f t="shared" si="4"/>
        <v>109329677</v>
      </c>
    </row>
    <row r="40" spans="1:12" ht="13.5" x14ac:dyDescent="0.25">
      <c r="A40" s="29" t="s">
        <v>54</v>
      </c>
      <c r="B40" s="30" t="s">
        <v>19</v>
      </c>
      <c r="C40" s="31">
        <f>+C34+C39</f>
        <v>469453841</v>
      </c>
      <c r="D40" s="31">
        <f t="shared" ref="D40:L40" si="5">+D34+D39</f>
        <v>429630535</v>
      </c>
      <c r="E40" s="32">
        <f t="shared" si="5"/>
        <v>406821271</v>
      </c>
      <c r="F40" s="33">
        <f t="shared" si="5"/>
        <v>376901202</v>
      </c>
      <c r="G40" s="31">
        <f t="shared" si="5"/>
        <v>456317760</v>
      </c>
      <c r="H40" s="32">
        <f t="shared" si="5"/>
        <v>456317760</v>
      </c>
      <c r="I40" s="34">
        <f t="shared" si="5"/>
        <v>472294567</v>
      </c>
      <c r="J40" s="35">
        <f t="shared" si="5"/>
        <v>472675878</v>
      </c>
      <c r="K40" s="31">
        <f t="shared" si="5"/>
        <v>698550911</v>
      </c>
      <c r="L40" s="32">
        <f t="shared" si="5"/>
        <v>571982938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1385788575</v>
      </c>
      <c r="D42" s="46">
        <f t="shared" ref="D42:L42" si="6">+D25-D40</f>
        <v>1599857827</v>
      </c>
      <c r="E42" s="47">
        <f t="shared" si="6"/>
        <v>1791654135</v>
      </c>
      <c r="F42" s="48">
        <f t="shared" si="6"/>
        <v>1874798812</v>
      </c>
      <c r="G42" s="46">
        <f t="shared" si="6"/>
        <v>1976121733</v>
      </c>
      <c r="H42" s="47">
        <f t="shared" si="6"/>
        <v>1976121733</v>
      </c>
      <c r="I42" s="49">
        <f t="shared" si="6"/>
        <v>2006064795</v>
      </c>
      <c r="J42" s="50">
        <f t="shared" si="6"/>
        <v>1959793360</v>
      </c>
      <c r="K42" s="46">
        <f t="shared" si="6"/>
        <v>2103767568</v>
      </c>
      <c r="L42" s="47">
        <f t="shared" si="6"/>
        <v>2276348650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1218013110</v>
      </c>
      <c r="D45" s="19">
        <v>1480635525</v>
      </c>
      <c r="E45" s="20">
        <v>1674276064</v>
      </c>
      <c r="F45" s="21">
        <v>1763154588</v>
      </c>
      <c r="G45" s="19">
        <v>1864477506</v>
      </c>
      <c r="H45" s="20">
        <v>1864477506</v>
      </c>
      <c r="I45" s="22">
        <v>1894420571</v>
      </c>
      <c r="J45" s="23">
        <v>1848149136</v>
      </c>
      <c r="K45" s="19">
        <v>1992123345</v>
      </c>
      <c r="L45" s="20">
        <v>2164704427</v>
      </c>
    </row>
    <row r="46" spans="1:12" ht="13.5" x14ac:dyDescent="0.25">
      <c r="A46" s="24" t="s">
        <v>59</v>
      </c>
      <c r="B46" s="18" t="s">
        <v>46</v>
      </c>
      <c r="C46" s="19">
        <v>105910382</v>
      </c>
      <c r="D46" s="19">
        <v>111644224</v>
      </c>
      <c r="E46" s="20">
        <v>117378066</v>
      </c>
      <c r="F46" s="21">
        <v>111644224</v>
      </c>
      <c r="G46" s="19">
        <v>111644224</v>
      </c>
      <c r="H46" s="20">
        <v>111644224</v>
      </c>
      <c r="I46" s="22">
        <v>111644224</v>
      </c>
      <c r="J46" s="23">
        <v>111644224</v>
      </c>
      <c r="K46" s="19">
        <v>111644224</v>
      </c>
      <c r="L46" s="20">
        <v>111644224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1323923492</v>
      </c>
      <c r="D48" s="53">
        <f t="shared" ref="D48:L48" si="7">SUM(D45:D47)</f>
        <v>1592279749</v>
      </c>
      <c r="E48" s="54">
        <f t="shared" si="7"/>
        <v>1791654130</v>
      </c>
      <c r="F48" s="55">
        <f t="shared" si="7"/>
        <v>1874798812</v>
      </c>
      <c r="G48" s="53">
        <f t="shared" si="7"/>
        <v>1976121730</v>
      </c>
      <c r="H48" s="54">
        <f t="shared" si="7"/>
        <v>1976121730</v>
      </c>
      <c r="I48" s="56">
        <f t="shared" si="7"/>
        <v>2006064795</v>
      </c>
      <c r="J48" s="57">
        <f t="shared" si="7"/>
        <v>1959793360</v>
      </c>
      <c r="K48" s="53">
        <f t="shared" si="7"/>
        <v>2103767569</v>
      </c>
      <c r="L48" s="54">
        <f t="shared" si="7"/>
        <v>2276348651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-37921199</v>
      </c>
      <c r="D6" s="19">
        <v>3813869</v>
      </c>
      <c r="E6" s="20">
        <v>2251092</v>
      </c>
      <c r="F6" s="21">
        <v>301471398</v>
      </c>
      <c r="G6" s="19">
        <v>91334351</v>
      </c>
      <c r="H6" s="20">
        <v>91334351</v>
      </c>
      <c r="I6" s="22">
        <v>31643074</v>
      </c>
      <c r="J6" s="23">
        <v>69285149</v>
      </c>
      <c r="K6" s="19">
        <v>72460257</v>
      </c>
      <c r="L6" s="20">
        <v>78816064</v>
      </c>
    </row>
    <row r="7" spans="1:12" ht="13.5" x14ac:dyDescent="0.25">
      <c r="A7" s="24" t="s">
        <v>22</v>
      </c>
      <c r="B7" s="18" t="s">
        <v>9</v>
      </c>
      <c r="C7" s="19">
        <v>24718052</v>
      </c>
      <c r="D7" s="19">
        <v>78578627</v>
      </c>
      <c r="E7" s="20">
        <v>76042850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-200986143</v>
      </c>
      <c r="D8" s="19">
        <v>317977847</v>
      </c>
      <c r="E8" s="20">
        <v>431899210</v>
      </c>
      <c r="F8" s="21">
        <v>342843120</v>
      </c>
      <c r="G8" s="19">
        <v>383968353</v>
      </c>
      <c r="H8" s="20">
        <v>383968353</v>
      </c>
      <c r="I8" s="22">
        <v>544393646</v>
      </c>
      <c r="J8" s="23">
        <v>342873194</v>
      </c>
      <c r="K8" s="19">
        <v>320237248</v>
      </c>
      <c r="L8" s="20">
        <v>291784512</v>
      </c>
    </row>
    <row r="9" spans="1:12" ht="13.5" x14ac:dyDescent="0.25">
      <c r="A9" s="24" t="s">
        <v>24</v>
      </c>
      <c r="B9" s="18" t="s">
        <v>19</v>
      </c>
      <c r="C9" s="19">
        <v>253903017</v>
      </c>
      <c r="D9" s="19">
        <v>-11625730</v>
      </c>
      <c r="E9" s="20">
        <v>-1146845</v>
      </c>
      <c r="F9" s="21">
        <v>51512482</v>
      </c>
      <c r="G9" s="19">
        <v>21754593</v>
      </c>
      <c r="H9" s="20">
        <v>21754593</v>
      </c>
      <c r="I9" s="22">
        <v>61558708</v>
      </c>
      <c r="J9" s="23">
        <v>77457996</v>
      </c>
      <c r="K9" s="19">
        <v>81330896</v>
      </c>
      <c r="L9" s="20">
        <v>85397441</v>
      </c>
    </row>
    <row r="10" spans="1:12" ht="13.5" x14ac:dyDescent="0.25">
      <c r="A10" s="24" t="s">
        <v>25</v>
      </c>
      <c r="B10" s="18" t="s">
        <v>19</v>
      </c>
      <c r="C10" s="19">
        <v>69808</v>
      </c>
      <c r="D10" s="19">
        <v>3197358</v>
      </c>
      <c r="E10" s="20">
        <v>3090667</v>
      </c>
      <c r="F10" s="25">
        <v>12501659</v>
      </c>
      <c r="G10" s="26">
        <v>8503596</v>
      </c>
      <c r="H10" s="27">
        <v>8503596</v>
      </c>
      <c r="I10" s="22">
        <v>3208298</v>
      </c>
      <c r="J10" s="28">
        <v>8503596</v>
      </c>
      <c r="K10" s="26">
        <v>8928776</v>
      </c>
      <c r="L10" s="27">
        <v>9375215</v>
      </c>
    </row>
    <row r="11" spans="1:12" ht="13.5" x14ac:dyDescent="0.25">
      <c r="A11" s="24" t="s">
        <v>26</v>
      </c>
      <c r="B11" s="18" t="s">
        <v>27</v>
      </c>
      <c r="C11" s="19">
        <v>3092517</v>
      </c>
      <c r="D11" s="19">
        <v>7672187</v>
      </c>
      <c r="E11" s="20">
        <v>10083997</v>
      </c>
      <c r="F11" s="21">
        <v>12939179</v>
      </c>
      <c r="G11" s="19">
        <v>13495966</v>
      </c>
      <c r="H11" s="20">
        <v>13495966</v>
      </c>
      <c r="I11" s="22">
        <v>19105251</v>
      </c>
      <c r="J11" s="23">
        <v>15423386</v>
      </c>
      <c r="K11" s="19">
        <v>16194557</v>
      </c>
      <c r="L11" s="20">
        <v>17004283</v>
      </c>
    </row>
    <row r="12" spans="1:12" ht="13.5" x14ac:dyDescent="0.25">
      <c r="A12" s="29" t="s">
        <v>28</v>
      </c>
      <c r="B12" s="30" t="s">
        <v>19</v>
      </c>
      <c r="C12" s="31">
        <f>SUM(C6:C11)</f>
        <v>42876052</v>
      </c>
      <c r="D12" s="31">
        <f t="shared" ref="D12:L12" si="0">SUM(D6:D11)</f>
        <v>399614158</v>
      </c>
      <c r="E12" s="32">
        <f t="shared" si="0"/>
        <v>522220971</v>
      </c>
      <c r="F12" s="33">
        <f t="shared" si="0"/>
        <v>721267838</v>
      </c>
      <c r="G12" s="31">
        <f t="shared" si="0"/>
        <v>519056859</v>
      </c>
      <c r="H12" s="32">
        <f t="shared" si="0"/>
        <v>519056859</v>
      </c>
      <c r="I12" s="34">
        <f t="shared" si="0"/>
        <v>659908977</v>
      </c>
      <c r="J12" s="35">
        <f t="shared" si="0"/>
        <v>513543321</v>
      </c>
      <c r="K12" s="31">
        <f t="shared" si="0"/>
        <v>499151734</v>
      </c>
      <c r="L12" s="32">
        <f t="shared" si="0"/>
        <v>482377515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20794545</v>
      </c>
      <c r="D15" s="19">
        <v>6365982</v>
      </c>
      <c r="E15" s="20">
        <v>6356138</v>
      </c>
      <c r="F15" s="21">
        <v>2271749</v>
      </c>
      <c r="G15" s="19">
        <v>2271749</v>
      </c>
      <c r="H15" s="20">
        <v>2271749</v>
      </c>
      <c r="I15" s="22">
        <v>477861</v>
      </c>
      <c r="J15" s="23">
        <v>2271749</v>
      </c>
      <c r="K15" s="19">
        <v>2385336</v>
      </c>
      <c r="L15" s="20">
        <v>2504603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100</v>
      </c>
      <c r="E16" s="20">
        <v>100</v>
      </c>
      <c r="F16" s="25">
        <v>0</v>
      </c>
      <c r="G16" s="26">
        <v>0</v>
      </c>
      <c r="H16" s="27">
        <v>0</v>
      </c>
      <c r="I16" s="22">
        <v>-24403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32867000</v>
      </c>
      <c r="E17" s="20">
        <v>34206000</v>
      </c>
      <c r="F17" s="21">
        <v>43216310</v>
      </c>
      <c r="G17" s="19">
        <v>33206000</v>
      </c>
      <c r="H17" s="20">
        <v>33206000</v>
      </c>
      <c r="I17" s="22">
        <v>34206000</v>
      </c>
      <c r="J17" s="23">
        <v>22610000</v>
      </c>
      <c r="K17" s="19">
        <v>23898770</v>
      </c>
      <c r="L17" s="20">
        <v>25261000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-264689781</v>
      </c>
      <c r="D19" s="19">
        <v>3642652381</v>
      </c>
      <c r="E19" s="20">
        <v>3567685105</v>
      </c>
      <c r="F19" s="21">
        <v>3431726073</v>
      </c>
      <c r="G19" s="19">
        <v>3756548656</v>
      </c>
      <c r="H19" s="20">
        <v>3756548656</v>
      </c>
      <c r="I19" s="22">
        <v>3773882488</v>
      </c>
      <c r="J19" s="23">
        <v>3702800549</v>
      </c>
      <c r="K19" s="19">
        <v>3856983848</v>
      </c>
      <c r="L19" s="20">
        <v>4049833042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-3170672</v>
      </c>
      <c r="D22" s="19">
        <v>7321995</v>
      </c>
      <c r="E22" s="20">
        <v>4793324</v>
      </c>
      <c r="F22" s="21">
        <v>6357361</v>
      </c>
      <c r="G22" s="19">
        <v>3806836</v>
      </c>
      <c r="H22" s="20">
        <v>3806836</v>
      </c>
      <c r="I22" s="22">
        <v>3075924</v>
      </c>
      <c r="J22" s="23">
        <v>3437941</v>
      </c>
      <c r="K22" s="19">
        <v>3609838</v>
      </c>
      <c r="L22" s="20">
        <v>3790330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100</v>
      </c>
      <c r="E23" s="20">
        <v>100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-247065908</v>
      </c>
      <c r="D24" s="38">
        <f t="shared" ref="D24:L24" si="1">SUM(D15:D23)</f>
        <v>3689207558</v>
      </c>
      <c r="E24" s="39">
        <f t="shared" si="1"/>
        <v>3613040767</v>
      </c>
      <c r="F24" s="40">
        <f t="shared" si="1"/>
        <v>3483571493</v>
      </c>
      <c r="G24" s="38">
        <f t="shared" si="1"/>
        <v>3795833241</v>
      </c>
      <c r="H24" s="39">
        <f t="shared" si="1"/>
        <v>3795833241</v>
      </c>
      <c r="I24" s="41">
        <f t="shared" si="1"/>
        <v>3811617870</v>
      </c>
      <c r="J24" s="42">
        <f t="shared" si="1"/>
        <v>3731120239</v>
      </c>
      <c r="K24" s="38">
        <f t="shared" si="1"/>
        <v>3886877792</v>
      </c>
      <c r="L24" s="39">
        <f t="shared" si="1"/>
        <v>4081388975</v>
      </c>
    </row>
    <row r="25" spans="1:12" ht="13.5" x14ac:dyDescent="0.25">
      <c r="A25" s="29" t="s">
        <v>41</v>
      </c>
      <c r="B25" s="30" t="s">
        <v>19</v>
      </c>
      <c r="C25" s="31">
        <f>+C12+C24</f>
        <v>-204189856</v>
      </c>
      <c r="D25" s="31">
        <f t="shared" ref="D25:L25" si="2">+D12+D24</f>
        <v>4088821716</v>
      </c>
      <c r="E25" s="32">
        <f t="shared" si="2"/>
        <v>4135261738</v>
      </c>
      <c r="F25" s="33">
        <f t="shared" si="2"/>
        <v>4204839331</v>
      </c>
      <c r="G25" s="31">
        <f t="shared" si="2"/>
        <v>4314890100</v>
      </c>
      <c r="H25" s="32">
        <f t="shared" si="2"/>
        <v>4314890100</v>
      </c>
      <c r="I25" s="34">
        <f t="shared" si="2"/>
        <v>4471526847</v>
      </c>
      <c r="J25" s="35">
        <f t="shared" si="2"/>
        <v>4244663560</v>
      </c>
      <c r="K25" s="31">
        <f t="shared" si="2"/>
        <v>4386029526</v>
      </c>
      <c r="L25" s="32">
        <f t="shared" si="2"/>
        <v>4563766490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1727041</v>
      </c>
      <c r="D30" s="19">
        <v>7985767</v>
      </c>
      <c r="E30" s="20">
        <v>9852695</v>
      </c>
      <c r="F30" s="21">
        <v>14507732</v>
      </c>
      <c r="G30" s="19">
        <v>0</v>
      </c>
      <c r="H30" s="20">
        <v>0</v>
      </c>
      <c r="I30" s="22">
        <v>8529196</v>
      </c>
      <c r="J30" s="23">
        <v>10925416</v>
      </c>
      <c r="K30" s="19">
        <v>11471687</v>
      </c>
      <c r="L30" s="20">
        <v>12045272</v>
      </c>
    </row>
    <row r="31" spans="1:12" ht="13.5" x14ac:dyDescent="0.25">
      <c r="A31" s="24" t="s">
        <v>47</v>
      </c>
      <c r="B31" s="18" t="s">
        <v>19</v>
      </c>
      <c r="C31" s="19">
        <v>578936</v>
      </c>
      <c r="D31" s="19">
        <v>21752394</v>
      </c>
      <c r="E31" s="20">
        <v>21888065</v>
      </c>
      <c r="F31" s="21">
        <v>0</v>
      </c>
      <c r="G31" s="19">
        <v>21888065</v>
      </c>
      <c r="H31" s="20">
        <v>21888065</v>
      </c>
      <c r="I31" s="22">
        <v>21951325</v>
      </c>
      <c r="J31" s="23">
        <v>21888065</v>
      </c>
      <c r="K31" s="19">
        <v>22982468</v>
      </c>
      <c r="L31" s="20">
        <v>24131592</v>
      </c>
    </row>
    <row r="32" spans="1:12" ht="13.5" x14ac:dyDescent="0.25">
      <c r="A32" s="24" t="s">
        <v>48</v>
      </c>
      <c r="B32" s="18" t="s">
        <v>46</v>
      </c>
      <c r="C32" s="19">
        <v>203374515</v>
      </c>
      <c r="D32" s="19">
        <v>665538138</v>
      </c>
      <c r="E32" s="20">
        <v>704496102</v>
      </c>
      <c r="F32" s="21">
        <v>325964960</v>
      </c>
      <c r="G32" s="19">
        <v>317697689</v>
      </c>
      <c r="H32" s="20">
        <v>317697689</v>
      </c>
      <c r="I32" s="22">
        <v>732330518</v>
      </c>
      <c r="J32" s="23">
        <v>263218350</v>
      </c>
      <c r="K32" s="19">
        <v>237403900</v>
      </c>
      <c r="L32" s="20">
        <v>220477016</v>
      </c>
    </row>
    <row r="33" spans="1:12" ht="13.5" x14ac:dyDescent="0.25">
      <c r="A33" s="24" t="s">
        <v>49</v>
      </c>
      <c r="B33" s="18" t="s">
        <v>19</v>
      </c>
      <c r="C33" s="19">
        <v>1957507</v>
      </c>
      <c r="D33" s="19">
        <v>63453155</v>
      </c>
      <c r="E33" s="20">
        <v>67633616</v>
      </c>
      <c r="F33" s="21">
        <v>35190829</v>
      </c>
      <c r="G33" s="19">
        <v>44192235</v>
      </c>
      <c r="H33" s="20">
        <v>44192235</v>
      </c>
      <c r="I33" s="22">
        <v>70651637</v>
      </c>
      <c r="J33" s="23">
        <v>44192235</v>
      </c>
      <c r="K33" s="19">
        <v>46401847</v>
      </c>
      <c r="L33" s="20">
        <v>48721940</v>
      </c>
    </row>
    <row r="34" spans="1:12" ht="13.5" x14ac:dyDescent="0.25">
      <c r="A34" s="29" t="s">
        <v>50</v>
      </c>
      <c r="B34" s="30" t="s">
        <v>19</v>
      </c>
      <c r="C34" s="31">
        <f>SUM(C29:C33)</f>
        <v>207637999</v>
      </c>
      <c r="D34" s="31">
        <f t="shared" ref="D34:L34" si="3">SUM(D29:D33)</f>
        <v>758729454</v>
      </c>
      <c r="E34" s="32">
        <f t="shared" si="3"/>
        <v>803870478</v>
      </c>
      <c r="F34" s="33">
        <f t="shared" si="3"/>
        <v>375663521</v>
      </c>
      <c r="G34" s="31">
        <f t="shared" si="3"/>
        <v>383777989</v>
      </c>
      <c r="H34" s="32">
        <f t="shared" si="3"/>
        <v>383777989</v>
      </c>
      <c r="I34" s="34">
        <f t="shared" si="3"/>
        <v>833462676</v>
      </c>
      <c r="J34" s="35">
        <f t="shared" si="3"/>
        <v>340224066</v>
      </c>
      <c r="K34" s="31">
        <f t="shared" si="3"/>
        <v>318259902</v>
      </c>
      <c r="L34" s="32">
        <f t="shared" si="3"/>
        <v>305375820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-6503798</v>
      </c>
      <c r="D37" s="19">
        <v>53512207</v>
      </c>
      <c r="E37" s="20">
        <v>45978644</v>
      </c>
      <c r="F37" s="21">
        <v>40175943</v>
      </c>
      <c r="G37" s="19">
        <v>28594789</v>
      </c>
      <c r="H37" s="20">
        <v>28594789</v>
      </c>
      <c r="I37" s="22">
        <v>36898000</v>
      </c>
      <c r="J37" s="23">
        <v>282615810</v>
      </c>
      <c r="K37" s="19">
        <v>220540294</v>
      </c>
      <c r="L37" s="20">
        <v>158536264</v>
      </c>
    </row>
    <row r="38" spans="1:12" ht="13.5" x14ac:dyDescent="0.25">
      <c r="A38" s="24" t="s">
        <v>49</v>
      </c>
      <c r="B38" s="18" t="s">
        <v>19</v>
      </c>
      <c r="C38" s="19">
        <v>2744609</v>
      </c>
      <c r="D38" s="19">
        <v>18923481</v>
      </c>
      <c r="E38" s="20">
        <v>27215481</v>
      </c>
      <c r="F38" s="21">
        <v>37180668</v>
      </c>
      <c r="G38" s="19">
        <v>42517138</v>
      </c>
      <c r="H38" s="20">
        <v>42517138</v>
      </c>
      <c r="I38" s="22">
        <v>36241693</v>
      </c>
      <c r="J38" s="23">
        <v>24356746</v>
      </c>
      <c r="K38" s="19">
        <v>25574582</v>
      </c>
      <c r="L38" s="20">
        <v>26853314</v>
      </c>
    </row>
    <row r="39" spans="1:12" ht="13.5" x14ac:dyDescent="0.25">
      <c r="A39" s="29" t="s">
        <v>53</v>
      </c>
      <c r="B39" s="37" t="s">
        <v>19</v>
      </c>
      <c r="C39" s="31">
        <f>SUM(C37:C38)</f>
        <v>-3759189</v>
      </c>
      <c r="D39" s="38">
        <f t="shared" ref="D39:L39" si="4">SUM(D37:D38)</f>
        <v>72435688</v>
      </c>
      <c r="E39" s="39">
        <f t="shared" si="4"/>
        <v>73194125</v>
      </c>
      <c r="F39" s="40">
        <f t="shared" si="4"/>
        <v>77356611</v>
      </c>
      <c r="G39" s="38">
        <f t="shared" si="4"/>
        <v>71111927</v>
      </c>
      <c r="H39" s="39">
        <f t="shared" si="4"/>
        <v>71111927</v>
      </c>
      <c r="I39" s="40">
        <f t="shared" si="4"/>
        <v>73139693</v>
      </c>
      <c r="J39" s="42">
        <f t="shared" si="4"/>
        <v>306972556</v>
      </c>
      <c r="K39" s="38">
        <f t="shared" si="4"/>
        <v>246114876</v>
      </c>
      <c r="L39" s="39">
        <f t="shared" si="4"/>
        <v>185389578</v>
      </c>
    </row>
    <row r="40" spans="1:12" ht="13.5" x14ac:dyDescent="0.25">
      <c r="A40" s="29" t="s">
        <v>54</v>
      </c>
      <c r="B40" s="30" t="s">
        <v>19</v>
      </c>
      <c r="C40" s="31">
        <f>+C34+C39</f>
        <v>203878810</v>
      </c>
      <c r="D40" s="31">
        <f t="shared" ref="D40:L40" si="5">+D34+D39</f>
        <v>831165142</v>
      </c>
      <c r="E40" s="32">
        <f t="shared" si="5"/>
        <v>877064603</v>
      </c>
      <c r="F40" s="33">
        <f t="shared" si="5"/>
        <v>453020132</v>
      </c>
      <c r="G40" s="31">
        <f t="shared" si="5"/>
        <v>454889916</v>
      </c>
      <c r="H40" s="32">
        <f t="shared" si="5"/>
        <v>454889916</v>
      </c>
      <c r="I40" s="34">
        <f t="shared" si="5"/>
        <v>906602369</v>
      </c>
      <c r="J40" s="35">
        <f t="shared" si="5"/>
        <v>647196622</v>
      </c>
      <c r="K40" s="31">
        <f t="shared" si="5"/>
        <v>564374778</v>
      </c>
      <c r="L40" s="32">
        <f t="shared" si="5"/>
        <v>490765398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-408068666</v>
      </c>
      <c r="D42" s="46">
        <f t="shared" ref="D42:L42" si="6">+D25-D40</f>
        <v>3257656574</v>
      </c>
      <c r="E42" s="47">
        <f t="shared" si="6"/>
        <v>3258197135</v>
      </c>
      <c r="F42" s="48">
        <f t="shared" si="6"/>
        <v>3751819199</v>
      </c>
      <c r="G42" s="46">
        <f t="shared" si="6"/>
        <v>3860000184</v>
      </c>
      <c r="H42" s="47">
        <f t="shared" si="6"/>
        <v>3860000184</v>
      </c>
      <c r="I42" s="49">
        <f t="shared" si="6"/>
        <v>3564924478</v>
      </c>
      <c r="J42" s="50">
        <f t="shared" si="6"/>
        <v>3597466938</v>
      </c>
      <c r="K42" s="46">
        <f t="shared" si="6"/>
        <v>3821654748</v>
      </c>
      <c r="L42" s="47">
        <f t="shared" si="6"/>
        <v>4073001092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-223384594</v>
      </c>
      <c r="D45" s="19">
        <v>3402047053</v>
      </c>
      <c r="E45" s="20">
        <v>3242052835</v>
      </c>
      <c r="F45" s="21">
        <v>3612532797</v>
      </c>
      <c r="G45" s="19">
        <v>3861189461</v>
      </c>
      <c r="H45" s="20">
        <v>3861189461</v>
      </c>
      <c r="I45" s="22">
        <v>3562736759</v>
      </c>
      <c r="J45" s="23">
        <v>3597466938</v>
      </c>
      <c r="K45" s="19">
        <v>3821654748</v>
      </c>
      <c r="L45" s="20">
        <v>4073001092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-3589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-223384594</v>
      </c>
      <c r="D48" s="53">
        <f t="shared" ref="D48:L48" si="7">SUM(D45:D47)</f>
        <v>3402047053</v>
      </c>
      <c r="E48" s="54">
        <f t="shared" si="7"/>
        <v>3242052835</v>
      </c>
      <c r="F48" s="55">
        <f t="shared" si="7"/>
        <v>3612532797</v>
      </c>
      <c r="G48" s="53">
        <f t="shared" si="7"/>
        <v>3861189461</v>
      </c>
      <c r="H48" s="54">
        <f t="shared" si="7"/>
        <v>3861189461</v>
      </c>
      <c r="I48" s="56">
        <f t="shared" si="7"/>
        <v>3562733170</v>
      </c>
      <c r="J48" s="57">
        <f t="shared" si="7"/>
        <v>3597466938</v>
      </c>
      <c r="K48" s="53">
        <f t="shared" si="7"/>
        <v>3821654748</v>
      </c>
      <c r="L48" s="54">
        <f t="shared" si="7"/>
        <v>4073001092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139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1161750</v>
      </c>
      <c r="D6" s="19">
        <v>14316134</v>
      </c>
      <c r="E6" s="20">
        <v>17158014</v>
      </c>
      <c r="F6" s="21">
        <v>13598549</v>
      </c>
      <c r="G6" s="19">
        <v>-4876039</v>
      </c>
      <c r="H6" s="20">
        <v>-4876039</v>
      </c>
      <c r="I6" s="22">
        <v>-11769900</v>
      </c>
      <c r="J6" s="23">
        <v>38866542</v>
      </c>
      <c r="K6" s="19">
        <v>212226450</v>
      </c>
      <c r="L6" s="20">
        <v>200859574</v>
      </c>
    </row>
    <row r="7" spans="1:12" ht="13.5" x14ac:dyDescent="0.25">
      <c r="A7" s="24" t="s">
        <v>22</v>
      </c>
      <c r="B7" s="18" t="s">
        <v>9</v>
      </c>
      <c r="C7" s="19">
        <v>23506064</v>
      </c>
      <c r="D7" s="19">
        <v>39016097</v>
      </c>
      <c r="E7" s="20">
        <v>66204052</v>
      </c>
      <c r="F7" s="21">
        <v>39878136</v>
      </c>
      <c r="G7" s="19">
        <v>67095652</v>
      </c>
      <c r="H7" s="20">
        <v>67095652</v>
      </c>
      <c r="I7" s="22">
        <v>-68290517</v>
      </c>
      <c r="J7" s="23">
        <v>67095652</v>
      </c>
      <c r="K7" s="19">
        <v>41074480</v>
      </c>
      <c r="L7" s="20">
        <v>42306714</v>
      </c>
    </row>
    <row r="8" spans="1:12" ht="13.5" x14ac:dyDescent="0.25">
      <c r="A8" s="24" t="s">
        <v>23</v>
      </c>
      <c r="B8" s="18" t="s">
        <v>9</v>
      </c>
      <c r="C8" s="19">
        <v>19666683</v>
      </c>
      <c r="D8" s="19">
        <v>84503602</v>
      </c>
      <c r="E8" s="20">
        <v>135590908</v>
      </c>
      <c r="F8" s="21">
        <v>97457499</v>
      </c>
      <c r="G8" s="19">
        <v>15108323</v>
      </c>
      <c r="H8" s="20">
        <v>15108323</v>
      </c>
      <c r="I8" s="22">
        <v>16238111</v>
      </c>
      <c r="J8" s="23">
        <v>21060208</v>
      </c>
      <c r="K8" s="19">
        <v>-3167958</v>
      </c>
      <c r="L8" s="20">
        <v>-10846006</v>
      </c>
    </row>
    <row r="9" spans="1:12" ht="13.5" x14ac:dyDescent="0.25">
      <c r="A9" s="24" t="s">
        <v>24</v>
      </c>
      <c r="B9" s="18" t="s">
        <v>19</v>
      </c>
      <c r="C9" s="19">
        <v>-2059196</v>
      </c>
      <c r="D9" s="19">
        <v>16869647</v>
      </c>
      <c r="E9" s="20">
        <v>-96234068</v>
      </c>
      <c r="F9" s="21">
        <v>13829889</v>
      </c>
      <c r="G9" s="19">
        <v>18822037</v>
      </c>
      <c r="H9" s="20">
        <v>18822037</v>
      </c>
      <c r="I9" s="22">
        <v>1878091</v>
      </c>
      <c r="J9" s="23">
        <v>19454133</v>
      </c>
      <c r="K9" s="19">
        <v>59993569</v>
      </c>
      <c r="L9" s="20">
        <v>11973692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347582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400605</v>
      </c>
      <c r="J11" s="23">
        <v>0</v>
      </c>
      <c r="K11" s="19">
        <v>1610000</v>
      </c>
      <c r="L11" s="20">
        <v>160495800</v>
      </c>
    </row>
    <row r="12" spans="1:12" ht="13.5" x14ac:dyDescent="0.25">
      <c r="A12" s="29" t="s">
        <v>28</v>
      </c>
      <c r="B12" s="30" t="s">
        <v>19</v>
      </c>
      <c r="C12" s="31">
        <f>SUM(C6:C11)</f>
        <v>42622883</v>
      </c>
      <c r="D12" s="31">
        <f t="shared" ref="D12:L12" si="0">SUM(D6:D11)</f>
        <v>154705480</v>
      </c>
      <c r="E12" s="32">
        <f t="shared" si="0"/>
        <v>122718906</v>
      </c>
      <c r="F12" s="33">
        <f t="shared" si="0"/>
        <v>164764073</v>
      </c>
      <c r="G12" s="31">
        <f t="shared" si="0"/>
        <v>96149973</v>
      </c>
      <c r="H12" s="32">
        <f t="shared" si="0"/>
        <v>96149973</v>
      </c>
      <c r="I12" s="34">
        <f t="shared" si="0"/>
        <v>-61543610</v>
      </c>
      <c r="J12" s="35">
        <f t="shared" si="0"/>
        <v>146476535</v>
      </c>
      <c r="K12" s="31">
        <f t="shared" si="0"/>
        <v>311736541</v>
      </c>
      <c r="L12" s="32">
        <f t="shared" si="0"/>
        <v>404789774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10669726</v>
      </c>
      <c r="G17" s="19">
        <v>10669726</v>
      </c>
      <c r="H17" s="20">
        <v>10669726</v>
      </c>
      <c r="I17" s="22">
        <v>0</v>
      </c>
      <c r="J17" s="23">
        <v>10199148</v>
      </c>
      <c r="K17" s="19">
        <v>10989817</v>
      </c>
      <c r="L17" s="20">
        <v>11319512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17479927</v>
      </c>
      <c r="D19" s="19">
        <v>240841613</v>
      </c>
      <c r="E19" s="20">
        <v>255456391</v>
      </c>
      <c r="F19" s="21">
        <v>243548876</v>
      </c>
      <c r="G19" s="19">
        <v>257973338</v>
      </c>
      <c r="H19" s="20">
        <v>257973338</v>
      </c>
      <c r="I19" s="22">
        <v>17348694</v>
      </c>
      <c r="J19" s="23">
        <v>257777149</v>
      </c>
      <c r="K19" s="19">
        <v>235449759</v>
      </c>
      <c r="L19" s="20">
        <v>233210281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-1277060</v>
      </c>
      <c r="D22" s="19">
        <v>736476</v>
      </c>
      <c r="E22" s="20">
        <v>240945</v>
      </c>
      <c r="F22" s="21">
        <v>736476</v>
      </c>
      <c r="G22" s="19">
        <v>240947</v>
      </c>
      <c r="H22" s="20">
        <v>240947</v>
      </c>
      <c r="I22" s="22">
        <v>-183378</v>
      </c>
      <c r="J22" s="23">
        <v>453447</v>
      </c>
      <c r="K22" s="19">
        <v>4029420</v>
      </c>
      <c r="L22" s="20">
        <v>4142715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16202867</v>
      </c>
      <c r="D24" s="38">
        <f t="shared" ref="D24:L24" si="1">SUM(D15:D23)</f>
        <v>241578089</v>
      </c>
      <c r="E24" s="39">
        <f t="shared" si="1"/>
        <v>255697336</v>
      </c>
      <c r="F24" s="40">
        <f t="shared" si="1"/>
        <v>254955078</v>
      </c>
      <c r="G24" s="38">
        <f t="shared" si="1"/>
        <v>268884011</v>
      </c>
      <c r="H24" s="39">
        <f t="shared" si="1"/>
        <v>268884011</v>
      </c>
      <c r="I24" s="41">
        <f t="shared" si="1"/>
        <v>17165316</v>
      </c>
      <c r="J24" s="42">
        <f t="shared" si="1"/>
        <v>268429744</v>
      </c>
      <c r="K24" s="38">
        <f t="shared" si="1"/>
        <v>250468996</v>
      </c>
      <c r="L24" s="39">
        <f t="shared" si="1"/>
        <v>248672508</v>
      </c>
    </row>
    <row r="25" spans="1:12" ht="13.5" x14ac:dyDescent="0.25">
      <c r="A25" s="29" t="s">
        <v>41</v>
      </c>
      <c r="B25" s="30" t="s">
        <v>19</v>
      </c>
      <c r="C25" s="31">
        <f>+C12+C24</f>
        <v>58825750</v>
      </c>
      <c r="D25" s="31">
        <f t="shared" ref="D25:L25" si="2">+D12+D24</f>
        <v>396283569</v>
      </c>
      <c r="E25" s="32">
        <f t="shared" si="2"/>
        <v>378416242</v>
      </c>
      <c r="F25" s="33">
        <f t="shared" si="2"/>
        <v>419719151</v>
      </c>
      <c r="G25" s="31">
        <f t="shared" si="2"/>
        <v>365033984</v>
      </c>
      <c r="H25" s="32">
        <f t="shared" si="2"/>
        <v>365033984</v>
      </c>
      <c r="I25" s="34">
        <f t="shared" si="2"/>
        <v>-44378294</v>
      </c>
      <c r="J25" s="35">
        <f t="shared" si="2"/>
        <v>414906279</v>
      </c>
      <c r="K25" s="31">
        <f t="shared" si="2"/>
        <v>562205537</v>
      </c>
      <c r="L25" s="32">
        <f t="shared" si="2"/>
        <v>653462282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-38555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12756109</v>
      </c>
      <c r="D32" s="19">
        <v>22620474</v>
      </c>
      <c r="E32" s="20">
        <v>30072491</v>
      </c>
      <c r="F32" s="21">
        <v>5339111</v>
      </c>
      <c r="G32" s="19">
        <v>16539598</v>
      </c>
      <c r="H32" s="20">
        <v>16539598</v>
      </c>
      <c r="I32" s="22">
        <v>27613611</v>
      </c>
      <c r="J32" s="23">
        <v>20873325</v>
      </c>
      <c r="K32" s="19">
        <v>1405805</v>
      </c>
      <c r="L32" s="20">
        <v>39904547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12756109</v>
      </c>
      <c r="D34" s="31">
        <f t="shared" ref="D34:L34" si="3">SUM(D29:D33)</f>
        <v>22620474</v>
      </c>
      <c r="E34" s="32">
        <f t="shared" si="3"/>
        <v>30072491</v>
      </c>
      <c r="F34" s="33">
        <f t="shared" si="3"/>
        <v>5339111</v>
      </c>
      <c r="G34" s="31">
        <f t="shared" si="3"/>
        <v>16539598</v>
      </c>
      <c r="H34" s="32">
        <f t="shared" si="3"/>
        <v>16539598</v>
      </c>
      <c r="I34" s="34">
        <f t="shared" si="3"/>
        <v>27575056</v>
      </c>
      <c r="J34" s="35">
        <f t="shared" si="3"/>
        <v>20873325</v>
      </c>
      <c r="K34" s="31">
        <f t="shared" si="3"/>
        <v>1405805</v>
      </c>
      <c r="L34" s="32">
        <f t="shared" si="3"/>
        <v>39904547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-725617</v>
      </c>
      <c r="D37" s="19">
        <v>419218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6702621</v>
      </c>
      <c r="G38" s="19">
        <v>8016206</v>
      </c>
      <c r="H38" s="20">
        <v>8016206</v>
      </c>
      <c r="I38" s="22">
        <v>0</v>
      </c>
      <c r="J38" s="23">
        <v>2850626</v>
      </c>
      <c r="K38" s="19">
        <v>2961050</v>
      </c>
      <c r="L38" s="20">
        <v>3049882</v>
      </c>
    </row>
    <row r="39" spans="1:12" ht="13.5" x14ac:dyDescent="0.25">
      <c r="A39" s="29" t="s">
        <v>53</v>
      </c>
      <c r="B39" s="37" t="s">
        <v>19</v>
      </c>
      <c r="C39" s="31">
        <f>SUM(C37:C38)</f>
        <v>-725617</v>
      </c>
      <c r="D39" s="38">
        <f t="shared" ref="D39:L39" si="4">SUM(D37:D38)</f>
        <v>419218</v>
      </c>
      <c r="E39" s="39">
        <f t="shared" si="4"/>
        <v>0</v>
      </c>
      <c r="F39" s="40">
        <f t="shared" si="4"/>
        <v>6702621</v>
      </c>
      <c r="G39" s="38">
        <f t="shared" si="4"/>
        <v>8016206</v>
      </c>
      <c r="H39" s="39">
        <f t="shared" si="4"/>
        <v>8016206</v>
      </c>
      <c r="I39" s="40">
        <f t="shared" si="4"/>
        <v>0</v>
      </c>
      <c r="J39" s="42">
        <f t="shared" si="4"/>
        <v>2850626</v>
      </c>
      <c r="K39" s="38">
        <f t="shared" si="4"/>
        <v>2961050</v>
      </c>
      <c r="L39" s="39">
        <f t="shared" si="4"/>
        <v>3049882</v>
      </c>
    </row>
    <row r="40" spans="1:12" ht="13.5" x14ac:dyDescent="0.25">
      <c r="A40" s="29" t="s">
        <v>54</v>
      </c>
      <c r="B40" s="30" t="s">
        <v>19</v>
      </c>
      <c r="C40" s="31">
        <f>+C34+C39</f>
        <v>12030492</v>
      </c>
      <c r="D40" s="31">
        <f t="shared" ref="D40:L40" si="5">+D34+D39</f>
        <v>23039692</v>
      </c>
      <c r="E40" s="32">
        <f t="shared" si="5"/>
        <v>30072491</v>
      </c>
      <c r="F40" s="33">
        <f t="shared" si="5"/>
        <v>12041732</v>
      </c>
      <c r="G40" s="31">
        <f t="shared" si="5"/>
        <v>24555804</v>
      </c>
      <c r="H40" s="32">
        <f t="shared" si="5"/>
        <v>24555804</v>
      </c>
      <c r="I40" s="34">
        <f t="shared" si="5"/>
        <v>27575056</v>
      </c>
      <c r="J40" s="35">
        <f t="shared" si="5"/>
        <v>23723951</v>
      </c>
      <c r="K40" s="31">
        <f t="shared" si="5"/>
        <v>4366855</v>
      </c>
      <c r="L40" s="32">
        <f t="shared" si="5"/>
        <v>42954429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46795258</v>
      </c>
      <c r="D42" s="46">
        <f t="shared" ref="D42:L42" si="6">+D25-D40</f>
        <v>373243877</v>
      </c>
      <c r="E42" s="47">
        <f t="shared" si="6"/>
        <v>348343751</v>
      </c>
      <c r="F42" s="48">
        <f t="shared" si="6"/>
        <v>407677419</v>
      </c>
      <c r="G42" s="46">
        <f t="shared" si="6"/>
        <v>340478180</v>
      </c>
      <c r="H42" s="47">
        <f t="shared" si="6"/>
        <v>340478180</v>
      </c>
      <c r="I42" s="49">
        <f t="shared" si="6"/>
        <v>-71953350</v>
      </c>
      <c r="J42" s="50">
        <f t="shared" si="6"/>
        <v>391182328</v>
      </c>
      <c r="K42" s="46">
        <f t="shared" si="6"/>
        <v>557838682</v>
      </c>
      <c r="L42" s="47">
        <f t="shared" si="6"/>
        <v>610507853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-1264698</v>
      </c>
      <c r="D45" s="19">
        <v>292258895</v>
      </c>
      <c r="E45" s="20">
        <v>332747007</v>
      </c>
      <c r="F45" s="21">
        <v>377700867</v>
      </c>
      <c r="G45" s="19">
        <v>340478180</v>
      </c>
      <c r="H45" s="20">
        <v>340478180</v>
      </c>
      <c r="I45" s="22">
        <v>-37141130</v>
      </c>
      <c r="J45" s="23">
        <v>391182328</v>
      </c>
      <c r="K45" s="19">
        <v>557838682</v>
      </c>
      <c r="L45" s="20">
        <v>610507853</v>
      </c>
    </row>
    <row r="46" spans="1:12" ht="13.5" x14ac:dyDescent="0.25">
      <c r="A46" s="24" t="s">
        <v>59</v>
      </c>
      <c r="B46" s="18" t="s">
        <v>46</v>
      </c>
      <c r="C46" s="19">
        <v>2785439</v>
      </c>
      <c r="D46" s="19">
        <v>39703168</v>
      </c>
      <c r="E46" s="20">
        <v>39703168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1520741</v>
      </c>
      <c r="D48" s="53">
        <f t="shared" ref="D48:L48" si="7">SUM(D45:D47)</f>
        <v>331962063</v>
      </c>
      <c r="E48" s="54">
        <f t="shared" si="7"/>
        <v>372450175</v>
      </c>
      <c r="F48" s="55">
        <f t="shared" si="7"/>
        <v>377700867</v>
      </c>
      <c r="G48" s="53">
        <f t="shared" si="7"/>
        <v>340478180</v>
      </c>
      <c r="H48" s="54">
        <f t="shared" si="7"/>
        <v>340478180</v>
      </c>
      <c r="I48" s="56">
        <f t="shared" si="7"/>
        <v>-37141130</v>
      </c>
      <c r="J48" s="57">
        <f t="shared" si="7"/>
        <v>391182328</v>
      </c>
      <c r="K48" s="53">
        <f t="shared" si="7"/>
        <v>557838682</v>
      </c>
      <c r="L48" s="54">
        <f t="shared" si="7"/>
        <v>610507853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140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9569215</v>
      </c>
      <c r="D6" s="19">
        <v>8878469</v>
      </c>
      <c r="E6" s="20">
        <v>10873497</v>
      </c>
      <c r="F6" s="21">
        <v>16757163</v>
      </c>
      <c r="G6" s="19">
        <v>13779768</v>
      </c>
      <c r="H6" s="20">
        <v>13779768</v>
      </c>
      <c r="I6" s="22">
        <v>4630323</v>
      </c>
      <c r="J6" s="23">
        <v>24891510</v>
      </c>
      <c r="K6" s="19">
        <v>33173429</v>
      </c>
      <c r="L6" s="20">
        <v>39840711</v>
      </c>
    </row>
    <row r="7" spans="1:12" ht="13.5" x14ac:dyDescent="0.25">
      <c r="A7" s="24" t="s">
        <v>22</v>
      </c>
      <c r="B7" s="18" t="s">
        <v>9</v>
      </c>
      <c r="C7" s="19">
        <v>3700559</v>
      </c>
      <c r="D7" s="19">
        <v>23220561</v>
      </c>
      <c r="E7" s="20">
        <v>11610832</v>
      </c>
      <c r="F7" s="21">
        <v>24657257</v>
      </c>
      <c r="G7" s="19">
        <v>12760188</v>
      </c>
      <c r="H7" s="20">
        <v>12760188</v>
      </c>
      <c r="I7" s="22">
        <v>8952012</v>
      </c>
      <c r="J7" s="23">
        <v>13964713</v>
      </c>
      <c r="K7" s="19">
        <v>15222238</v>
      </c>
      <c r="L7" s="20">
        <v>16816352</v>
      </c>
    </row>
    <row r="8" spans="1:12" ht="13.5" x14ac:dyDescent="0.25">
      <c r="A8" s="24" t="s">
        <v>23</v>
      </c>
      <c r="B8" s="18" t="s">
        <v>9</v>
      </c>
      <c r="C8" s="19">
        <v>22423279</v>
      </c>
      <c r="D8" s="19">
        <v>94731330</v>
      </c>
      <c r="E8" s="20">
        <v>49557953</v>
      </c>
      <c r="F8" s="21">
        <v>120774320</v>
      </c>
      <c r="G8" s="19">
        <v>77124707</v>
      </c>
      <c r="H8" s="20">
        <v>77124707</v>
      </c>
      <c r="I8" s="22">
        <v>80901177</v>
      </c>
      <c r="J8" s="23">
        <v>103779175</v>
      </c>
      <c r="K8" s="19">
        <v>133234499</v>
      </c>
      <c r="L8" s="20">
        <v>164733792</v>
      </c>
    </row>
    <row r="9" spans="1:12" ht="13.5" x14ac:dyDescent="0.25">
      <c r="A9" s="24" t="s">
        <v>24</v>
      </c>
      <c r="B9" s="18" t="s">
        <v>19</v>
      </c>
      <c r="C9" s="19">
        <v>1075989</v>
      </c>
      <c r="D9" s="19">
        <v>10995574</v>
      </c>
      <c r="E9" s="20">
        <v>12646581</v>
      </c>
      <c r="F9" s="21">
        <v>12153348</v>
      </c>
      <c r="G9" s="19">
        <v>12753161</v>
      </c>
      <c r="H9" s="20">
        <v>12753161</v>
      </c>
      <c r="I9" s="22">
        <v>15478373</v>
      </c>
      <c r="J9" s="23">
        <v>12993818</v>
      </c>
      <c r="K9" s="19">
        <v>13245065</v>
      </c>
      <c r="L9" s="20">
        <v>13507617</v>
      </c>
    </row>
    <row r="10" spans="1:12" ht="13.5" x14ac:dyDescent="0.25">
      <c r="A10" s="24" t="s">
        <v>25</v>
      </c>
      <c r="B10" s="18" t="s">
        <v>19</v>
      </c>
      <c r="C10" s="19">
        <v>-9971</v>
      </c>
      <c r="D10" s="19">
        <v>-14853</v>
      </c>
      <c r="E10" s="20">
        <v>0</v>
      </c>
      <c r="F10" s="25">
        <v>-14853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-4</v>
      </c>
      <c r="H11" s="20">
        <v>-4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36759071</v>
      </c>
      <c r="D12" s="31">
        <f t="shared" ref="D12:L12" si="0">SUM(D6:D11)</f>
        <v>137811081</v>
      </c>
      <c r="E12" s="32">
        <f t="shared" si="0"/>
        <v>84688863</v>
      </c>
      <c r="F12" s="33">
        <f t="shared" si="0"/>
        <v>174327235</v>
      </c>
      <c r="G12" s="31">
        <f t="shared" si="0"/>
        <v>116417820</v>
      </c>
      <c r="H12" s="32">
        <f t="shared" si="0"/>
        <v>116417820</v>
      </c>
      <c r="I12" s="34">
        <f t="shared" si="0"/>
        <v>109961885</v>
      </c>
      <c r="J12" s="35">
        <f t="shared" si="0"/>
        <v>155629216</v>
      </c>
      <c r="K12" s="31">
        <f t="shared" si="0"/>
        <v>194875231</v>
      </c>
      <c r="L12" s="32">
        <f t="shared" si="0"/>
        <v>234898472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146368</v>
      </c>
      <c r="D15" s="19">
        <v>3818217</v>
      </c>
      <c r="E15" s="20">
        <v>5718318</v>
      </c>
      <c r="F15" s="21">
        <v>3818217</v>
      </c>
      <c r="G15" s="19">
        <v>5718318</v>
      </c>
      <c r="H15" s="20">
        <v>5718318</v>
      </c>
      <c r="I15" s="22">
        <v>5718319</v>
      </c>
      <c r="J15" s="23">
        <v>5718318</v>
      </c>
      <c r="K15" s="19">
        <v>5718318</v>
      </c>
      <c r="L15" s="20">
        <v>5718318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-117961</v>
      </c>
      <c r="D17" s="19">
        <v>56296850</v>
      </c>
      <c r="E17" s="20">
        <v>57654459</v>
      </c>
      <c r="F17" s="21">
        <v>51479750</v>
      </c>
      <c r="G17" s="19">
        <v>57333832</v>
      </c>
      <c r="H17" s="20">
        <v>57333832</v>
      </c>
      <c r="I17" s="22">
        <v>58809219</v>
      </c>
      <c r="J17" s="23">
        <v>56997816</v>
      </c>
      <c r="K17" s="19">
        <v>56647015</v>
      </c>
      <c r="L17" s="20">
        <v>56280428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-37177784</v>
      </c>
      <c r="D19" s="19">
        <v>1102997405</v>
      </c>
      <c r="E19" s="20">
        <v>1039601972</v>
      </c>
      <c r="F19" s="21">
        <v>1120673609</v>
      </c>
      <c r="G19" s="19">
        <v>1032509466</v>
      </c>
      <c r="H19" s="20">
        <v>1032509466</v>
      </c>
      <c r="I19" s="22">
        <v>1008628121</v>
      </c>
      <c r="J19" s="23">
        <v>1020832981</v>
      </c>
      <c r="K19" s="19">
        <v>1014221658</v>
      </c>
      <c r="L19" s="20">
        <v>1007988236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-110792</v>
      </c>
      <c r="D22" s="19">
        <v>2</v>
      </c>
      <c r="E22" s="20">
        <v>0</v>
      </c>
      <c r="F22" s="21">
        <v>6619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5505911</v>
      </c>
      <c r="E23" s="20">
        <v>5398314</v>
      </c>
      <c r="F23" s="25">
        <v>5505911</v>
      </c>
      <c r="G23" s="26">
        <v>5398314</v>
      </c>
      <c r="H23" s="27">
        <v>5398314</v>
      </c>
      <c r="I23" s="21">
        <v>5398314</v>
      </c>
      <c r="J23" s="28">
        <v>5398314</v>
      </c>
      <c r="K23" s="26">
        <v>5398314</v>
      </c>
      <c r="L23" s="27">
        <v>5398314</v>
      </c>
    </row>
    <row r="24" spans="1:12" ht="13.5" x14ac:dyDescent="0.25">
      <c r="A24" s="29" t="s">
        <v>40</v>
      </c>
      <c r="B24" s="37" t="s">
        <v>19</v>
      </c>
      <c r="C24" s="31">
        <f>SUM(C15:C23)</f>
        <v>-37260169</v>
      </c>
      <c r="D24" s="38">
        <f t="shared" ref="D24:L24" si="1">SUM(D15:D23)</f>
        <v>1168618385</v>
      </c>
      <c r="E24" s="39">
        <f t="shared" si="1"/>
        <v>1108373063</v>
      </c>
      <c r="F24" s="40">
        <f t="shared" si="1"/>
        <v>1181484106</v>
      </c>
      <c r="G24" s="38">
        <f t="shared" si="1"/>
        <v>1100959930</v>
      </c>
      <c r="H24" s="39">
        <f t="shared" si="1"/>
        <v>1100959930</v>
      </c>
      <c r="I24" s="41">
        <f t="shared" si="1"/>
        <v>1078553973</v>
      </c>
      <c r="J24" s="42">
        <f t="shared" si="1"/>
        <v>1088947429</v>
      </c>
      <c r="K24" s="38">
        <f t="shared" si="1"/>
        <v>1081985305</v>
      </c>
      <c r="L24" s="39">
        <f t="shared" si="1"/>
        <v>1075385296</v>
      </c>
    </row>
    <row r="25" spans="1:12" ht="13.5" x14ac:dyDescent="0.25">
      <c r="A25" s="29" t="s">
        <v>41</v>
      </c>
      <c r="B25" s="30" t="s">
        <v>19</v>
      </c>
      <c r="C25" s="31">
        <f>+C12+C24</f>
        <v>-501098</v>
      </c>
      <c r="D25" s="31">
        <f t="shared" ref="D25:L25" si="2">+D12+D24</f>
        <v>1306429466</v>
      </c>
      <c r="E25" s="32">
        <f t="shared" si="2"/>
        <v>1193061926</v>
      </c>
      <c r="F25" s="33">
        <f t="shared" si="2"/>
        <v>1355811341</v>
      </c>
      <c r="G25" s="31">
        <f t="shared" si="2"/>
        <v>1217377750</v>
      </c>
      <c r="H25" s="32">
        <f t="shared" si="2"/>
        <v>1217377750</v>
      </c>
      <c r="I25" s="34">
        <f t="shared" si="2"/>
        <v>1188515858</v>
      </c>
      <c r="J25" s="35">
        <f t="shared" si="2"/>
        <v>1244576645</v>
      </c>
      <c r="K25" s="31">
        <f t="shared" si="2"/>
        <v>1276860536</v>
      </c>
      <c r="L25" s="32">
        <f t="shared" si="2"/>
        <v>1310283768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247103</v>
      </c>
      <c r="D30" s="19">
        <v>5744385</v>
      </c>
      <c r="E30" s="20">
        <v>4181204</v>
      </c>
      <c r="F30" s="21">
        <v>1524082</v>
      </c>
      <c r="G30" s="19">
        <v>1294235</v>
      </c>
      <c r="H30" s="20">
        <v>1294235</v>
      </c>
      <c r="I30" s="22">
        <v>1724498</v>
      </c>
      <c r="J30" s="23">
        <v>2262917</v>
      </c>
      <c r="K30" s="19">
        <v>-859341</v>
      </c>
      <c r="L30" s="20">
        <v>-4075266</v>
      </c>
    </row>
    <row r="31" spans="1:12" ht="13.5" x14ac:dyDescent="0.25">
      <c r="A31" s="24" t="s">
        <v>47</v>
      </c>
      <c r="B31" s="18" t="s">
        <v>19</v>
      </c>
      <c r="C31" s="19">
        <v>149257</v>
      </c>
      <c r="D31" s="19">
        <v>4634120</v>
      </c>
      <c r="E31" s="20">
        <v>4762774</v>
      </c>
      <c r="F31" s="21">
        <v>4634120</v>
      </c>
      <c r="G31" s="19">
        <v>4762774</v>
      </c>
      <c r="H31" s="20">
        <v>4762774</v>
      </c>
      <c r="I31" s="22">
        <v>4761615</v>
      </c>
      <c r="J31" s="23">
        <v>4579154</v>
      </c>
      <c r="K31" s="19">
        <v>4390025</v>
      </c>
      <c r="L31" s="20">
        <v>4195223</v>
      </c>
    </row>
    <row r="32" spans="1:12" ht="13.5" x14ac:dyDescent="0.25">
      <c r="A32" s="24" t="s">
        <v>48</v>
      </c>
      <c r="B32" s="18" t="s">
        <v>46</v>
      </c>
      <c r="C32" s="19">
        <v>12888590</v>
      </c>
      <c r="D32" s="19">
        <v>88173704</v>
      </c>
      <c r="E32" s="20">
        <v>63940512</v>
      </c>
      <c r="F32" s="21">
        <v>87854304</v>
      </c>
      <c r="G32" s="19">
        <v>62504379</v>
      </c>
      <c r="H32" s="20">
        <v>62504379</v>
      </c>
      <c r="I32" s="22">
        <v>47179640</v>
      </c>
      <c r="J32" s="23">
        <v>60287530</v>
      </c>
      <c r="K32" s="19">
        <v>60465354</v>
      </c>
      <c r="L32" s="20">
        <v>59579960</v>
      </c>
    </row>
    <row r="33" spans="1:12" ht="13.5" x14ac:dyDescent="0.25">
      <c r="A33" s="24" t="s">
        <v>49</v>
      </c>
      <c r="B33" s="18" t="s">
        <v>19</v>
      </c>
      <c r="C33" s="19">
        <v>1985193</v>
      </c>
      <c r="D33" s="19">
        <v>12897920</v>
      </c>
      <c r="E33" s="20">
        <v>20350279</v>
      </c>
      <c r="F33" s="21">
        <v>60968082</v>
      </c>
      <c r="G33" s="19">
        <v>27171972</v>
      </c>
      <c r="H33" s="20">
        <v>27171972</v>
      </c>
      <c r="I33" s="22">
        <v>13798531</v>
      </c>
      <c r="J33" s="23">
        <v>31091063</v>
      </c>
      <c r="K33" s="19">
        <v>36812170</v>
      </c>
      <c r="L33" s="20">
        <v>42790727</v>
      </c>
    </row>
    <row r="34" spans="1:12" ht="13.5" x14ac:dyDescent="0.25">
      <c r="A34" s="29" t="s">
        <v>50</v>
      </c>
      <c r="B34" s="30" t="s">
        <v>19</v>
      </c>
      <c r="C34" s="31">
        <f>SUM(C29:C33)</f>
        <v>15270143</v>
      </c>
      <c r="D34" s="31">
        <f t="shared" ref="D34:L34" si="3">SUM(D29:D33)</f>
        <v>111450129</v>
      </c>
      <c r="E34" s="32">
        <f t="shared" si="3"/>
        <v>93234769</v>
      </c>
      <c r="F34" s="33">
        <f t="shared" si="3"/>
        <v>154980588</v>
      </c>
      <c r="G34" s="31">
        <f t="shared" si="3"/>
        <v>95733360</v>
      </c>
      <c r="H34" s="32">
        <f t="shared" si="3"/>
        <v>95733360</v>
      </c>
      <c r="I34" s="34">
        <f t="shared" si="3"/>
        <v>67464284</v>
      </c>
      <c r="J34" s="35">
        <f t="shared" si="3"/>
        <v>98220664</v>
      </c>
      <c r="K34" s="31">
        <f t="shared" si="3"/>
        <v>100808208</v>
      </c>
      <c r="L34" s="32">
        <f t="shared" si="3"/>
        <v>102490644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-4510248</v>
      </c>
      <c r="D37" s="19">
        <v>16101004</v>
      </c>
      <c r="E37" s="20">
        <v>10973020</v>
      </c>
      <c r="F37" s="21">
        <v>17434337</v>
      </c>
      <c r="G37" s="19">
        <v>10973020</v>
      </c>
      <c r="H37" s="20">
        <v>10973020</v>
      </c>
      <c r="I37" s="22">
        <v>10973020</v>
      </c>
      <c r="J37" s="23">
        <v>6973020</v>
      </c>
      <c r="K37" s="19">
        <v>6973020</v>
      </c>
      <c r="L37" s="20">
        <v>6973020</v>
      </c>
    </row>
    <row r="38" spans="1:12" ht="13.5" x14ac:dyDescent="0.25">
      <c r="A38" s="24" t="s">
        <v>49</v>
      </c>
      <c r="B38" s="18" t="s">
        <v>19</v>
      </c>
      <c r="C38" s="19">
        <v>1285000</v>
      </c>
      <c r="D38" s="19">
        <v>69631583</v>
      </c>
      <c r="E38" s="20">
        <v>88257195</v>
      </c>
      <c r="F38" s="21">
        <v>26163000</v>
      </c>
      <c r="G38" s="19">
        <v>88257195</v>
      </c>
      <c r="H38" s="20">
        <v>88257195</v>
      </c>
      <c r="I38" s="22">
        <v>94617004</v>
      </c>
      <c r="J38" s="23">
        <v>88257195</v>
      </c>
      <c r="K38" s="19">
        <v>88257195</v>
      </c>
      <c r="L38" s="20">
        <v>88257195</v>
      </c>
    </row>
    <row r="39" spans="1:12" ht="13.5" x14ac:dyDescent="0.25">
      <c r="A39" s="29" t="s">
        <v>53</v>
      </c>
      <c r="B39" s="37" t="s">
        <v>19</v>
      </c>
      <c r="C39" s="31">
        <f>SUM(C37:C38)</f>
        <v>-3225248</v>
      </c>
      <c r="D39" s="38">
        <f t="shared" ref="D39:L39" si="4">SUM(D37:D38)</f>
        <v>85732587</v>
      </c>
      <c r="E39" s="39">
        <f t="shared" si="4"/>
        <v>99230215</v>
      </c>
      <c r="F39" s="40">
        <f t="shared" si="4"/>
        <v>43597337</v>
      </c>
      <c r="G39" s="38">
        <f t="shared" si="4"/>
        <v>99230215</v>
      </c>
      <c r="H39" s="39">
        <f t="shared" si="4"/>
        <v>99230215</v>
      </c>
      <c r="I39" s="40">
        <f t="shared" si="4"/>
        <v>105590024</v>
      </c>
      <c r="J39" s="42">
        <f t="shared" si="4"/>
        <v>95230215</v>
      </c>
      <c r="K39" s="38">
        <f t="shared" si="4"/>
        <v>95230215</v>
      </c>
      <c r="L39" s="39">
        <f t="shared" si="4"/>
        <v>95230215</v>
      </c>
    </row>
    <row r="40" spans="1:12" ht="13.5" x14ac:dyDescent="0.25">
      <c r="A40" s="29" t="s">
        <v>54</v>
      </c>
      <c r="B40" s="30" t="s">
        <v>19</v>
      </c>
      <c r="C40" s="31">
        <f>+C34+C39</f>
        <v>12044895</v>
      </c>
      <c r="D40" s="31">
        <f t="shared" ref="D40:L40" si="5">+D34+D39</f>
        <v>197182716</v>
      </c>
      <c r="E40" s="32">
        <f t="shared" si="5"/>
        <v>192464984</v>
      </c>
      <c r="F40" s="33">
        <f t="shared" si="5"/>
        <v>198577925</v>
      </c>
      <c r="G40" s="31">
        <f t="shared" si="5"/>
        <v>194963575</v>
      </c>
      <c r="H40" s="32">
        <f t="shared" si="5"/>
        <v>194963575</v>
      </c>
      <c r="I40" s="34">
        <f t="shared" si="5"/>
        <v>173054308</v>
      </c>
      <c r="J40" s="35">
        <f t="shared" si="5"/>
        <v>193450879</v>
      </c>
      <c r="K40" s="31">
        <f t="shared" si="5"/>
        <v>196038423</v>
      </c>
      <c r="L40" s="32">
        <f t="shared" si="5"/>
        <v>197720859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-12545993</v>
      </c>
      <c r="D42" s="46">
        <f t="shared" ref="D42:L42" si="6">+D25-D40</f>
        <v>1109246750</v>
      </c>
      <c r="E42" s="47">
        <f t="shared" si="6"/>
        <v>1000596942</v>
      </c>
      <c r="F42" s="48">
        <f t="shared" si="6"/>
        <v>1157233416</v>
      </c>
      <c r="G42" s="46">
        <f t="shared" si="6"/>
        <v>1022414175</v>
      </c>
      <c r="H42" s="47">
        <f t="shared" si="6"/>
        <v>1022414175</v>
      </c>
      <c r="I42" s="49">
        <f t="shared" si="6"/>
        <v>1015461550</v>
      </c>
      <c r="J42" s="50">
        <f t="shared" si="6"/>
        <v>1051125766</v>
      </c>
      <c r="K42" s="46">
        <f t="shared" si="6"/>
        <v>1080822113</v>
      </c>
      <c r="L42" s="47">
        <f t="shared" si="6"/>
        <v>1112562909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-4851218</v>
      </c>
      <c r="D45" s="19">
        <v>1108158294</v>
      </c>
      <c r="E45" s="20">
        <v>1049871130</v>
      </c>
      <c r="F45" s="21">
        <v>1156487932</v>
      </c>
      <c r="G45" s="19">
        <v>1022414175</v>
      </c>
      <c r="H45" s="20">
        <v>1022414175</v>
      </c>
      <c r="I45" s="22">
        <v>1001129256</v>
      </c>
      <c r="J45" s="23">
        <v>1051125766</v>
      </c>
      <c r="K45" s="19">
        <v>1080822113</v>
      </c>
      <c r="L45" s="20">
        <v>1112562909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-4851218</v>
      </c>
      <c r="D48" s="53">
        <f t="shared" ref="D48:L48" si="7">SUM(D45:D47)</f>
        <v>1108158294</v>
      </c>
      <c r="E48" s="54">
        <f t="shared" si="7"/>
        <v>1049871130</v>
      </c>
      <c r="F48" s="55">
        <f t="shared" si="7"/>
        <v>1156487932</v>
      </c>
      <c r="G48" s="53">
        <f t="shared" si="7"/>
        <v>1022414175</v>
      </c>
      <c r="H48" s="54">
        <f t="shared" si="7"/>
        <v>1022414175</v>
      </c>
      <c r="I48" s="56">
        <f t="shared" si="7"/>
        <v>1001129256</v>
      </c>
      <c r="J48" s="57">
        <f t="shared" si="7"/>
        <v>1051125766</v>
      </c>
      <c r="K48" s="53">
        <f t="shared" si="7"/>
        <v>1080822113</v>
      </c>
      <c r="L48" s="54">
        <f t="shared" si="7"/>
        <v>1112562909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141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2451607</v>
      </c>
      <c r="D6" s="19">
        <v>2442053</v>
      </c>
      <c r="E6" s="20">
        <v>3634330</v>
      </c>
      <c r="F6" s="21">
        <v>6004933</v>
      </c>
      <c r="G6" s="19">
        <v>1237017</v>
      </c>
      <c r="H6" s="20">
        <v>1237017</v>
      </c>
      <c r="I6" s="22">
        <v>2123680</v>
      </c>
      <c r="J6" s="23">
        <v>10870571</v>
      </c>
      <c r="K6" s="19">
        <v>7651985</v>
      </c>
      <c r="L6" s="20">
        <v>7726978</v>
      </c>
    </row>
    <row r="7" spans="1:12" ht="13.5" x14ac:dyDescent="0.25">
      <c r="A7" s="24" t="s">
        <v>22</v>
      </c>
      <c r="B7" s="18" t="s">
        <v>9</v>
      </c>
      <c r="C7" s="19">
        <v>3987589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379114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30544126</v>
      </c>
      <c r="D8" s="19">
        <v>66880878</v>
      </c>
      <c r="E8" s="20">
        <v>58385430</v>
      </c>
      <c r="F8" s="21">
        <v>180785381</v>
      </c>
      <c r="G8" s="19">
        <v>63590251</v>
      </c>
      <c r="H8" s="20">
        <v>63590251</v>
      </c>
      <c r="I8" s="22">
        <v>22192969</v>
      </c>
      <c r="J8" s="23">
        <v>150348479</v>
      </c>
      <c r="K8" s="19">
        <v>155621913</v>
      </c>
      <c r="L8" s="20">
        <v>160216318</v>
      </c>
    </row>
    <row r="9" spans="1:12" ht="13.5" x14ac:dyDescent="0.25">
      <c r="A9" s="24" t="s">
        <v>24</v>
      </c>
      <c r="B9" s="18" t="s">
        <v>19</v>
      </c>
      <c r="C9" s="19">
        <v>-1715150</v>
      </c>
      <c r="D9" s="19">
        <v>12551449</v>
      </c>
      <c r="E9" s="20">
        <v>20618347</v>
      </c>
      <c r="F9" s="21">
        <v>22674089</v>
      </c>
      <c r="G9" s="19">
        <v>24218165</v>
      </c>
      <c r="H9" s="20">
        <v>24218165</v>
      </c>
      <c r="I9" s="22">
        <v>878001</v>
      </c>
      <c r="J9" s="23">
        <v>23065316</v>
      </c>
      <c r="K9" s="19">
        <v>20087722</v>
      </c>
      <c r="L9" s="20">
        <v>18799258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399638</v>
      </c>
      <c r="E10" s="20">
        <v>399638</v>
      </c>
      <c r="F10" s="25">
        <v>399638</v>
      </c>
      <c r="G10" s="26">
        <v>5109342</v>
      </c>
      <c r="H10" s="27">
        <v>5109342</v>
      </c>
      <c r="I10" s="22">
        <v>0</v>
      </c>
      <c r="J10" s="28">
        <v>5109342</v>
      </c>
      <c r="K10" s="26">
        <v>399638</v>
      </c>
      <c r="L10" s="27">
        <v>399638</v>
      </c>
    </row>
    <row r="11" spans="1:12" ht="13.5" x14ac:dyDescent="0.25">
      <c r="A11" s="24" t="s">
        <v>26</v>
      </c>
      <c r="B11" s="18" t="s">
        <v>27</v>
      </c>
      <c r="C11" s="19">
        <v>-2145</v>
      </c>
      <c r="D11" s="19">
        <v>35635957</v>
      </c>
      <c r="E11" s="20">
        <v>35692797</v>
      </c>
      <c r="F11" s="21">
        <v>35635957</v>
      </c>
      <c r="G11" s="19">
        <v>35692797</v>
      </c>
      <c r="H11" s="20">
        <v>35692797</v>
      </c>
      <c r="I11" s="22">
        <v>0</v>
      </c>
      <c r="J11" s="23">
        <v>35692797</v>
      </c>
      <c r="K11" s="19">
        <v>35692798</v>
      </c>
      <c r="L11" s="20">
        <v>35692799</v>
      </c>
    </row>
    <row r="12" spans="1:12" ht="13.5" x14ac:dyDescent="0.25">
      <c r="A12" s="29" t="s">
        <v>28</v>
      </c>
      <c r="B12" s="30" t="s">
        <v>19</v>
      </c>
      <c r="C12" s="31">
        <f>SUM(C6:C11)</f>
        <v>35266027</v>
      </c>
      <c r="D12" s="31">
        <f t="shared" ref="D12:L12" si="0">SUM(D6:D11)</f>
        <v>117909975</v>
      </c>
      <c r="E12" s="32">
        <f t="shared" si="0"/>
        <v>118730542</v>
      </c>
      <c r="F12" s="33">
        <f t="shared" si="0"/>
        <v>245499998</v>
      </c>
      <c r="G12" s="31">
        <f t="shared" si="0"/>
        <v>129847572</v>
      </c>
      <c r="H12" s="32">
        <f t="shared" si="0"/>
        <v>129847572</v>
      </c>
      <c r="I12" s="34">
        <f t="shared" si="0"/>
        <v>25573764</v>
      </c>
      <c r="J12" s="35">
        <f t="shared" si="0"/>
        <v>225086505</v>
      </c>
      <c r="K12" s="31">
        <f t="shared" si="0"/>
        <v>219454056</v>
      </c>
      <c r="L12" s="32">
        <f t="shared" si="0"/>
        <v>222834991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-310505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-7172037</v>
      </c>
      <c r="D17" s="19">
        <v>2100001</v>
      </c>
      <c r="E17" s="20">
        <v>2100001</v>
      </c>
      <c r="F17" s="21">
        <v>2100001</v>
      </c>
      <c r="G17" s="19">
        <v>2100001</v>
      </c>
      <c r="H17" s="20">
        <v>2100001</v>
      </c>
      <c r="I17" s="22">
        <v>0</v>
      </c>
      <c r="J17" s="23">
        <v>2100001</v>
      </c>
      <c r="K17" s="19">
        <v>2100010</v>
      </c>
      <c r="L17" s="20">
        <v>2100000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24617009</v>
      </c>
      <c r="D19" s="19">
        <v>218220391</v>
      </c>
      <c r="E19" s="20">
        <v>203987445</v>
      </c>
      <c r="F19" s="21">
        <v>205054504</v>
      </c>
      <c r="G19" s="19">
        <v>209828189</v>
      </c>
      <c r="H19" s="20">
        <v>209828189</v>
      </c>
      <c r="I19" s="22">
        <v>16269347</v>
      </c>
      <c r="J19" s="23">
        <v>135034306</v>
      </c>
      <c r="K19" s="19">
        <v>147506519</v>
      </c>
      <c r="L19" s="20">
        <v>159030535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1132827</v>
      </c>
      <c r="D22" s="19">
        <v>419217</v>
      </c>
      <c r="E22" s="20">
        <v>314413</v>
      </c>
      <c r="F22" s="21">
        <v>400000</v>
      </c>
      <c r="G22" s="19">
        <v>314413</v>
      </c>
      <c r="H22" s="20">
        <v>314413</v>
      </c>
      <c r="I22" s="22">
        <v>0</v>
      </c>
      <c r="J22" s="23">
        <v>314413</v>
      </c>
      <c r="K22" s="19">
        <v>400000</v>
      </c>
      <c r="L22" s="20">
        <v>400000</v>
      </c>
    </row>
    <row r="23" spans="1:12" ht="13.5" x14ac:dyDescent="0.25">
      <c r="A23" s="24" t="s">
        <v>39</v>
      </c>
      <c r="B23" s="18" t="s">
        <v>19</v>
      </c>
      <c r="C23" s="19">
        <v>17100</v>
      </c>
      <c r="D23" s="19">
        <v>150100</v>
      </c>
      <c r="E23" s="20">
        <v>3804450</v>
      </c>
      <c r="F23" s="25">
        <v>150100</v>
      </c>
      <c r="G23" s="26">
        <v>168750</v>
      </c>
      <c r="H23" s="27">
        <v>168750</v>
      </c>
      <c r="I23" s="21">
        <v>0</v>
      </c>
      <c r="J23" s="28">
        <v>168750</v>
      </c>
      <c r="K23" s="26">
        <v>150000</v>
      </c>
      <c r="L23" s="27">
        <v>150000</v>
      </c>
    </row>
    <row r="24" spans="1:12" ht="13.5" x14ac:dyDescent="0.25">
      <c r="A24" s="29" t="s">
        <v>40</v>
      </c>
      <c r="B24" s="37" t="s">
        <v>19</v>
      </c>
      <c r="C24" s="31">
        <f>SUM(C15:C23)</f>
        <v>18594899</v>
      </c>
      <c r="D24" s="38">
        <f t="shared" ref="D24:L24" si="1">SUM(D15:D23)</f>
        <v>220889709</v>
      </c>
      <c r="E24" s="39">
        <f t="shared" si="1"/>
        <v>210206309</v>
      </c>
      <c r="F24" s="40">
        <f t="shared" si="1"/>
        <v>207704605</v>
      </c>
      <c r="G24" s="38">
        <f t="shared" si="1"/>
        <v>212411353</v>
      </c>
      <c r="H24" s="39">
        <f t="shared" si="1"/>
        <v>212411353</v>
      </c>
      <c r="I24" s="41">
        <f t="shared" si="1"/>
        <v>15958842</v>
      </c>
      <c r="J24" s="42">
        <f t="shared" si="1"/>
        <v>137617470</v>
      </c>
      <c r="K24" s="38">
        <f t="shared" si="1"/>
        <v>150156529</v>
      </c>
      <c r="L24" s="39">
        <f t="shared" si="1"/>
        <v>161680535</v>
      </c>
    </row>
    <row r="25" spans="1:12" ht="13.5" x14ac:dyDescent="0.25">
      <c r="A25" s="29" t="s">
        <v>41</v>
      </c>
      <c r="B25" s="30" t="s">
        <v>19</v>
      </c>
      <c r="C25" s="31">
        <f>+C12+C24</f>
        <v>53860926</v>
      </c>
      <c r="D25" s="31">
        <f t="shared" ref="D25:L25" si="2">+D12+D24</f>
        <v>338799684</v>
      </c>
      <c r="E25" s="32">
        <f t="shared" si="2"/>
        <v>328936851</v>
      </c>
      <c r="F25" s="33">
        <f t="shared" si="2"/>
        <v>453204603</v>
      </c>
      <c r="G25" s="31">
        <f t="shared" si="2"/>
        <v>342258925</v>
      </c>
      <c r="H25" s="32">
        <f t="shared" si="2"/>
        <v>342258925</v>
      </c>
      <c r="I25" s="34">
        <f t="shared" si="2"/>
        <v>41532606</v>
      </c>
      <c r="J25" s="35">
        <f t="shared" si="2"/>
        <v>362703975</v>
      </c>
      <c r="K25" s="31">
        <f t="shared" si="2"/>
        <v>369610585</v>
      </c>
      <c r="L25" s="32">
        <f t="shared" si="2"/>
        <v>384515526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5029339</v>
      </c>
      <c r="E30" s="20">
        <v>4046243</v>
      </c>
      <c r="F30" s="21">
        <v>3823855</v>
      </c>
      <c r="G30" s="19">
        <v>3823855</v>
      </c>
      <c r="H30" s="20">
        <v>3823855</v>
      </c>
      <c r="I30" s="22">
        <v>-1055233</v>
      </c>
      <c r="J30" s="23">
        <v>4298455</v>
      </c>
      <c r="K30" s="19">
        <v>3423855</v>
      </c>
      <c r="L30" s="20">
        <v>3823855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348279</v>
      </c>
      <c r="E31" s="20">
        <v>349461</v>
      </c>
      <c r="F31" s="21">
        <v>340084</v>
      </c>
      <c r="G31" s="19">
        <v>-35</v>
      </c>
      <c r="H31" s="20">
        <v>-35</v>
      </c>
      <c r="I31" s="22">
        <v>0</v>
      </c>
      <c r="J31" s="23">
        <v>349049</v>
      </c>
      <c r="K31" s="19">
        <v>340084</v>
      </c>
      <c r="L31" s="20">
        <v>340084</v>
      </c>
    </row>
    <row r="32" spans="1:12" ht="13.5" x14ac:dyDescent="0.25">
      <c r="A32" s="24" t="s">
        <v>48</v>
      </c>
      <c r="B32" s="18" t="s">
        <v>46</v>
      </c>
      <c r="C32" s="19">
        <v>54490615</v>
      </c>
      <c r="D32" s="19">
        <v>-232130732</v>
      </c>
      <c r="E32" s="20">
        <v>277256724</v>
      </c>
      <c r="F32" s="21">
        <v>206196409</v>
      </c>
      <c r="G32" s="19">
        <v>258369726</v>
      </c>
      <c r="H32" s="20">
        <v>258369726</v>
      </c>
      <c r="I32" s="22">
        <v>35121950</v>
      </c>
      <c r="J32" s="23">
        <v>260825506</v>
      </c>
      <c r="K32" s="19">
        <v>259325506</v>
      </c>
      <c r="L32" s="20">
        <v>256325506</v>
      </c>
    </row>
    <row r="33" spans="1:12" ht="13.5" x14ac:dyDescent="0.25">
      <c r="A33" s="24" t="s">
        <v>49</v>
      </c>
      <c r="B33" s="18" t="s">
        <v>19</v>
      </c>
      <c r="C33" s="19">
        <v>3410506</v>
      </c>
      <c r="D33" s="19">
        <v>1631170</v>
      </c>
      <c r="E33" s="20">
        <v>1910091</v>
      </c>
      <c r="F33" s="21">
        <v>5105934</v>
      </c>
      <c r="G33" s="19">
        <v>1245630</v>
      </c>
      <c r="H33" s="20">
        <v>1245630</v>
      </c>
      <c r="I33" s="22">
        <v>0</v>
      </c>
      <c r="J33" s="23">
        <v>1245630</v>
      </c>
      <c r="K33" s="19">
        <v>1245630</v>
      </c>
      <c r="L33" s="20">
        <v>1245630</v>
      </c>
    </row>
    <row r="34" spans="1:12" ht="13.5" x14ac:dyDescent="0.25">
      <c r="A34" s="29" t="s">
        <v>50</v>
      </c>
      <c r="B34" s="30" t="s">
        <v>19</v>
      </c>
      <c r="C34" s="31">
        <f>SUM(C29:C33)</f>
        <v>57901121</v>
      </c>
      <c r="D34" s="31">
        <f t="shared" ref="D34:L34" si="3">SUM(D29:D33)</f>
        <v>-225121944</v>
      </c>
      <c r="E34" s="32">
        <f t="shared" si="3"/>
        <v>283562519</v>
      </c>
      <c r="F34" s="33">
        <f t="shared" si="3"/>
        <v>215466282</v>
      </c>
      <c r="G34" s="31">
        <f t="shared" si="3"/>
        <v>263439176</v>
      </c>
      <c r="H34" s="32">
        <f t="shared" si="3"/>
        <v>263439176</v>
      </c>
      <c r="I34" s="34">
        <f t="shared" si="3"/>
        <v>34066717</v>
      </c>
      <c r="J34" s="35">
        <f t="shared" si="3"/>
        <v>266718640</v>
      </c>
      <c r="K34" s="31">
        <f t="shared" si="3"/>
        <v>264335075</v>
      </c>
      <c r="L34" s="32">
        <f t="shared" si="3"/>
        <v>261735075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-4011718</v>
      </c>
      <c r="E37" s="20">
        <v>15753048</v>
      </c>
      <c r="F37" s="21">
        <v>1973785</v>
      </c>
      <c r="G37" s="19">
        <v>-6161429</v>
      </c>
      <c r="H37" s="20">
        <v>-6161429</v>
      </c>
      <c r="I37" s="22">
        <v>-2699173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330967</v>
      </c>
      <c r="D38" s="19">
        <v>-22116398</v>
      </c>
      <c r="E38" s="20">
        <v>11294921</v>
      </c>
      <c r="F38" s="21">
        <v>23479909</v>
      </c>
      <c r="G38" s="19">
        <v>27047969</v>
      </c>
      <c r="H38" s="20">
        <v>27047969</v>
      </c>
      <c r="I38" s="22">
        <v>0</v>
      </c>
      <c r="J38" s="23">
        <v>11294921</v>
      </c>
      <c r="K38" s="19">
        <v>11294921</v>
      </c>
      <c r="L38" s="20">
        <v>11294921</v>
      </c>
    </row>
    <row r="39" spans="1:12" ht="13.5" x14ac:dyDescent="0.25">
      <c r="A39" s="29" t="s">
        <v>53</v>
      </c>
      <c r="B39" s="37" t="s">
        <v>19</v>
      </c>
      <c r="C39" s="31">
        <f>SUM(C37:C38)</f>
        <v>330967</v>
      </c>
      <c r="D39" s="38">
        <f t="shared" ref="D39:L39" si="4">SUM(D37:D38)</f>
        <v>-26128116</v>
      </c>
      <c r="E39" s="39">
        <f t="shared" si="4"/>
        <v>27047969</v>
      </c>
      <c r="F39" s="40">
        <f t="shared" si="4"/>
        <v>25453694</v>
      </c>
      <c r="G39" s="38">
        <f t="shared" si="4"/>
        <v>20886540</v>
      </c>
      <c r="H39" s="39">
        <f t="shared" si="4"/>
        <v>20886540</v>
      </c>
      <c r="I39" s="40">
        <f t="shared" si="4"/>
        <v>-2699173</v>
      </c>
      <c r="J39" s="42">
        <f t="shared" si="4"/>
        <v>11294921</v>
      </c>
      <c r="K39" s="38">
        <f t="shared" si="4"/>
        <v>11294921</v>
      </c>
      <c r="L39" s="39">
        <f t="shared" si="4"/>
        <v>11294921</v>
      </c>
    </row>
    <row r="40" spans="1:12" ht="13.5" x14ac:dyDescent="0.25">
      <c r="A40" s="29" t="s">
        <v>54</v>
      </c>
      <c r="B40" s="30" t="s">
        <v>19</v>
      </c>
      <c r="C40" s="31">
        <f>+C34+C39</f>
        <v>58232088</v>
      </c>
      <c r="D40" s="31">
        <f t="shared" ref="D40:L40" si="5">+D34+D39</f>
        <v>-251250060</v>
      </c>
      <c r="E40" s="32">
        <f t="shared" si="5"/>
        <v>310610488</v>
      </c>
      <c r="F40" s="33">
        <f t="shared" si="5"/>
        <v>240919976</v>
      </c>
      <c r="G40" s="31">
        <f t="shared" si="5"/>
        <v>284325716</v>
      </c>
      <c r="H40" s="32">
        <f t="shared" si="5"/>
        <v>284325716</v>
      </c>
      <c r="I40" s="34">
        <f t="shared" si="5"/>
        <v>31367544</v>
      </c>
      <c r="J40" s="35">
        <f t="shared" si="5"/>
        <v>278013561</v>
      </c>
      <c r="K40" s="31">
        <f t="shared" si="5"/>
        <v>275629996</v>
      </c>
      <c r="L40" s="32">
        <f t="shared" si="5"/>
        <v>273029996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-4371162</v>
      </c>
      <c r="D42" s="46">
        <f t="shared" ref="D42:L42" si="6">+D25-D40</f>
        <v>590049744</v>
      </c>
      <c r="E42" s="47">
        <f t="shared" si="6"/>
        <v>18326363</v>
      </c>
      <c r="F42" s="48">
        <f t="shared" si="6"/>
        <v>212284627</v>
      </c>
      <c r="G42" s="46">
        <f t="shared" si="6"/>
        <v>57933209</v>
      </c>
      <c r="H42" s="47">
        <f t="shared" si="6"/>
        <v>57933209</v>
      </c>
      <c r="I42" s="49">
        <f t="shared" si="6"/>
        <v>10165062</v>
      </c>
      <c r="J42" s="50">
        <f t="shared" si="6"/>
        <v>84690414</v>
      </c>
      <c r="K42" s="46">
        <f t="shared" si="6"/>
        <v>93980589</v>
      </c>
      <c r="L42" s="47">
        <f t="shared" si="6"/>
        <v>111485530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7267730</v>
      </c>
      <c r="D45" s="19">
        <v>75483040</v>
      </c>
      <c r="E45" s="20">
        <v>18310123</v>
      </c>
      <c r="F45" s="21">
        <v>212284627</v>
      </c>
      <c r="G45" s="19">
        <v>64264502</v>
      </c>
      <c r="H45" s="20">
        <v>64264502</v>
      </c>
      <c r="I45" s="22">
        <v>10865018</v>
      </c>
      <c r="J45" s="23">
        <v>84690414</v>
      </c>
      <c r="K45" s="19">
        <v>93980589</v>
      </c>
      <c r="L45" s="20">
        <v>111485530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7267730</v>
      </c>
      <c r="D48" s="53">
        <f t="shared" ref="D48:L48" si="7">SUM(D45:D47)</f>
        <v>75483040</v>
      </c>
      <c r="E48" s="54">
        <f t="shared" si="7"/>
        <v>18310123</v>
      </c>
      <c r="F48" s="55">
        <f t="shared" si="7"/>
        <v>212284627</v>
      </c>
      <c r="G48" s="53">
        <f t="shared" si="7"/>
        <v>64264502</v>
      </c>
      <c r="H48" s="54">
        <f t="shared" si="7"/>
        <v>64264502</v>
      </c>
      <c r="I48" s="56">
        <f t="shared" si="7"/>
        <v>10865018</v>
      </c>
      <c r="J48" s="57">
        <f t="shared" si="7"/>
        <v>84690414</v>
      </c>
      <c r="K48" s="53">
        <f t="shared" si="7"/>
        <v>93980589</v>
      </c>
      <c r="L48" s="54">
        <f t="shared" si="7"/>
        <v>111485530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142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2979354</v>
      </c>
      <c r="D6" s="19">
        <v>5418315</v>
      </c>
      <c r="E6" s="20">
        <v>6549476</v>
      </c>
      <c r="F6" s="21">
        <v>3247521</v>
      </c>
      <c r="G6" s="19">
        <v>11868865</v>
      </c>
      <c r="H6" s="20">
        <v>11868865</v>
      </c>
      <c r="I6" s="22">
        <v>-10731734</v>
      </c>
      <c r="J6" s="23">
        <v>5864178</v>
      </c>
      <c r="K6" s="19">
        <v>9342622</v>
      </c>
      <c r="L6" s="20">
        <v>14313496</v>
      </c>
    </row>
    <row r="7" spans="1:12" ht="13.5" x14ac:dyDescent="0.25">
      <c r="A7" s="24" t="s">
        <v>22</v>
      </c>
      <c r="B7" s="18" t="s">
        <v>9</v>
      </c>
      <c r="C7" s="19">
        <v>894066</v>
      </c>
      <c r="D7" s="19">
        <v>2414707</v>
      </c>
      <c r="E7" s="20">
        <v>-2437261</v>
      </c>
      <c r="F7" s="21">
        <v>0</v>
      </c>
      <c r="G7" s="19">
        <v>0</v>
      </c>
      <c r="H7" s="20">
        <v>0</v>
      </c>
      <c r="I7" s="22">
        <v>2437739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-850312</v>
      </c>
      <c r="D8" s="19">
        <v>8431026</v>
      </c>
      <c r="E8" s="20">
        <v>9849970</v>
      </c>
      <c r="F8" s="21">
        <v>7790995</v>
      </c>
      <c r="G8" s="19">
        <v>9525379</v>
      </c>
      <c r="H8" s="20">
        <v>9525379</v>
      </c>
      <c r="I8" s="22">
        <v>3161317</v>
      </c>
      <c r="J8" s="23">
        <v>9595740</v>
      </c>
      <c r="K8" s="19">
        <v>9862389</v>
      </c>
      <c r="L8" s="20">
        <v>11233075</v>
      </c>
    </row>
    <row r="9" spans="1:12" ht="13.5" x14ac:dyDescent="0.25">
      <c r="A9" s="24" t="s">
        <v>24</v>
      </c>
      <c r="B9" s="18" t="s">
        <v>19</v>
      </c>
      <c r="C9" s="19">
        <v>-767650</v>
      </c>
      <c r="D9" s="19">
        <v>1567648</v>
      </c>
      <c r="E9" s="20">
        <v>515789</v>
      </c>
      <c r="F9" s="21">
        <v>5176066</v>
      </c>
      <c r="G9" s="19">
        <v>5233869</v>
      </c>
      <c r="H9" s="20">
        <v>5233869</v>
      </c>
      <c r="I9" s="22">
        <v>488827</v>
      </c>
      <c r="J9" s="23">
        <v>2981110</v>
      </c>
      <c r="K9" s="19">
        <v>1471389</v>
      </c>
      <c r="L9" s="20">
        <v>1446698</v>
      </c>
    </row>
    <row r="10" spans="1:12" ht="13.5" x14ac:dyDescent="0.25">
      <c r="A10" s="24" t="s">
        <v>25</v>
      </c>
      <c r="B10" s="18" t="s">
        <v>19</v>
      </c>
      <c r="C10" s="19">
        <v>102351</v>
      </c>
      <c r="D10" s="19">
        <v>101665</v>
      </c>
      <c r="E10" s="20">
        <v>126017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9033</v>
      </c>
      <c r="D11" s="19">
        <v>33822</v>
      </c>
      <c r="E11" s="20">
        <v>44858</v>
      </c>
      <c r="F11" s="21">
        <v>43824</v>
      </c>
      <c r="G11" s="19">
        <v>23358</v>
      </c>
      <c r="H11" s="20">
        <v>23358</v>
      </c>
      <c r="I11" s="22">
        <v>0</v>
      </c>
      <c r="J11" s="23">
        <v>20358</v>
      </c>
      <c r="K11" s="19">
        <v>25458</v>
      </c>
      <c r="L11" s="20">
        <v>20376</v>
      </c>
    </row>
    <row r="12" spans="1:12" ht="13.5" x14ac:dyDescent="0.25">
      <c r="A12" s="29" t="s">
        <v>28</v>
      </c>
      <c r="B12" s="30" t="s">
        <v>19</v>
      </c>
      <c r="C12" s="31">
        <f>SUM(C6:C11)</f>
        <v>2366842</v>
      </c>
      <c r="D12" s="31">
        <f t="shared" ref="D12:L12" si="0">SUM(D6:D11)</f>
        <v>17967183</v>
      </c>
      <c r="E12" s="32">
        <f t="shared" si="0"/>
        <v>14648849</v>
      </c>
      <c r="F12" s="33">
        <f t="shared" si="0"/>
        <v>16258406</v>
      </c>
      <c r="G12" s="31">
        <f t="shared" si="0"/>
        <v>26651471</v>
      </c>
      <c r="H12" s="32">
        <f t="shared" si="0"/>
        <v>26651471</v>
      </c>
      <c r="I12" s="34">
        <f t="shared" si="0"/>
        <v>-4643851</v>
      </c>
      <c r="J12" s="35">
        <f t="shared" si="0"/>
        <v>18461386</v>
      </c>
      <c r="K12" s="31">
        <f t="shared" si="0"/>
        <v>20701858</v>
      </c>
      <c r="L12" s="32">
        <f t="shared" si="0"/>
        <v>27013645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760000</v>
      </c>
      <c r="D17" s="19">
        <v>8930000</v>
      </c>
      <c r="E17" s="20">
        <v>9320000</v>
      </c>
      <c r="F17" s="21">
        <v>8930000</v>
      </c>
      <c r="G17" s="19">
        <v>9570000</v>
      </c>
      <c r="H17" s="20">
        <v>9570000</v>
      </c>
      <c r="I17" s="22">
        <v>0</v>
      </c>
      <c r="J17" s="23">
        <v>9820000</v>
      </c>
      <c r="K17" s="19">
        <v>9840000</v>
      </c>
      <c r="L17" s="20">
        <v>10140000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21702702</v>
      </c>
      <c r="D19" s="19">
        <v>121639604</v>
      </c>
      <c r="E19" s="20">
        <v>121917282</v>
      </c>
      <c r="F19" s="21">
        <v>149478288</v>
      </c>
      <c r="G19" s="19">
        <v>134914521</v>
      </c>
      <c r="H19" s="20">
        <v>134914521</v>
      </c>
      <c r="I19" s="22">
        <v>18136629</v>
      </c>
      <c r="J19" s="23">
        <v>123788865</v>
      </c>
      <c r="K19" s="19">
        <v>143702376</v>
      </c>
      <c r="L19" s="20">
        <v>152411663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-286018</v>
      </c>
      <c r="D22" s="19">
        <v>370158</v>
      </c>
      <c r="E22" s="20">
        <v>171599</v>
      </c>
      <c r="F22" s="21">
        <v>124924</v>
      </c>
      <c r="G22" s="19">
        <v>1</v>
      </c>
      <c r="H22" s="20">
        <v>1</v>
      </c>
      <c r="I22" s="22">
        <v>-45924</v>
      </c>
      <c r="J22" s="23">
        <v>1</v>
      </c>
      <c r="K22" s="19">
        <v>1</v>
      </c>
      <c r="L22" s="20">
        <v>1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22176684</v>
      </c>
      <c r="D24" s="38">
        <f t="shared" ref="D24:L24" si="1">SUM(D15:D23)</f>
        <v>130939762</v>
      </c>
      <c r="E24" s="39">
        <f t="shared" si="1"/>
        <v>131408881</v>
      </c>
      <c r="F24" s="40">
        <f t="shared" si="1"/>
        <v>158533212</v>
      </c>
      <c r="G24" s="38">
        <f t="shared" si="1"/>
        <v>144484522</v>
      </c>
      <c r="H24" s="39">
        <f t="shared" si="1"/>
        <v>144484522</v>
      </c>
      <c r="I24" s="41">
        <f t="shared" si="1"/>
        <v>18090705</v>
      </c>
      <c r="J24" s="42">
        <f t="shared" si="1"/>
        <v>133608866</v>
      </c>
      <c r="K24" s="38">
        <f t="shared" si="1"/>
        <v>153542377</v>
      </c>
      <c r="L24" s="39">
        <f t="shared" si="1"/>
        <v>162551664</v>
      </c>
    </row>
    <row r="25" spans="1:12" ht="13.5" x14ac:dyDescent="0.25">
      <c r="A25" s="29" t="s">
        <v>41</v>
      </c>
      <c r="B25" s="30" t="s">
        <v>19</v>
      </c>
      <c r="C25" s="31">
        <f>+C12+C24</f>
        <v>24543526</v>
      </c>
      <c r="D25" s="31">
        <f t="shared" ref="D25:L25" si="2">+D12+D24</f>
        <v>148906945</v>
      </c>
      <c r="E25" s="32">
        <f t="shared" si="2"/>
        <v>146057730</v>
      </c>
      <c r="F25" s="33">
        <f t="shared" si="2"/>
        <v>174791618</v>
      </c>
      <c r="G25" s="31">
        <f t="shared" si="2"/>
        <v>171135993</v>
      </c>
      <c r="H25" s="32">
        <f t="shared" si="2"/>
        <v>171135993</v>
      </c>
      <c r="I25" s="34">
        <f t="shared" si="2"/>
        <v>13446854</v>
      </c>
      <c r="J25" s="35">
        <f t="shared" si="2"/>
        <v>152070252</v>
      </c>
      <c r="K25" s="31">
        <f t="shared" si="2"/>
        <v>174244235</v>
      </c>
      <c r="L25" s="32">
        <f t="shared" si="2"/>
        <v>189565309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-60597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1064</v>
      </c>
      <c r="D31" s="19">
        <v>5510</v>
      </c>
      <c r="E31" s="20">
        <v>5510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1858543</v>
      </c>
      <c r="D32" s="19">
        <v>8665299</v>
      </c>
      <c r="E32" s="20">
        <v>3370969</v>
      </c>
      <c r="F32" s="21">
        <v>12097602</v>
      </c>
      <c r="G32" s="19">
        <v>15852589</v>
      </c>
      <c r="H32" s="20">
        <v>15852589</v>
      </c>
      <c r="I32" s="22">
        <v>130023</v>
      </c>
      <c r="J32" s="23">
        <v>13076850</v>
      </c>
      <c r="K32" s="19">
        <v>12780500</v>
      </c>
      <c r="L32" s="20">
        <v>13154830</v>
      </c>
    </row>
    <row r="33" spans="1:12" ht="13.5" x14ac:dyDescent="0.25">
      <c r="A33" s="24" t="s">
        <v>49</v>
      </c>
      <c r="B33" s="18" t="s">
        <v>19</v>
      </c>
      <c r="C33" s="19">
        <v>2292073</v>
      </c>
      <c r="D33" s="19">
        <v>6871383</v>
      </c>
      <c r="E33" s="20">
        <v>8571349</v>
      </c>
      <c r="F33" s="21">
        <v>4046898</v>
      </c>
      <c r="G33" s="19">
        <v>4726949</v>
      </c>
      <c r="H33" s="20">
        <v>4726949</v>
      </c>
      <c r="I33" s="22">
        <v>0</v>
      </c>
      <c r="J33" s="23">
        <v>2976949</v>
      </c>
      <c r="K33" s="19">
        <v>4676949</v>
      </c>
      <c r="L33" s="20">
        <v>4626949</v>
      </c>
    </row>
    <row r="34" spans="1:12" ht="13.5" x14ac:dyDescent="0.25">
      <c r="A34" s="29" t="s">
        <v>50</v>
      </c>
      <c r="B34" s="30" t="s">
        <v>19</v>
      </c>
      <c r="C34" s="31">
        <f>SUM(C29:C33)</f>
        <v>4091083</v>
      </c>
      <c r="D34" s="31">
        <f t="shared" ref="D34:L34" si="3">SUM(D29:D33)</f>
        <v>15542192</v>
      </c>
      <c r="E34" s="32">
        <f t="shared" si="3"/>
        <v>11947828</v>
      </c>
      <c r="F34" s="33">
        <f t="shared" si="3"/>
        <v>16144500</v>
      </c>
      <c r="G34" s="31">
        <f t="shared" si="3"/>
        <v>20579538</v>
      </c>
      <c r="H34" s="32">
        <f t="shared" si="3"/>
        <v>20579538</v>
      </c>
      <c r="I34" s="34">
        <f t="shared" si="3"/>
        <v>130023</v>
      </c>
      <c r="J34" s="35">
        <f t="shared" si="3"/>
        <v>16053799</v>
      </c>
      <c r="K34" s="31">
        <f t="shared" si="3"/>
        <v>17457449</v>
      </c>
      <c r="L34" s="32">
        <f t="shared" si="3"/>
        <v>17781779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-602228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-1002488</v>
      </c>
      <c r="D38" s="19">
        <v>1967239</v>
      </c>
      <c r="E38" s="20">
        <v>2534549</v>
      </c>
      <c r="F38" s="21">
        <v>1167971</v>
      </c>
      <c r="G38" s="19">
        <v>2266000</v>
      </c>
      <c r="H38" s="20">
        <v>2266000</v>
      </c>
      <c r="I38" s="22">
        <v>0</v>
      </c>
      <c r="J38" s="23">
        <v>2463000</v>
      </c>
      <c r="K38" s="19">
        <v>2450472</v>
      </c>
      <c r="L38" s="20">
        <v>2709942</v>
      </c>
    </row>
    <row r="39" spans="1:12" ht="13.5" x14ac:dyDescent="0.25">
      <c r="A39" s="29" t="s">
        <v>53</v>
      </c>
      <c r="B39" s="37" t="s">
        <v>19</v>
      </c>
      <c r="C39" s="31">
        <f>SUM(C37:C38)</f>
        <v>-1604716</v>
      </c>
      <c r="D39" s="38">
        <f t="shared" ref="D39:L39" si="4">SUM(D37:D38)</f>
        <v>1967239</v>
      </c>
      <c r="E39" s="39">
        <f t="shared" si="4"/>
        <v>2534549</v>
      </c>
      <c r="F39" s="40">
        <f t="shared" si="4"/>
        <v>1167971</v>
      </c>
      <c r="G39" s="38">
        <f t="shared" si="4"/>
        <v>2266000</v>
      </c>
      <c r="H39" s="39">
        <f t="shared" si="4"/>
        <v>2266000</v>
      </c>
      <c r="I39" s="40">
        <f t="shared" si="4"/>
        <v>0</v>
      </c>
      <c r="J39" s="42">
        <f t="shared" si="4"/>
        <v>2463000</v>
      </c>
      <c r="K39" s="38">
        <f t="shared" si="4"/>
        <v>2450472</v>
      </c>
      <c r="L39" s="39">
        <f t="shared" si="4"/>
        <v>2709942</v>
      </c>
    </row>
    <row r="40" spans="1:12" ht="13.5" x14ac:dyDescent="0.25">
      <c r="A40" s="29" t="s">
        <v>54</v>
      </c>
      <c r="B40" s="30" t="s">
        <v>19</v>
      </c>
      <c r="C40" s="31">
        <f>+C34+C39</f>
        <v>2486367</v>
      </c>
      <c r="D40" s="31">
        <f t="shared" ref="D40:L40" si="5">+D34+D39</f>
        <v>17509431</v>
      </c>
      <c r="E40" s="32">
        <f t="shared" si="5"/>
        <v>14482377</v>
      </c>
      <c r="F40" s="33">
        <f t="shared" si="5"/>
        <v>17312471</v>
      </c>
      <c r="G40" s="31">
        <f t="shared" si="5"/>
        <v>22845538</v>
      </c>
      <c r="H40" s="32">
        <f t="shared" si="5"/>
        <v>22845538</v>
      </c>
      <c r="I40" s="34">
        <f t="shared" si="5"/>
        <v>130023</v>
      </c>
      <c r="J40" s="35">
        <f t="shared" si="5"/>
        <v>18516799</v>
      </c>
      <c r="K40" s="31">
        <f t="shared" si="5"/>
        <v>19907921</v>
      </c>
      <c r="L40" s="32">
        <f t="shared" si="5"/>
        <v>20491721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22057159</v>
      </c>
      <c r="D42" s="46">
        <f t="shared" ref="D42:L42" si="6">+D25-D40</f>
        <v>131397514</v>
      </c>
      <c r="E42" s="47">
        <f t="shared" si="6"/>
        <v>131575353</v>
      </c>
      <c r="F42" s="48">
        <f t="shared" si="6"/>
        <v>157479147</v>
      </c>
      <c r="G42" s="46">
        <f t="shared" si="6"/>
        <v>148290455</v>
      </c>
      <c r="H42" s="47">
        <f t="shared" si="6"/>
        <v>148290455</v>
      </c>
      <c r="I42" s="49">
        <f t="shared" si="6"/>
        <v>13316831</v>
      </c>
      <c r="J42" s="50">
        <f t="shared" si="6"/>
        <v>133553453</v>
      </c>
      <c r="K42" s="46">
        <f t="shared" si="6"/>
        <v>154336314</v>
      </c>
      <c r="L42" s="47">
        <f t="shared" si="6"/>
        <v>169073588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11325266</v>
      </c>
      <c r="D45" s="19">
        <v>126778984</v>
      </c>
      <c r="E45" s="20">
        <v>119220468</v>
      </c>
      <c r="F45" s="21">
        <v>147594419</v>
      </c>
      <c r="G45" s="19">
        <v>136289720</v>
      </c>
      <c r="H45" s="20">
        <v>136289720</v>
      </c>
      <c r="I45" s="22">
        <v>-14538357</v>
      </c>
      <c r="J45" s="23">
        <v>133553453</v>
      </c>
      <c r="K45" s="19">
        <v>154336314</v>
      </c>
      <c r="L45" s="20">
        <v>169073588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9051792</v>
      </c>
      <c r="E46" s="20">
        <v>9051792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11325266</v>
      </c>
      <c r="D48" s="53">
        <f t="shared" ref="D48:L48" si="7">SUM(D45:D47)</f>
        <v>135830776</v>
      </c>
      <c r="E48" s="54">
        <f t="shared" si="7"/>
        <v>128272260</v>
      </c>
      <c r="F48" s="55">
        <f t="shared" si="7"/>
        <v>147594419</v>
      </c>
      <c r="G48" s="53">
        <f t="shared" si="7"/>
        <v>136289720</v>
      </c>
      <c r="H48" s="54">
        <f t="shared" si="7"/>
        <v>136289720</v>
      </c>
      <c r="I48" s="56">
        <f t="shared" si="7"/>
        <v>-14538357</v>
      </c>
      <c r="J48" s="57">
        <f t="shared" si="7"/>
        <v>133553453</v>
      </c>
      <c r="K48" s="53">
        <f t="shared" si="7"/>
        <v>154336314</v>
      </c>
      <c r="L48" s="54">
        <f t="shared" si="7"/>
        <v>169073588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143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320735116</v>
      </c>
      <c r="D6" s="19">
        <v>517667909</v>
      </c>
      <c r="E6" s="20">
        <v>469588861</v>
      </c>
      <c r="F6" s="21">
        <v>258371537</v>
      </c>
      <c r="G6" s="19">
        <v>389770010</v>
      </c>
      <c r="H6" s="20">
        <v>389770010</v>
      </c>
      <c r="I6" s="22">
        <v>-191200094</v>
      </c>
      <c r="J6" s="23">
        <v>134860108</v>
      </c>
      <c r="K6" s="19">
        <v>432985185</v>
      </c>
      <c r="L6" s="20">
        <v>713031472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48388289</v>
      </c>
      <c r="H7" s="20">
        <v>48388289</v>
      </c>
      <c r="I7" s="22">
        <v>367660529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1984595439</v>
      </c>
      <c r="D8" s="19">
        <v>2424968295</v>
      </c>
      <c r="E8" s="20">
        <v>2424968295</v>
      </c>
      <c r="F8" s="21">
        <v>1967861003</v>
      </c>
      <c r="G8" s="19">
        <v>1638538908</v>
      </c>
      <c r="H8" s="20">
        <v>1638538908</v>
      </c>
      <c r="I8" s="22">
        <v>2304713933</v>
      </c>
      <c r="J8" s="23">
        <v>1781691207</v>
      </c>
      <c r="K8" s="19">
        <v>1915587127</v>
      </c>
      <c r="L8" s="20">
        <v>1723550047</v>
      </c>
    </row>
    <row r="9" spans="1:12" ht="13.5" x14ac:dyDescent="0.25">
      <c r="A9" s="24" t="s">
        <v>24</v>
      </c>
      <c r="B9" s="18" t="s">
        <v>19</v>
      </c>
      <c r="C9" s="19">
        <v>70507111</v>
      </c>
      <c r="D9" s="19">
        <v>121823402</v>
      </c>
      <c r="E9" s="20">
        <v>121823402</v>
      </c>
      <c r="F9" s="21">
        <v>0</v>
      </c>
      <c r="G9" s="19">
        <v>10749112</v>
      </c>
      <c r="H9" s="20">
        <v>10749112</v>
      </c>
      <c r="I9" s="22">
        <v>51750183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412057</v>
      </c>
      <c r="D10" s="19">
        <v>22532</v>
      </c>
      <c r="E10" s="20">
        <v>22532</v>
      </c>
      <c r="F10" s="25">
        <v>0</v>
      </c>
      <c r="G10" s="26">
        <v>545319677</v>
      </c>
      <c r="H10" s="27">
        <v>545319677</v>
      </c>
      <c r="I10" s="22">
        <v>0</v>
      </c>
      <c r="J10" s="28">
        <v>12</v>
      </c>
      <c r="K10" s="26">
        <v>12</v>
      </c>
      <c r="L10" s="27">
        <v>12</v>
      </c>
    </row>
    <row r="11" spans="1:12" ht="13.5" x14ac:dyDescent="0.25">
      <c r="A11" s="24" t="s">
        <v>26</v>
      </c>
      <c r="B11" s="18" t="s">
        <v>27</v>
      </c>
      <c r="C11" s="19">
        <v>283564999</v>
      </c>
      <c r="D11" s="19">
        <v>291639525</v>
      </c>
      <c r="E11" s="20">
        <v>261804467</v>
      </c>
      <c r="F11" s="21">
        <v>46418057</v>
      </c>
      <c r="G11" s="19">
        <v>353716815</v>
      </c>
      <c r="H11" s="20">
        <v>353716815</v>
      </c>
      <c r="I11" s="22">
        <v>670746862</v>
      </c>
      <c r="J11" s="23">
        <v>173496047</v>
      </c>
      <c r="K11" s="19">
        <v>173496047</v>
      </c>
      <c r="L11" s="20">
        <v>173496047</v>
      </c>
    </row>
    <row r="12" spans="1:12" ht="13.5" x14ac:dyDescent="0.25">
      <c r="A12" s="29" t="s">
        <v>28</v>
      </c>
      <c r="B12" s="30" t="s">
        <v>19</v>
      </c>
      <c r="C12" s="31">
        <f>SUM(C6:C11)</f>
        <v>2659814722</v>
      </c>
      <c r="D12" s="31">
        <f t="shared" ref="D12:L12" si="0">SUM(D6:D11)</f>
        <v>3356121663</v>
      </c>
      <c r="E12" s="32">
        <f t="shared" si="0"/>
        <v>3278207557</v>
      </c>
      <c r="F12" s="33">
        <f t="shared" si="0"/>
        <v>2272650597</v>
      </c>
      <c r="G12" s="31">
        <f t="shared" si="0"/>
        <v>2986482811</v>
      </c>
      <c r="H12" s="32">
        <f t="shared" si="0"/>
        <v>2986482811</v>
      </c>
      <c r="I12" s="34">
        <f t="shared" si="0"/>
        <v>3203671413</v>
      </c>
      <c r="J12" s="35">
        <f t="shared" si="0"/>
        <v>2090047374</v>
      </c>
      <c r="K12" s="31">
        <f t="shared" si="0"/>
        <v>2522068371</v>
      </c>
      <c r="L12" s="32">
        <f t="shared" si="0"/>
        <v>2610077578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14680909</v>
      </c>
      <c r="D15" s="19">
        <v>14264928</v>
      </c>
      <c r="E15" s="20">
        <v>14264928</v>
      </c>
      <c r="F15" s="21">
        <v>120</v>
      </c>
      <c r="G15" s="19">
        <v>0</v>
      </c>
      <c r="H15" s="20">
        <v>0</v>
      </c>
      <c r="I15" s="22">
        <v>-48082610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2969671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727459000</v>
      </c>
      <c r="D17" s="19">
        <v>707627000</v>
      </c>
      <c r="E17" s="20">
        <v>707627000</v>
      </c>
      <c r="F17" s="21">
        <v>782332534</v>
      </c>
      <c r="G17" s="19">
        <v>893327181</v>
      </c>
      <c r="H17" s="20">
        <v>893327181</v>
      </c>
      <c r="I17" s="22">
        <v>877142335</v>
      </c>
      <c r="J17" s="23">
        <v>821671435</v>
      </c>
      <c r="K17" s="19">
        <v>821671435</v>
      </c>
      <c r="L17" s="20">
        <v>821671435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6744826208</v>
      </c>
      <c r="D19" s="19">
        <v>6573074962</v>
      </c>
      <c r="E19" s="20">
        <v>6603455286</v>
      </c>
      <c r="F19" s="21">
        <v>7274780753</v>
      </c>
      <c r="G19" s="19">
        <v>7014892826</v>
      </c>
      <c r="H19" s="20">
        <v>7014892826</v>
      </c>
      <c r="I19" s="22">
        <v>6623409174</v>
      </c>
      <c r="J19" s="23">
        <v>7125184088</v>
      </c>
      <c r="K19" s="19">
        <v>7421599288</v>
      </c>
      <c r="L19" s="20">
        <v>7463258946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80648425</v>
      </c>
      <c r="D21" s="19">
        <v>74170250</v>
      </c>
      <c r="E21" s="20">
        <v>74170250</v>
      </c>
      <c r="F21" s="21">
        <v>0</v>
      </c>
      <c r="G21" s="19">
        <v>96300000</v>
      </c>
      <c r="H21" s="20">
        <v>96300000</v>
      </c>
      <c r="I21" s="22">
        <v>769953</v>
      </c>
      <c r="J21" s="23">
        <v>1070250</v>
      </c>
      <c r="K21" s="19">
        <v>1070250</v>
      </c>
      <c r="L21" s="20">
        <v>1070250</v>
      </c>
    </row>
    <row r="22" spans="1:12" ht="13.5" x14ac:dyDescent="0.25">
      <c r="A22" s="24" t="s">
        <v>38</v>
      </c>
      <c r="B22" s="18" t="s">
        <v>19</v>
      </c>
      <c r="C22" s="19">
        <v>41057962</v>
      </c>
      <c r="D22" s="19">
        <v>30700412</v>
      </c>
      <c r="E22" s="20">
        <v>30700412</v>
      </c>
      <c r="F22" s="21">
        <v>46132728</v>
      </c>
      <c r="G22" s="19">
        <v>25511571</v>
      </c>
      <c r="H22" s="20">
        <v>25511571</v>
      </c>
      <c r="I22" s="22">
        <v>9854100</v>
      </c>
      <c r="J22" s="23">
        <v>31200413</v>
      </c>
      <c r="K22" s="19">
        <v>30700413</v>
      </c>
      <c r="L22" s="20">
        <v>30700413</v>
      </c>
    </row>
    <row r="23" spans="1:12" ht="13.5" x14ac:dyDescent="0.25">
      <c r="A23" s="24" t="s">
        <v>39</v>
      </c>
      <c r="B23" s="18" t="s">
        <v>19</v>
      </c>
      <c r="C23" s="19">
        <v>273431260</v>
      </c>
      <c r="D23" s="19">
        <v>271924973</v>
      </c>
      <c r="E23" s="20">
        <v>271924973</v>
      </c>
      <c r="F23" s="25">
        <v>0</v>
      </c>
      <c r="G23" s="26">
        <v>272918984</v>
      </c>
      <c r="H23" s="27">
        <v>272918984</v>
      </c>
      <c r="I23" s="21">
        <v>96300000</v>
      </c>
      <c r="J23" s="28">
        <v>360375179</v>
      </c>
      <c r="K23" s="26">
        <v>360375179</v>
      </c>
      <c r="L23" s="27">
        <v>360375179</v>
      </c>
    </row>
    <row r="24" spans="1:12" ht="13.5" x14ac:dyDescent="0.25">
      <c r="A24" s="29" t="s">
        <v>40</v>
      </c>
      <c r="B24" s="37" t="s">
        <v>19</v>
      </c>
      <c r="C24" s="31">
        <f>SUM(C15:C23)</f>
        <v>7882103764</v>
      </c>
      <c r="D24" s="38">
        <f t="shared" ref="D24:L24" si="1">SUM(D15:D23)</f>
        <v>7671762525</v>
      </c>
      <c r="E24" s="39">
        <f t="shared" si="1"/>
        <v>7702142849</v>
      </c>
      <c r="F24" s="40">
        <f t="shared" si="1"/>
        <v>8106215806</v>
      </c>
      <c r="G24" s="38">
        <f t="shared" si="1"/>
        <v>8302950562</v>
      </c>
      <c r="H24" s="39">
        <f t="shared" si="1"/>
        <v>8302950562</v>
      </c>
      <c r="I24" s="41">
        <f t="shared" si="1"/>
        <v>7559392952</v>
      </c>
      <c r="J24" s="42">
        <f t="shared" si="1"/>
        <v>8339501365</v>
      </c>
      <c r="K24" s="38">
        <f t="shared" si="1"/>
        <v>8635416565</v>
      </c>
      <c r="L24" s="39">
        <f t="shared" si="1"/>
        <v>8677076223</v>
      </c>
    </row>
    <row r="25" spans="1:12" ht="13.5" x14ac:dyDescent="0.25">
      <c r="A25" s="29" t="s">
        <v>41</v>
      </c>
      <c r="B25" s="30" t="s">
        <v>19</v>
      </c>
      <c r="C25" s="31">
        <f>+C12+C24</f>
        <v>10541918486</v>
      </c>
      <c r="D25" s="31">
        <f t="shared" ref="D25:L25" si="2">+D12+D24</f>
        <v>11027884188</v>
      </c>
      <c r="E25" s="32">
        <f t="shared" si="2"/>
        <v>10980350406</v>
      </c>
      <c r="F25" s="33">
        <f t="shared" si="2"/>
        <v>10378866403</v>
      </c>
      <c r="G25" s="31">
        <f t="shared" si="2"/>
        <v>11289433373</v>
      </c>
      <c r="H25" s="32">
        <f t="shared" si="2"/>
        <v>11289433373</v>
      </c>
      <c r="I25" s="34">
        <f t="shared" si="2"/>
        <v>10763064365</v>
      </c>
      <c r="J25" s="35">
        <f t="shared" si="2"/>
        <v>10429548739</v>
      </c>
      <c r="K25" s="31">
        <f t="shared" si="2"/>
        <v>11157484936</v>
      </c>
      <c r="L25" s="32">
        <f t="shared" si="2"/>
        <v>11287153801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114310753</v>
      </c>
      <c r="D30" s="19">
        <v>113418258</v>
      </c>
      <c r="E30" s="20">
        <v>113418258</v>
      </c>
      <c r="F30" s="21">
        <v>95346078</v>
      </c>
      <c r="G30" s="19">
        <v>81573484</v>
      </c>
      <c r="H30" s="20">
        <v>81573484</v>
      </c>
      <c r="I30" s="22">
        <v>8537560</v>
      </c>
      <c r="J30" s="23">
        <v>101622095</v>
      </c>
      <c r="K30" s="19">
        <v>82001064</v>
      </c>
      <c r="L30" s="20">
        <v>36718104</v>
      </c>
    </row>
    <row r="31" spans="1:12" ht="13.5" x14ac:dyDescent="0.25">
      <c r="A31" s="24" t="s">
        <v>47</v>
      </c>
      <c r="B31" s="18" t="s">
        <v>19</v>
      </c>
      <c r="C31" s="19">
        <v>107338443</v>
      </c>
      <c r="D31" s="19">
        <v>113948057</v>
      </c>
      <c r="E31" s="20">
        <v>113948057</v>
      </c>
      <c r="F31" s="21">
        <v>114344431</v>
      </c>
      <c r="G31" s="19">
        <v>128836470</v>
      </c>
      <c r="H31" s="20">
        <v>128836470</v>
      </c>
      <c r="I31" s="22">
        <v>167282805</v>
      </c>
      <c r="J31" s="23">
        <v>114344431</v>
      </c>
      <c r="K31" s="19">
        <v>114344431</v>
      </c>
      <c r="L31" s="20">
        <v>114344431</v>
      </c>
    </row>
    <row r="32" spans="1:12" ht="13.5" x14ac:dyDescent="0.25">
      <c r="A32" s="24" t="s">
        <v>48</v>
      </c>
      <c r="B32" s="18" t="s">
        <v>46</v>
      </c>
      <c r="C32" s="19">
        <v>1563254421</v>
      </c>
      <c r="D32" s="19">
        <v>2019094685</v>
      </c>
      <c r="E32" s="20">
        <v>1969780439</v>
      </c>
      <c r="F32" s="21">
        <v>1083798444</v>
      </c>
      <c r="G32" s="19">
        <v>1852780975</v>
      </c>
      <c r="H32" s="20">
        <v>1852780975</v>
      </c>
      <c r="I32" s="22">
        <v>1639278975</v>
      </c>
      <c r="J32" s="23">
        <v>1106988000</v>
      </c>
      <c r="K32" s="19">
        <v>1116992000</v>
      </c>
      <c r="L32" s="20">
        <v>1136479000</v>
      </c>
    </row>
    <row r="33" spans="1:12" ht="13.5" x14ac:dyDescent="0.25">
      <c r="A33" s="24" t="s">
        <v>49</v>
      </c>
      <c r="B33" s="18" t="s">
        <v>19</v>
      </c>
      <c r="C33" s="19">
        <v>46040040</v>
      </c>
      <c r="D33" s="19">
        <v>71821365</v>
      </c>
      <c r="E33" s="20">
        <v>41320321</v>
      </c>
      <c r="F33" s="21">
        <v>140397812</v>
      </c>
      <c r="G33" s="19">
        <v>10129381</v>
      </c>
      <c r="H33" s="20">
        <v>10129381</v>
      </c>
      <c r="I33" s="22">
        <v>49325445</v>
      </c>
      <c r="J33" s="23">
        <v>140397812</v>
      </c>
      <c r="K33" s="19">
        <v>140397812</v>
      </c>
      <c r="L33" s="20">
        <v>140397812</v>
      </c>
    </row>
    <row r="34" spans="1:12" ht="13.5" x14ac:dyDescent="0.25">
      <c r="A34" s="29" t="s">
        <v>50</v>
      </c>
      <c r="B34" s="30" t="s">
        <v>19</v>
      </c>
      <c r="C34" s="31">
        <f>SUM(C29:C33)</f>
        <v>1830943657</v>
      </c>
      <c r="D34" s="31">
        <f t="shared" ref="D34:L34" si="3">SUM(D29:D33)</f>
        <v>2318282365</v>
      </c>
      <c r="E34" s="32">
        <f t="shared" si="3"/>
        <v>2238467075</v>
      </c>
      <c r="F34" s="33">
        <f t="shared" si="3"/>
        <v>1433886765</v>
      </c>
      <c r="G34" s="31">
        <f t="shared" si="3"/>
        <v>2073320310</v>
      </c>
      <c r="H34" s="32">
        <f t="shared" si="3"/>
        <v>2073320310</v>
      </c>
      <c r="I34" s="34">
        <f t="shared" si="3"/>
        <v>1864424785</v>
      </c>
      <c r="J34" s="35">
        <f t="shared" si="3"/>
        <v>1463352338</v>
      </c>
      <c r="K34" s="31">
        <f t="shared" si="3"/>
        <v>1453735307</v>
      </c>
      <c r="L34" s="32">
        <f t="shared" si="3"/>
        <v>1427939347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366291537</v>
      </c>
      <c r="D37" s="19">
        <v>285317995</v>
      </c>
      <c r="E37" s="20">
        <v>285317995</v>
      </c>
      <c r="F37" s="21">
        <v>377458041</v>
      </c>
      <c r="G37" s="19">
        <v>212106978</v>
      </c>
      <c r="H37" s="20">
        <v>212106978</v>
      </c>
      <c r="I37" s="22">
        <v>203744512</v>
      </c>
      <c r="J37" s="23">
        <v>499353485</v>
      </c>
      <c r="K37" s="19">
        <v>417352422</v>
      </c>
      <c r="L37" s="20">
        <v>380634318</v>
      </c>
    </row>
    <row r="38" spans="1:12" ht="13.5" x14ac:dyDescent="0.25">
      <c r="A38" s="24" t="s">
        <v>49</v>
      </c>
      <c r="B38" s="18" t="s">
        <v>19</v>
      </c>
      <c r="C38" s="19">
        <v>624742898</v>
      </c>
      <c r="D38" s="19">
        <v>531179840</v>
      </c>
      <c r="E38" s="20">
        <v>531179840</v>
      </c>
      <c r="F38" s="21">
        <v>809779414</v>
      </c>
      <c r="G38" s="19">
        <v>610749588</v>
      </c>
      <c r="H38" s="20">
        <v>610749588</v>
      </c>
      <c r="I38" s="22">
        <v>610749588</v>
      </c>
      <c r="J38" s="23">
        <v>809779415</v>
      </c>
      <c r="K38" s="19">
        <v>809779415</v>
      </c>
      <c r="L38" s="20">
        <v>809779415</v>
      </c>
    </row>
    <row r="39" spans="1:12" ht="13.5" x14ac:dyDescent="0.25">
      <c r="A39" s="29" t="s">
        <v>53</v>
      </c>
      <c r="B39" s="37" t="s">
        <v>19</v>
      </c>
      <c r="C39" s="31">
        <f>SUM(C37:C38)</f>
        <v>991034435</v>
      </c>
      <c r="D39" s="38">
        <f t="shared" ref="D39:L39" si="4">SUM(D37:D38)</f>
        <v>816497835</v>
      </c>
      <c r="E39" s="39">
        <f t="shared" si="4"/>
        <v>816497835</v>
      </c>
      <c r="F39" s="40">
        <f t="shared" si="4"/>
        <v>1187237455</v>
      </c>
      <c r="G39" s="38">
        <f t="shared" si="4"/>
        <v>822856566</v>
      </c>
      <c r="H39" s="39">
        <f t="shared" si="4"/>
        <v>822856566</v>
      </c>
      <c r="I39" s="40">
        <f t="shared" si="4"/>
        <v>814494100</v>
      </c>
      <c r="J39" s="42">
        <f t="shared" si="4"/>
        <v>1309132900</v>
      </c>
      <c r="K39" s="38">
        <f t="shared" si="4"/>
        <v>1227131837</v>
      </c>
      <c r="L39" s="39">
        <f t="shared" si="4"/>
        <v>1190413733</v>
      </c>
    </row>
    <row r="40" spans="1:12" ht="13.5" x14ac:dyDescent="0.25">
      <c r="A40" s="29" t="s">
        <v>54</v>
      </c>
      <c r="B40" s="30" t="s">
        <v>19</v>
      </c>
      <c r="C40" s="31">
        <f>+C34+C39</f>
        <v>2821978092</v>
      </c>
      <c r="D40" s="31">
        <f t="shared" ref="D40:L40" si="5">+D34+D39</f>
        <v>3134780200</v>
      </c>
      <c r="E40" s="32">
        <f t="shared" si="5"/>
        <v>3054964910</v>
      </c>
      <c r="F40" s="33">
        <f t="shared" si="5"/>
        <v>2621124220</v>
      </c>
      <c r="G40" s="31">
        <f t="shared" si="5"/>
        <v>2896176876</v>
      </c>
      <c r="H40" s="32">
        <f t="shared" si="5"/>
        <v>2896176876</v>
      </c>
      <c r="I40" s="34">
        <f t="shared" si="5"/>
        <v>2678918885</v>
      </c>
      <c r="J40" s="35">
        <f t="shared" si="5"/>
        <v>2772485238</v>
      </c>
      <c r="K40" s="31">
        <f t="shared" si="5"/>
        <v>2680867144</v>
      </c>
      <c r="L40" s="32">
        <f t="shared" si="5"/>
        <v>2618353080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7719940394</v>
      </c>
      <c r="D42" s="46">
        <f t="shared" ref="D42:L42" si="6">+D25-D40</f>
        <v>7893103988</v>
      </c>
      <c r="E42" s="47">
        <f t="shared" si="6"/>
        <v>7925385496</v>
      </c>
      <c r="F42" s="48">
        <f t="shared" si="6"/>
        <v>7757742183</v>
      </c>
      <c r="G42" s="46">
        <f t="shared" si="6"/>
        <v>8393256497</v>
      </c>
      <c r="H42" s="47">
        <f t="shared" si="6"/>
        <v>8393256497</v>
      </c>
      <c r="I42" s="49">
        <f t="shared" si="6"/>
        <v>8084145480</v>
      </c>
      <c r="J42" s="50">
        <f t="shared" si="6"/>
        <v>7657063501</v>
      </c>
      <c r="K42" s="46">
        <f t="shared" si="6"/>
        <v>8476617792</v>
      </c>
      <c r="L42" s="47">
        <f t="shared" si="6"/>
        <v>8668800721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6347413306</v>
      </c>
      <c r="D45" s="19">
        <v>7475716465</v>
      </c>
      <c r="E45" s="20">
        <v>7694188175</v>
      </c>
      <c r="F45" s="21">
        <v>7076945375</v>
      </c>
      <c r="G45" s="19">
        <v>8202267479</v>
      </c>
      <c r="H45" s="20">
        <v>8202267479</v>
      </c>
      <c r="I45" s="22">
        <v>6571301830</v>
      </c>
      <c r="J45" s="23">
        <v>7657063499</v>
      </c>
      <c r="K45" s="19">
        <v>8476617795</v>
      </c>
      <c r="L45" s="20">
        <v>8668800722</v>
      </c>
    </row>
    <row r="46" spans="1:12" ht="13.5" x14ac:dyDescent="0.25">
      <c r="A46" s="24" t="s">
        <v>59</v>
      </c>
      <c r="B46" s="18" t="s">
        <v>46</v>
      </c>
      <c r="C46" s="19">
        <v>268202358</v>
      </c>
      <c r="D46" s="19">
        <v>226273871</v>
      </c>
      <c r="E46" s="20">
        <v>231197321</v>
      </c>
      <c r="F46" s="21">
        <v>0</v>
      </c>
      <c r="G46" s="19">
        <v>190989022</v>
      </c>
      <c r="H46" s="20">
        <v>190989022</v>
      </c>
      <c r="I46" s="22">
        <v>213908668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6615615664</v>
      </c>
      <c r="D48" s="53">
        <f t="shared" ref="D48:L48" si="7">SUM(D45:D47)</f>
        <v>7701990336</v>
      </c>
      <c r="E48" s="54">
        <f t="shared" si="7"/>
        <v>7925385496</v>
      </c>
      <c r="F48" s="55">
        <f t="shared" si="7"/>
        <v>7076945375</v>
      </c>
      <c r="G48" s="53">
        <f t="shared" si="7"/>
        <v>8393256501</v>
      </c>
      <c r="H48" s="54">
        <f t="shared" si="7"/>
        <v>8393256501</v>
      </c>
      <c r="I48" s="56">
        <f t="shared" si="7"/>
        <v>6785210498</v>
      </c>
      <c r="J48" s="57">
        <f t="shared" si="7"/>
        <v>7657063499</v>
      </c>
      <c r="K48" s="53">
        <f t="shared" si="7"/>
        <v>8476617795</v>
      </c>
      <c r="L48" s="54">
        <f t="shared" si="7"/>
        <v>8668800722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144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5208104</v>
      </c>
      <c r="D6" s="19">
        <v>20322404</v>
      </c>
      <c r="E6" s="20">
        <v>33995561</v>
      </c>
      <c r="F6" s="21">
        <v>30811927</v>
      </c>
      <c r="G6" s="19">
        <v>-68992546</v>
      </c>
      <c r="H6" s="20">
        <v>-68992546</v>
      </c>
      <c r="I6" s="22">
        <v>-11069986</v>
      </c>
      <c r="J6" s="23">
        <v>42302396</v>
      </c>
      <c r="K6" s="19">
        <v>7650226</v>
      </c>
      <c r="L6" s="20">
        <v>-854841</v>
      </c>
    </row>
    <row r="7" spans="1:12" ht="13.5" x14ac:dyDescent="0.25">
      <c r="A7" s="24" t="s">
        <v>22</v>
      </c>
      <c r="B7" s="18" t="s">
        <v>9</v>
      </c>
      <c r="C7" s="19">
        <v>-240648</v>
      </c>
      <c r="D7" s="19">
        <v>45233789</v>
      </c>
      <c r="E7" s="20">
        <v>16447902</v>
      </c>
      <c r="F7" s="21">
        <v>0</v>
      </c>
      <c r="G7" s="19">
        <v>0</v>
      </c>
      <c r="H7" s="20">
        <v>0</v>
      </c>
      <c r="I7" s="22">
        <v>13727852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5282437</v>
      </c>
      <c r="D8" s="19">
        <v>19641896</v>
      </c>
      <c r="E8" s="20">
        <v>10121537</v>
      </c>
      <c r="F8" s="21">
        <v>25380477</v>
      </c>
      <c r="G8" s="19">
        <v>32664171</v>
      </c>
      <c r="H8" s="20">
        <v>32664171</v>
      </c>
      <c r="I8" s="22">
        <v>1708027</v>
      </c>
      <c r="J8" s="23">
        <v>37226333</v>
      </c>
      <c r="K8" s="19">
        <v>40397488</v>
      </c>
      <c r="L8" s="20">
        <v>40608682</v>
      </c>
    </row>
    <row r="9" spans="1:12" ht="13.5" x14ac:dyDescent="0.25">
      <c r="A9" s="24" t="s">
        <v>24</v>
      </c>
      <c r="B9" s="18" t="s">
        <v>19</v>
      </c>
      <c r="C9" s="19">
        <v>320231</v>
      </c>
      <c r="D9" s="19">
        <v>4873407</v>
      </c>
      <c r="E9" s="20">
        <v>11682222</v>
      </c>
      <c r="F9" s="21">
        <v>1083762</v>
      </c>
      <c r="G9" s="19">
        <v>4568255</v>
      </c>
      <c r="H9" s="20">
        <v>4568255</v>
      </c>
      <c r="I9" s="22">
        <v>-5860626</v>
      </c>
      <c r="J9" s="23">
        <v>3419460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-8091</v>
      </c>
      <c r="D11" s="19">
        <v>221071</v>
      </c>
      <c r="E11" s="20">
        <v>48233</v>
      </c>
      <c r="F11" s="21">
        <v>221071</v>
      </c>
      <c r="G11" s="19">
        <v>48233</v>
      </c>
      <c r="H11" s="20">
        <v>48233</v>
      </c>
      <c r="I11" s="22">
        <v>-14818</v>
      </c>
      <c r="J11" s="23">
        <v>48233</v>
      </c>
      <c r="K11" s="19">
        <v>48233</v>
      </c>
      <c r="L11" s="20">
        <v>48233</v>
      </c>
    </row>
    <row r="12" spans="1:12" ht="13.5" x14ac:dyDescent="0.25">
      <c r="A12" s="29" t="s">
        <v>28</v>
      </c>
      <c r="B12" s="30" t="s">
        <v>19</v>
      </c>
      <c r="C12" s="31">
        <f>SUM(C6:C11)</f>
        <v>10562033</v>
      </c>
      <c r="D12" s="31">
        <f t="shared" ref="D12:L12" si="0">SUM(D6:D11)</f>
        <v>90292567</v>
      </c>
      <c r="E12" s="32">
        <f t="shared" si="0"/>
        <v>72295455</v>
      </c>
      <c r="F12" s="33">
        <f t="shared" si="0"/>
        <v>57497237</v>
      </c>
      <c r="G12" s="31">
        <f t="shared" si="0"/>
        <v>-31711887</v>
      </c>
      <c r="H12" s="32">
        <f t="shared" si="0"/>
        <v>-31711887</v>
      </c>
      <c r="I12" s="34">
        <f t="shared" si="0"/>
        <v>-1509551</v>
      </c>
      <c r="J12" s="35">
        <f t="shared" si="0"/>
        <v>82996422</v>
      </c>
      <c r="K12" s="31">
        <f t="shared" si="0"/>
        <v>48095947</v>
      </c>
      <c r="L12" s="32">
        <f t="shared" si="0"/>
        <v>39802074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10405000</v>
      </c>
      <c r="G17" s="19">
        <v>10965000</v>
      </c>
      <c r="H17" s="20">
        <v>10965000</v>
      </c>
      <c r="I17" s="22">
        <v>0</v>
      </c>
      <c r="J17" s="23">
        <v>10965000</v>
      </c>
      <c r="K17" s="19">
        <v>10965000</v>
      </c>
      <c r="L17" s="20">
        <v>10965000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20897073</v>
      </c>
      <c r="D19" s="19">
        <v>161312537</v>
      </c>
      <c r="E19" s="20">
        <v>188988936</v>
      </c>
      <c r="F19" s="21">
        <v>184787191</v>
      </c>
      <c r="G19" s="19">
        <v>237228494</v>
      </c>
      <c r="H19" s="20">
        <v>237228494</v>
      </c>
      <c r="I19" s="22">
        <v>30152115</v>
      </c>
      <c r="J19" s="23">
        <v>220216740</v>
      </c>
      <c r="K19" s="19">
        <v>222029380</v>
      </c>
      <c r="L19" s="20">
        <v>222426566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-197290</v>
      </c>
      <c r="D22" s="19">
        <v>488430</v>
      </c>
      <c r="E22" s="20">
        <v>293622</v>
      </c>
      <c r="F22" s="21">
        <v>488430</v>
      </c>
      <c r="G22" s="19">
        <v>293622</v>
      </c>
      <c r="H22" s="20">
        <v>293622</v>
      </c>
      <c r="I22" s="22">
        <v>-157572</v>
      </c>
      <c r="J22" s="23">
        <v>187521</v>
      </c>
      <c r="K22" s="19">
        <v>-22414</v>
      </c>
      <c r="L22" s="20">
        <v>-22414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20699783</v>
      </c>
      <c r="D24" s="38">
        <f t="shared" ref="D24:L24" si="1">SUM(D15:D23)</f>
        <v>161800967</v>
      </c>
      <c r="E24" s="39">
        <f t="shared" si="1"/>
        <v>189282558</v>
      </c>
      <c r="F24" s="40">
        <f t="shared" si="1"/>
        <v>195680621</v>
      </c>
      <c r="G24" s="38">
        <f t="shared" si="1"/>
        <v>248487116</v>
      </c>
      <c r="H24" s="39">
        <f t="shared" si="1"/>
        <v>248487116</v>
      </c>
      <c r="I24" s="41">
        <f t="shared" si="1"/>
        <v>29994543</v>
      </c>
      <c r="J24" s="42">
        <f t="shared" si="1"/>
        <v>231369261</v>
      </c>
      <c r="K24" s="38">
        <f t="shared" si="1"/>
        <v>232971966</v>
      </c>
      <c r="L24" s="39">
        <f t="shared" si="1"/>
        <v>233369152</v>
      </c>
    </row>
    <row r="25" spans="1:12" ht="13.5" x14ac:dyDescent="0.25">
      <c r="A25" s="29" t="s">
        <v>41</v>
      </c>
      <c r="B25" s="30" t="s">
        <v>19</v>
      </c>
      <c r="C25" s="31">
        <f>+C12+C24</f>
        <v>31261816</v>
      </c>
      <c r="D25" s="31">
        <f t="shared" ref="D25:L25" si="2">+D12+D24</f>
        <v>252093534</v>
      </c>
      <c r="E25" s="32">
        <f t="shared" si="2"/>
        <v>261578013</v>
      </c>
      <c r="F25" s="33">
        <f t="shared" si="2"/>
        <v>253177858</v>
      </c>
      <c r="G25" s="31">
        <f t="shared" si="2"/>
        <v>216775229</v>
      </c>
      <c r="H25" s="32">
        <f t="shared" si="2"/>
        <v>216775229</v>
      </c>
      <c r="I25" s="34">
        <f t="shared" si="2"/>
        <v>28484992</v>
      </c>
      <c r="J25" s="35">
        <f t="shared" si="2"/>
        <v>314365683</v>
      </c>
      <c r="K25" s="31">
        <f t="shared" si="2"/>
        <v>281067913</v>
      </c>
      <c r="L25" s="32">
        <f t="shared" si="2"/>
        <v>273171226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-2528</v>
      </c>
      <c r="D31" s="19">
        <v>71200</v>
      </c>
      <c r="E31" s="20">
        <v>71200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307169</v>
      </c>
      <c r="D32" s="19">
        <v>13239670</v>
      </c>
      <c r="E32" s="20">
        <v>16717318</v>
      </c>
      <c r="F32" s="21">
        <v>5408912</v>
      </c>
      <c r="G32" s="19">
        <v>-67286747</v>
      </c>
      <c r="H32" s="20">
        <v>-67286747</v>
      </c>
      <c r="I32" s="22">
        <v>10328301</v>
      </c>
      <c r="J32" s="23">
        <v>53687301</v>
      </c>
      <c r="K32" s="19">
        <v>27314898</v>
      </c>
      <c r="L32" s="20">
        <v>28912163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2576332</v>
      </c>
      <c r="G33" s="19">
        <v>2904876</v>
      </c>
      <c r="H33" s="20">
        <v>2904876</v>
      </c>
      <c r="I33" s="22">
        <v>0</v>
      </c>
      <c r="J33" s="23">
        <v>2904876</v>
      </c>
      <c r="K33" s="19">
        <v>2904876</v>
      </c>
      <c r="L33" s="20">
        <v>2904876</v>
      </c>
    </row>
    <row r="34" spans="1:12" ht="13.5" x14ac:dyDescent="0.25">
      <c r="A34" s="29" t="s">
        <v>50</v>
      </c>
      <c r="B34" s="30" t="s">
        <v>19</v>
      </c>
      <c r="C34" s="31">
        <f>SUM(C29:C33)</f>
        <v>304641</v>
      </c>
      <c r="D34" s="31">
        <f t="shared" ref="D34:L34" si="3">SUM(D29:D33)</f>
        <v>13310870</v>
      </c>
      <c r="E34" s="32">
        <f t="shared" si="3"/>
        <v>16788518</v>
      </c>
      <c r="F34" s="33">
        <f t="shared" si="3"/>
        <v>7985244</v>
      </c>
      <c r="G34" s="31">
        <f t="shared" si="3"/>
        <v>-64381871</v>
      </c>
      <c r="H34" s="32">
        <f t="shared" si="3"/>
        <v>-64381871</v>
      </c>
      <c r="I34" s="34">
        <f t="shared" si="3"/>
        <v>10328301</v>
      </c>
      <c r="J34" s="35">
        <f t="shared" si="3"/>
        <v>56592177</v>
      </c>
      <c r="K34" s="31">
        <f t="shared" si="3"/>
        <v>30219774</v>
      </c>
      <c r="L34" s="32">
        <f t="shared" si="3"/>
        <v>31817039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432611</v>
      </c>
      <c r="D38" s="19">
        <v>2374000</v>
      </c>
      <c r="E38" s="20">
        <v>3163000</v>
      </c>
      <c r="F38" s="21">
        <v>4158000</v>
      </c>
      <c r="G38" s="19">
        <v>5144000</v>
      </c>
      <c r="H38" s="20">
        <v>5144000</v>
      </c>
      <c r="I38" s="22">
        <v>851000</v>
      </c>
      <c r="J38" s="23">
        <v>5144000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432611</v>
      </c>
      <c r="D39" s="38">
        <f t="shared" ref="D39:L39" si="4">SUM(D37:D38)</f>
        <v>2374000</v>
      </c>
      <c r="E39" s="39">
        <f t="shared" si="4"/>
        <v>3163000</v>
      </c>
      <c r="F39" s="40">
        <f t="shared" si="4"/>
        <v>4158000</v>
      </c>
      <c r="G39" s="38">
        <f t="shared" si="4"/>
        <v>5144000</v>
      </c>
      <c r="H39" s="39">
        <f t="shared" si="4"/>
        <v>5144000</v>
      </c>
      <c r="I39" s="40">
        <f t="shared" si="4"/>
        <v>851000</v>
      </c>
      <c r="J39" s="42">
        <f t="shared" si="4"/>
        <v>5144000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737252</v>
      </c>
      <c r="D40" s="31">
        <f t="shared" ref="D40:L40" si="5">+D34+D39</f>
        <v>15684870</v>
      </c>
      <c r="E40" s="32">
        <f t="shared" si="5"/>
        <v>19951518</v>
      </c>
      <c r="F40" s="33">
        <f t="shared" si="5"/>
        <v>12143244</v>
      </c>
      <c r="G40" s="31">
        <f t="shared" si="5"/>
        <v>-59237871</v>
      </c>
      <c r="H40" s="32">
        <f t="shared" si="5"/>
        <v>-59237871</v>
      </c>
      <c r="I40" s="34">
        <f t="shared" si="5"/>
        <v>11179301</v>
      </c>
      <c r="J40" s="35">
        <f t="shared" si="5"/>
        <v>61736177</v>
      </c>
      <c r="K40" s="31">
        <f t="shared" si="5"/>
        <v>30219774</v>
      </c>
      <c r="L40" s="32">
        <f t="shared" si="5"/>
        <v>31817039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30524564</v>
      </c>
      <c r="D42" s="46">
        <f t="shared" ref="D42:L42" si="6">+D25-D40</f>
        <v>236408664</v>
      </c>
      <c r="E42" s="47">
        <f t="shared" si="6"/>
        <v>241626495</v>
      </c>
      <c r="F42" s="48">
        <f t="shared" si="6"/>
        <v>241034614</v>
      </c>
      <c r="G42" s="46">
        <f t="shared" si="6"/>
        <v>276013100</v>
      </c>
      <c r="H42" s="47">
        <f t="shared" si="6"/>
        <v>276013100</v>
      </c>
      <c r="I42" s="49">
        <f t="shared" si="6"/>
        <v>17305691</v>
      </c>
      <c r="J42" s="50">
        <f t="shared" si="6"/>
        <v>252629506</v>
      </c>
      <c r="K42" s="46">
        <f t="shared" si="6"/>
        <v>250848139</v>
      </c>
      <c r="L42" s="47">
        <f t="shared" si="6"/>
        <v>241354187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3694817</v>
      </c>
      <c r="D45" s="19">
        <v>218640769</v>
      </c>
      <c r="E45" s="20">
        <v>222458279</v>
      </c>
      <c r="F45" s="21">
        <v>248493956</v>
      </c>
      <c r="G45" s="19">
        <v>274759700</v>
      </c>
      <c r="H45" s="20">
        <v>274759700</v>
      </c>
      <c r="I45" s="22">
        <v>-16037161</v>
      </c>
      <c r="J45" s="23">
        <v>251376106</v>
      </c>
      <c r="K45" s="19">
        <v>249594739</v>
      </c>
      <c r="L45" s="20">
        <v>240100787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693400</v>
      </c>
      <c r="E46" s="20">
        <v>1253400</v>
      </c>
      <c r="F46" s="21">
        <v>0</v>
      </c>
      <c r="G46" s="19">
        <v>1253400</v>
      </c>
      <c r="H46" s="20">
        <v>1253400</v>
      </c>
      <c r="I46" s="22">
        <v>0</v>
      </c>
      <c r="J46" s="23">
        <v>1253400</v>
      </c>
      <c r="K46" s="19">
        <v>1253400</v>
      </c>
      <c r="L46" s="20">
        <v>1253400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3694817</v>
      </c>
      <c r="D48" s="53">
        <f t="shared" ref="D48:L48" si="7">SUM(D45:D47)</f>
        <v>219334169</v>
      </c>
      <c r="E48" s="54">
        <f t="shared" si="7"/>
        <v>223711679</v>
      </c>
      <c r="F48" s="55">
        <f t="shared" si="7"/>
        <v>248493956</v>
      </c>
      <c r="G48" s="53">
        <f t="shared" si="7"/>
        <v>276013100</v>
      </c>
      <c r="H48" s="54">
        <f t="shared" si="7"/>
        <v>276013100</v>
      </c>
      <c r="I48" s="56">
        <f t="shared" si="7"/>
        <v>-16037161</v>
      </c>
      <c r="J48" s="57">
        <f t="shared" si="7"/>
        <v>252629506</v>
      </c>
      <c r="K48" s="53">
        <f t="shared" si="7"/>
        <v>250848139</v>
      </c>
      <c r="L48" s="54">
        <f t="shared" si="7"/>
        <v>241354187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145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41370091</v>
      </c>
      <c r="D6" s="19">
        <v>8390930</v>
      </c>
      <c r="E6" s="20">
        <v>18831878</v>
      </c>
      <c r="F6" s="21">
        <v>18202854</v>
      </c>
      <c r="G6" s="19">
        <v>27531810</v>
      </c>
      <c r="H6" s="20">
        <v>27531810</v>
      </c>
      <c r="I6" s="22">
        <v>13539273</v>
      </c>
      <c r="J6" s="23">
        <v>30712348</v>
      </c>
      <c r="K6" s="19">
        <v>25214181</v>
      </c>
      <c r="L6" s="20">
        <v>8973517</v>
      </c>
    </row>
    <row r="7" spans="1:12" ht="13.5" x14ac:dyDescent="0.25">
      <c r="A7" s="24" t="s">
        <v>22</v>
      </c>
      <c r="B7" s="18" t="s">
        <v>9</v>
      </c>
      <c r="C7" s="19">
        <v>989177</v>
      </c>
      <c r="D7" s="19">
        <v>10658957</v>
      </c>
      <c r="E7" s="20">
        <v>2209901</v>
      </c>
      <c r="F7" s="21">
        <v>0</v>
      </c>
      <c r="G7" s="19">
        <v>2209903</v>
      </c>
      <c r="H7" s="20">
        <v>2209903</v>
      </c>
      <c r="I7" s="22">
        <v>13322896</v>
      </c>
      <c r="J7" s="23">
        <v>11666624</v>
      </c>
      <c r="K7" s="19">
        <v>11519668</v>
      </c>
      <c r="L7" s="20">
        <v>11586532</v>
      </c>
    </row>
    <row r="8" spans="1:12" ht="13.5" x14ac:dyDescent="0.25">
      <c r="A8" s="24" t="s">
        <v>23</v>
      </c>
      <c r="B8" s="18" t="s">
        <v>9</v>
      </c>
      <c r="C8" s="19">
        <v>17358672</v>
      </c>
      <c r="D8" s="19">
        <v>25868747</v>
      </c>
      <c r="E8" s="20">
        <v>30854531</v>
      </c>
      <c r="F8" s="21">
        <v>36010936</v>
      </c>
      <c r="G8" s="19">
        <v>32332787</v>
      </c>
      <c r="H8" s="20">
        <v>32332787</v>
      </c>
      <c r="I8" s="22">
        <v>25724566</v>
      </c>
      <c r="J8" s="23">
        <v>33096269</v>
      </c>
      <c r="K8" s="19">
        <v>43046281</v>
      </c>
      <c r="L8" s="20">
        <v>43530504</v>
      </c>
    </row>
    <row r="9" spans="1:12" ht="13.5" x14ac:dyDescent="0.25">
      <c r="A9" s="24" t="s">
        <v>24</v>
      </c>
      <c r="B9" s="18" t="s">
        <v>19</v>
      </c>
      <c r="C9" s="19">
        <v>7411851</v>
      </c>
      <c r="D9" s="19">
        <v>8430018</v>
      </c>
      <c r="E9" s="20">
        <v>8674718</v>
      </c>
      <c r="F9" s="21">
        <v>3194917</v>
      </c>
      <c r="G9" s="19">
        <v>1155714</v>
      </c>
      <c r="H9" s="20">
        <v>1155714</v>
      </c>
      <c r="I9" s="22">
        <v>3129237</v>
      </c>
      <c r="J9" s="23">
        <v>1521087</v>
      </c>
      <c r="K9" s="19">
        <v>2179099</v>
      </c>
      <c r="L9" s="20">
        <v>1348627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5</v>
      </c>
      <c r="H11" s="20">
        <v>5</v>
      </c>
      <c r="I11" s="22">
        <v>0</v>
      </c>
      <c r="J11" s="23">
        <v>-1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67129791</v>
      </c>
      <c r="D12" s="31">
        <f t="shared" ref="D12:L12" si="0">SUM(D6:D11)</f>
        <v>53348652</v>
      </c>
      <c r="E12" s="32">
        <f t="shared" si="0"/>
        <v>60571028</v>
      </c>
      <c r="F12" s="33">
        <f t="shared" si="0"/>
        <v>57408707</v>
      </c>
      <c r="G12" s="31">
        <f t="shared" si="0"/>
        <v>63230219</v>
      </c>
      <c r="H12" s="32">
        <f t="shared" si="0"/>
        <v>63230219</v>
      </c>
      <c r="I12" s="34">
        <f t="shared" si="0"/>
        <v>55715972</v>
      </c>
      <c r="J12" s="35">
        <f t="shared" si="0"/>
        <v>76996327</v>
      </c>
      <c r="K12" s="31">
        <f t="shared" si="0"/>
        <v>81959229</v>
      </c>
      <c r="L12" s="32">
        <f t="shared" si="0"/>
        <v>65439180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266</v>
      </c>
      <c r="D16" s="19">
        <v>266</v>
      </c>
      <c r="E16" s="20">
        <v>266</v>
      </c>
      <c r="F16" s="25">
        <v>0</v>
      </c>
      <c r="G16" s="26">
        <v>266</v>
      </c>
      <c r="H16" s="27">
        <v>266</v>
      </c>
      <c r="I16" s="22">
        <v>266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1185899</v>
      </c>
      <c r="D17" s="19">
        <v>1185899</v>
      </c>
      <c r="E17" s="20">
        <v>1185899</v>
      </c>
      <c r="F17" s="21">
        <v>1185899</v>
      </c>
      <c r="G17" s="19">
        <v>1185899</v>
      </c>
      <c r="H17" s="20">
        <v>1185899</v>
      </c>
      <c r="I17" s="22">
        <v>1185899</v>
      </c>
      <c r="J17" s="23">
        <v>1185898</v>
      </c>
      <c r="K17" s="19">
        <v>1185898</v>
      </c>
      <c r="L17" s="20">
        <v>1185898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339081434</v>
      </c>
      <c r="D19" s="19">
        <v>342466225</v>
      </c>
      <c r="E19" s="20">
        <v>353053873</v>
      </c>
      <c r="F19" s="21">
        <v>364583153</v>
      </c>
      <c r="G19" s="19">
        <v>373589340</v>
      </c>
      <c r="H19" s="20">
        <v>373589340</v>
      </c>
      <c r="I19" s="22">
        <v>353738354</v>
      </c>
      <c r="J19" s="23">
        <v>363266609</v>
      </c>
      <c r="K19" s="19">
        <v>345499524</v>
      </c>
      <c r="L19" s="20">
        <v>345472812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13759506</v>
      </c>
      <c r="D21" s="19">
        <v>3389506</v>
      </c>
      <c r="E21" s="20">
        <v>0</v>
      </c>
      <c r="F21" s="21">
        <v>3389506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660849</v>
      </c>
      <c r="D22" s="19">
        <v>938171</v>
      </c>
      <c r="E22" s="20">
        <v>484596</v>
      </c>
      <c r="F22" s="21">
        <v>2738890</v>
      </c>
      <c r="G22" s="19">
        <v>1137352</v>
      </c>
      <c r="H22" s="20">
        <v>1137352</v>
      </c>
      <c r="I22" s="22">
        <v>508208</v>
      </c>
      <c r="J22" s="23">
        <v>820450</v>
      </c>
      <c r="K22" s="19">
        <v>806506</v>
      </c>
      <c r="L22" s="20">
        <v>791950</v>
      </c>
    </row>
    <row r="23" spans="1:12" ht="13.5" x14ac:dyDescent="0.25">
      <c r="A23" s="24" t="s">
        <v>39</v>
      </c>
      <c r="B23" s="18" t="s">
        <v>19</v>
      </c>
      <c r="C23" s="19">
        <v>212767</v>
      </c>
      <c r="D23" s="19">
        <v>212767</v>
      </c>
      <c r="E23" s="20">
        <v>3832655</v>
      </c>
      <c r="F23" s="25">
        <v>212767</v>
      </c>
      <c r="G23" s="26">
        <v>3832655</v>
      </c>
      <c r="H23" s="27">
        <v>3832655</v>
      </c>
      <c r="I23" s="21">
        <v>3832655</v>
      </c>
      <c r="J23" s="28">
        <v>3832655</v>
      </c>
      <c r="K23" s="26">
        <v>3832655</v>
      </c>
      <c r="L23" s="27">
        <v>3832655</v>
      </c>
    </row>
    <row r="24" spans="1:12" ht="13.5" x14ac:dyDescent="0.25">
      <c r="A24" s="29" t="s">
        <v>40</v>
      </c>
      <c r="B24" s="37" t="s">
        <v>19</v>
      </c>
      <c r="C24" s="31">
        <f>SUM(C15:C23)</f>
        <v>354900721</v>
      </c>
      <c r="D24" s="38">
        <f t="shared" ref="D24:L24" si="1">SUM(D15:D23)</f>
        <v>348192834</v>
      </c>
      <c r="E24" s="39">
        <f t="shared" si="1"/>
        <v>358557289</v>
      </c>
      <c r="F24" s="40">
        <f t="shared" si="1"/>
        <v>372110215</v>
      </c>
      <c r="G24" s="38">
        <f t="shared" si="1"/>
        <v>379745512</v>
      </c>
      <c r="H24" s="39">
        <f t="shared" si="1"/>
        <v>379745512</v>
      </c>
      <c r="I24" s="41">
        <f t="shared" si="1"/>
        <v>359265382</v>
      </c>
      <c r="J24" s="42">
        <f t="shared" si="1"/>
        <v>369105612</v>
      </c>
      <c r="K24" s="38">
        <f t="shared" si="1"/>
        <v>351324583</v>
      </c>
      <c r="L24" s="39">
        <f t="shared" si="1"/>
        <v>351283315</v>
      </c>
    </row>
    <row r="25" spans="1:12" ht="13.5" x14ac:dyDescent="0.25">
      <c r="A25" s="29" t="s">
        <v>41</v>
      </c>
      <c r="B25" s="30" t="s">
        <v>19</v>
      </c>
      <c r="C25" s="31">
        <f>+C12+C24</f>
        <v>422030512</v>
      </c>
      <c r="D25" s="31">
        <f t="shared" ref="D25:L25" si="2">+D12+D24</f>
        <v>401541486</v>
      </c>
      <c r="E25" s="32">
        <f t="shared" si="2"/>
        <v>419128317</v>
      </c>
      <c r="F25" s="33">
        <f t="shared" si="2"/>
        <v>429518922</v>
      </c>
      <c r="G25" s="31">
        <f t="shared" si="2"/>
        <v>442975731</v>
      </c>
      <c r="H25" s="32">
        <f t="shared" si="2"/>
        <v>442975731</v>
      </c>
      <c r="I25" s="34">
        <f t="shared" si="2"/>
        <v>414981354</v>
      </c>
      <c r="J25" s="35">
        <f t="shared" si="2"/>
        <v>446101939</v>
      </c>
      <c r="K25" s="31">
        <f t="shared" si="2"/>
        <v>433283812</v>
      </c>
      <c r="L25" s="32">
        <f t="shared" si="2"/>
        <v>416722495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204568</v>
      </c>
      <c r="J30" s="23">
        <v>5692</v>
      </c>
      <c r="K30" s="19">
        <v>5692</v>
      </c>
      <c r="L30" s="20">
        <v>5692</v>
      </c>
    </row>
    <row r="31" spans="1:12" ht="13.5" x14ac:dyDescent="0.25">
      <c r="A31" s="24" t="s">
        <v>47</v>
      </c>
      <c r="B31" s="18" t="s">
        <v>19</v>
      </c>
      <c r="C31" s="19">
        <v>-15141</v>
      </c>
      <c r="D31" s="19">
        <v>-16841</v>
      </c>
      <c r="E31" s="20">
        <v>-13841</v>
      </c>
      <c r="F31" s="21">
        <v>4941</v>
      </c>
      <c r="G31" s="19">
        <v>0</v>
      </c>
      <c r="H31" s="20">
        <v>0</v>
      </c>
      <c r="I31" s="22">
        <v>-6241</v>
      </c>
      <c r="J31" s="23">
        <v>11141</v>
      </c>
      <c r="K31" s="19">
        <v>11141</v>
      </c>
      <c r="L31" s="20">
        <v>11141</v>
      </c>
    </row>
    <row r="32" spans="1:12" ht="13.5" x14ac:dyDescent="0.25">
      <c r="A32" s="24" t="s">
        <v>48</v>
      </c>
      <c r="B32" s="18" t="s">
        <v>46</v>
      </c>
      <c r="C32" s="19">
        <v>47113130</v>
      </c>
      <c r="D32" s="19">
        <v>39023609</v>
      </c>
      <c r="E32" s="20">
        <v>35499121</v>
      </c>
      <c r="F32" s="21">
        <v>14375916</v>
      </c>
      <c r="G32" s="19">
        <v>45813219</v>
      </c>
      <c r="H32" s="20">
        <v>45813219</v>
      </c>
      <c r="I32" s="22">
        <v>28439862</v>
      </c>
      <c r="J32" s="23">
        <v>6835274</v>
      </c>
      <c r="K32" s="19">
        <v>-8961121</v>
      </c>
      <c r="L32" s="20">
        <v>-4880431</v>
      </c>
    </row>
    <row r="33" spans="1:12" ht="13.5" x14ac:dyDescent="0.25">
      <c r="A33" s="24" t="s">
        <v>49</v>
      </c>
      <c r="B33" s="18" t="s">
        <v>19</v>
      </c>
      <c r="C33" s="19">
        <v>397720</v>
      </c>
      <c r="D33" s="19">
        <v>-2808845</v>
      </c>
      <c r="E33" s="20">
        <v>-2234845</v>
      </c>
      <c r="F33" s="21">
        <v>3067079</v>
      </c>
      <c r="G33" s="19">
        <v>-2234845</v>
      </c>
      <c r="H33" s="20">
        <v>-2234845</v>
      </c>
      <c r="I33" s="22">
        <v>-2193106</v>
      </c>
      <c r="J33" s="23">
        <v>2751313</v>
      </c>
      <c r="K33" s="19">
        <v>2751313</v>
      </c>
      <c r="L33" s="20">
        <v>2751313</v>
      </c>
    </row>
    <row r="34" spans="1:12" ht="13.5" x14ac:dyDescent="0.25">
      <c r="A34" s="29" t="s">
        <v>50</v>
      </c>
      <c r="B34" s="30" t="s">
        <v>19</v>
      </c>
      <c r="C34" s="31">
        <f>SUM(C29:C33)</f>
        <v>47495709</v>
      </c>
      <c r="D34" s="31">
        <f t="shared" ref="D34:L34" si="3">SUM(D29:D33)</f>
        <v>36197923</v>
      </c>
      <c r="E34" s="32">
        <f t="shared" si="3"/>
        <v>33250435</v>
      </c>
      <c r="F34" s="33">
        <f t="shared" si="3"/>
        <v>17447936</v>
      </c>
      <c r="G34" s="31">
        <f t="shared" si="3"/>
        <v>43578374</v>
      </c>
      <c r="H34" s="32">
        <f t="shared" si="3"/>
        <v>43578374</v>
      </c>
      <c r="I34" s="34">
        <f t="shared" si="3"/>
        <v>26445083</v>
      </c>
      <c r="J34" s="35">
        <f t="shared" si="3"/>
        <v>9603420</v>
      </c>
      <c r="K34" s="31">
        <f t="shared" si="3"/>
        <v>-6192975</v>
      </c>
      <c r="L34" s="32">
        <f t="shared" si="3"/>
        <v>-2112285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1108929</v>
      </c>
      <c r="D37" s="19">
        <v>937907</v>
      </c>
      <c r="E37" s="20">
        <v>743851</v>
      </c>
      <c r="F37" s="21">
        <v>0</v>
      </c>
      <c r="G37" s="19">
        <v>743851</v>
      </c>
      <c r="H37" s="20">
        <v>743851</v>
      </c>
      <c r="I37" s="22">
        <v>591483</v>
      </c>
      <c r="J37" s="23">
        <v>558684</v>
      </c>
      <c r="K37" s="19">
        <v>558684</v>
      </c>
      <c r="L37" s="20">
        <v>558684</v>
      </c>
    </row>
    <row r="38" spans="1:12" ht="13.5" x14ac:dyDescent="0.25">
      <c r="A38" s="24" t="s">
        <v>49</v>
      </c>
      <c r="B38" s="18" t="s">
        <v>19</v>
      </c>
      <c r="C38" s="19">
        <v>17569242</v>
      </c>
      <c r="D38" s="19">
        <v>18504726</v>
      </c>
      <c r="E38" s="20">
        <v>18670565</v>
      </c>
      <c r="F38" s="21">
        <v>14292233</v>
      </c>
      <c r="G38" s="19">
        <v>18670565</v>
      </c>
      <c r="H38" s="20">
        <v>18670565</v>
      </c>
      <c r="I38" s="22">
        <v>19859061</v>
      </c>
      <c r="J38" s="23">
        <v>18445153</v>
      </c>
      <c r="K38" s="19">
        <v>18445153</v>
      </c>
      <c r="L38" s="20">
        <v>18445153</v>
      </c>
    </row>
    <row r="39" spans="1:12" ht="13.5" x14ac:dyDescent="0.25">
      <c r="A39" s="29" t="s">
        <v>53</v>
      </c>
      <c r="B39" s="37" t="s">
        <v>19</v>
      </c>
      <c r="C39" s="31">
        <f>SUM(C37:C38)</f>
        <v>18678171</v>
      </c>
      <c r="D39" s="38">
        <f t="shared" ref="D39:L39" si="4">SUM(D37:D38)</f>
        <v>19442633</v>
      </c>
      <c r="E39" s="39">
        <f t="shared" si="4"/>
        <v>19414416</v>
      </c>
      <c r="F39" s="40">
        <f t="shared" si="4"/>
        <v>14292233</v>
      </c>
      <c r="G39" s="38">
        <f t="shared" si="4"/>
        <v>19414416</v>
      </c>
      <c r="H39" s="39">
        <f t="shared" si="4"/>
        <v>19414416</v>
      </c>
      <c r="I39" s="40">
        <f t="shared" si="4"/>
        <v>20450544</v>
      </c>
      <c r="J39" s="42">
        <f t="shared" si="4"/>
        <v>19003837</v>
      </c>
      <c r="K39" s="38">
        <f t="shared" si="4"/>
        <v>19003837</v>
      </c>
      <c r="L39" s="39">
        <f t="shared" si="4"/>
        <v>19003837</v>
      </c>
    </row>
    <row r="40" spans="1:12" ht="13.5" x14ac:dyDescent="0.25">
      <c r="A40" s="29" t="s">
        <v>54</v>
      </c>
      <c r="B40" s="30" t="s">
        <v>19</v>
      </c>
      <c r="C40" s="31">
        <f>+C34+C39</f>
        <v>66173880</v>
      </c>
      <c r="D40" s="31">
        <f t="shared" ref="D40:L40" si="5">+D34+D39</f>
        <v>55640556</v>
      </c>
      <c r="E40" s="32">
        <f t="shared" si="5"/>
        <v>52664851</v>
      </c>
      <c r="F40" s="33">
        <f t="shared" si="5"/>
        <v>31740169</v>
      </c>
      <c r="G40" s="31">
        <f t="shared" si="5"/>
        <v>62992790</v>
      </c>
      <c r="H40" s="32">
        <f t="shared" si="5"/>
        <v>62992790</v>
      </c>
      <c r="I40" s="34">
        <f t="shared" si="5"/>
        <v>46895627</v>
      </c>
      <c r="J40" s="35">
        <f t="shared" si="5"/>
        <v>28607257</v>
      </c>
      <c r="K40" s="31">
        <f t="shared" si="5"/>
        <v>12810862</v>
      </c>
      <c r="L40" s="32">
        <f t="shared" si="5"/>
        <v>16891552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355856632</v>
      </c>
      <c r="D42" s="46">
        <f t="shared" ref="D42:L42" si="6">+D25-D40</f>
        <v>345900930</v>
      </c>
      <c r="E42" s="47">
        <f t="shared" si="6"/>
        <v>366463466</v>
      </c>
      <c r="F42" s="48">
        <f t="shared" si="6"/>
        <v>397778753</v>
      </c>
      <c r="G42" s="46">
        <f t="shared" si="6"/>
        <v>379982941</v>
      </c>
      <c r="H42" s="47">
        <f t="shared" si="6"/>
        <v>379982941</v>
      </c>
      <c r="I42" s="49">
        <f t="shared" si="6"/>
        <v>368085727</v>
      </c>
      <c r="J42" s="50">
        <f t="shared" si="6"/>
        <v>417494682</v>
      </c>
      <c r="K42" s="46">
        <f t="shared" si="6"/>
        <v>420472950</v>
      </c>
      <c r="L42" s="47">
        <f t="shared" si="6"/>
        <v>399830943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350438672</v>
      </c>
      <c r="D45" s="19">
        <v>357463230</v>
      </c>
      <c r="E45" s="20">
        <v>367821388</v>
      </c>
      <c r="F45" s="21">
        <v>397778753</v>
      </c>
      <c r="G45" s="19">
        <v>379982939</v>
      </c>
      <c r="H45" s="20">
        <v>379982939</v>
      </c>
      <c r="I45" s="22">
        <v>376409559</v>
      </c>
      <c r="J45" s="23">
        <v>417494682</v>
      </c>
      <c r="K45" s="19">
        <v>420472950</v>
      </c>
      <c r="L45" s="20">
        <v>399830943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350438672</v>
      </c>
      <c r="D48" s="53">
        <f t="shared" ref="D48:L48" si="7">SUM(D45:D47)</f>
        <v>357463230</v>
      </c>
      <c r="E48" s="54">
        <f t="shared" si="7"/>
        <v>367821388</v>
      </c>
      <c r="F48" s="55">
        <f t="shared" si="7"/>
        <v>397778753</v>
      </c>
      <c r="G48" s="53">
        <f t="shared" si="7"/>
        <v>379982939</v>
      </c>
      <c r="H48" s="54">
        <f t="shared" si="7"/>
        <v>379982939</v>
      </c>
      <c r="I48" s="56">
        <f t="shared" si="7"/>
        <v>376409559</v>
      </c>
      <c r="J48" s="57">
        <f t="shared" si="7"/>
        <v>417494682</v>
      </c>
      <c r="K48" s="53">
        <f t="shared" si="7"/>
        <v>420472950</v>
      </c>
      <c r="L48" s="54">
        <f t="shared" si="7"/>
        <v>399830943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146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30450476</v>
      </c>
      <c r="D6" s="19">
        <v>84344803</v>
      </c>
      <c r="E6" s="20">
        <v>78070037</v>
      </c>
      <c r="F6" s="21">
        <v>142572705</v>
      </c>
      <c r="G6" s="19">
        <v>76641119</v>
      </c>
      <c r="H6" s="20">
        <v>76641119</v>
      </c>
      <c r="I6" s="22">
        <v>19656666</v>
      </c>
      <c r="J6" s="23">
        <v>75144652</v>
      </c>
      <c r="K6" s="19">
        <v>73582340</v>
      </c>
      <c r="L6" s="20">
        <v>71949724</v>
      </c>
    </row>
    <row r="7" spans="1:12" ht="13.5" x14ac:dyDescent="0.25">
      <c r="A7" s="24" t="s">
        <v>22</v>
      </c>
      <c r="B7" s="18" t="s">
        <v>9</v>
      </c>
      <c r="C7" s="19">
        <v>15811083</v>
      </c>
      <c r="D7" s="19">
        <v>4303729</v>
      </c>
      <c r="E7" s="20">
        <v>4320688</v>
      </c>
      <c r="F7" s="21">
        <v>3750000</v>
      </c>
      <c r="G7" s="19">
        <v>4320688</v>
      </c>
      <c r="H7" s="20">
        <v>4320688</v>
      </c>
      <c r="I7" s="22">
        <v>2220739</v>
      </c>
      <c r="J7" s="23">
        <v>4320688</v>
      </c>
      <c r="K7" s="19">
        <v>4320688</v>
      </c>
      <c r="L7" s="20">
        <v>4320688</v>
      </c>
    </row>
    <row r="8" spans="1:12" ht="13.5" x14ac:dyDescent="0.25">
      <c r="A8" s="24" t="s">
        <v>23</v>
      </c>
      <c r="B8" s="18" t="s">
        <v>9</v>
      </c>
      <c r="C8" s="19">
        <v>74772829</v>
      </c>
      <c r="D8" s="19">
        <v>87340384</v>
      </c>
      <c r="E8" s="20">
        <v>90238336</v>
      </c>
      <c r="F8" s="21">
        <v>460590404</v>
      </c>
      <c r="G8" s="19">
        <v>218405934</v>
      </c>
      <c r="H8" s="20">
        <v>218405934</v>
      </c>
      <c r="I8" s="22">
        <v>166713119</v>
      </c>
      <c r="J8" s="23">
        <v>504170662</v>
      </c>
      <c r="K8" s="19">
        <v>805129093</v>
      </c>
      <c r="L8" s="20">
        <v>1119630654</v>
      </c>
    </row>
    <row r="9" spans="1:12" ht="13.5" x14ac:dyDescent="0.25">
      <c r="A9" s="24" t="s">
        <v>24</v>
      </c>
      <c r="B9" s="18" t="s">
        <v>19</v>
      </c>
      <c r="C9" s="19">
        <v>52179994</v>
      </c>
      <c r="D9" s="19">
        <v>83890022</v>
      </c>
      <c r="E9" s="20">
        <v>4903105</v>
      </c>
      <c r="F9" s="21">
        <v>318128</v>
      </c>
      <c r="G9" s="19">
        <v>623877450</v>
      </c>
      <c r="H9" s="20">
        <v>623877450</v>
      </c>
      <c r="I9" s="22">
        <v>-10617910</v>
      </c>
      <c r="J9" s="23">
        <v>664068391</v>
      </c>
      <c r="K9" s="19">
        <v>773196223</v>
      </c>
      <c r="L9" s="20">
        <v>890229910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2460845</v>
      </c>
      <c r="D11" s="19">
        <v>2338552</v>
      </c>
      <c r="E11" s="20">
        <v>4488473</v>
      </c>
      <c r="F11" s="21">
        <v>2338552</v>
      </c>
      <c r="G11" s="19">
        <v>4500025</v>
      </c>
      <c r="H11" s="20">
        <v>4500025</v>
      </c>
      <c r="I11" s="22">
        <v>0</v>
      </c>
      <c r="J11" s="23">
        <v>4488473</v>
      </c>
      <c r="K11" s="19">
        <v>4488473</v>
      </c>
      <c r="L11" s="20">
        <v>4488473</v>
      </c>
    </row>
    <row r="12" spans="1:12" ht="13.5" x14ac:dyDescent="0.25">
      <c r="A12" s="29" t="s">
        <v>28</v>
      </c>
      <c r="B12" s="30" t="s">
        <v>19</v>
      </c>
      <c r="C12" s="31">
        <f>SUM(C6:C11)</f>
        <v>175675227</v>
      </c>
      <c r="D12" s="31">
        <f t="shared" ref="D12:L12" si="0">SUM(D6:D11)</f>
        <v>262217490</v>
      </c>
      <c r="E12" s="32">
        <f t="shared" si="0"/>
        <v>182020639</v>
      </c>
      <c r="F12" s="33">
        <f t="shared" si="0"/>
        <v>609569789</v>
      </c>
      <c r="G12" s="31">
        <f t="shared" si="0"/>
        <v>927745216</v>
      </c>
      <c r="H12" s="32">
        <f t="shared" si="0"/>
        <v>927745216</v>
      </c>
      <c r="I12" s="34">
        <f t="shared" si="0"/>
        <v>177972614</v>
      </c>
      <c r="J12" s="35">
        <f t="shared" si="0"/>
        <v>1252192866</v>
      </c>
      <c r="K12" s="31">
        <f t="shared" si="0"/>
        <v>1660716817</v>
      </c>
      <c r="L12" s="32">
        <f t="shared" si="0"/>
        <v>2090619449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1955506557</v>
      </c>
      <c r="D19" s="19">
        <v>2039517450</v>
      </c>
      <c r="E19" s="20">
        <v>2154008674</v>
      </c>
      <c r="F19" s="21">
        <v>2288439430</v>
      </c>
      <c r="G19" s="19">
        <v>2357382727</v>
      </c>
      <c r="H19" s="20">
        <v>2357382727</v>
      </c>
      <c r="I19" s="22">
        <v>170741733</v>
      </c>
      <c r="J19" s="23">
        <v>2454276665</v>
      </c>
      <c r="K19" s="19">
        <v>2588199674</v>
      </c>
      <c r="L19" s="20">
        <v>2725844422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1328714</v>
      </c>
      <c r="D22" s="19">
        <v>175289</v>
      </c>
      <c r="E22" s="20">
        <v>1608581</v>
      </c>
      <c r="F22" s="21">
        <v>1</v>
      </c>
      <c r="G22" s="19">
        <v>18714175</v>
      </c>
      <c r="H22" s="20">
        <v>18714175</v>
      </c>
      <c r="I22" s="22">
        <v>-1541758</v>
      </c>
      <c r="J22" s="23">
        <v>21909465</v>
      </c>
      <c r="K22" s="19">
        <v>21924045</v>
      </c>
      <c r="L22" s="20">
        <v>21924045</v>
      </c>
    </row>
    <row r="23" spans="1:12" ht="13.5" x14ac:dyDescent="0.25">
      <c r="A23" s="24" t="s">
        <v>39</v>
      </c>
      <c r="B23" s="18" t="s">
        <v>19</v>
      </c>
      <c r="C23" s="19">
        <v>4000</v>
      </c>
      <c r="D23" s="19">
        <v>4000</v>
      </c>
      <c r="E23" s="20">
        <v>4000</v>
      </c>
      <c r="F23" s="25">
        <v>4000</v>
      </c>
      <c r="G23" s="26">
        <v>4000</v>
      </c>
      <c r="H23" s="27">
        <v>4000</v>
      </c>
      <c r="I23" s="21">
        <v>0</v>
      </c>
      <c r="J23" s="28">
        <v>4000</v>
      </c>
      <c r="K23" s="26">
        <v>4000</v>
      </c>
      <c r="L23" s="27">
        <v>4000</v>
      </c>
    </row>
    <row r="24" spans="1:12" ht="13.5" x14ac:dyDescent="0.25">
      <c r="A24" s="29" t="s">
        <v>40</v>
      </c>
      <c r="B24" s="37" t="s">
        <v>19</v>
      </c>
      <c r="C24" s="31">
        <f>SUM(C15:C23)</f>
        <v>1956839271</v>
      </c>
      <c r="D24" s="38">
        <f t="shared" ref="D24:L24" si="1">SUM(D15:D23)</f>
        <v>2039696739</v>
      </c>
      <c r="E24" s="39">
        <f t="shared" si="1"/>
        <v>2155621255</v>
      </c>
      <c r="F24" s="40">
        <f t="shared" si="1"/>
        <v>2288443431</v>
      </c>
      <c r="G24" s="38">
        <f t="shared" si="1"/>
        <v>2376100902</v>
      </c>
      <c r="H24" s="39">
        <f t="shared" si="1"/>
        <v>2376100902</v>
      </c>
      <c r="I24" s="41">
        <f t="shared" si="1"/>
        <v>169199975</v>
      </c>
      <c r="J24" s="42">
        <f t="shared" si="1"/>
        <v>2476190130</v>
      </c>
      <c r="K24" s="38">
        <f t="shared" si="1"/>
        <v>2610127719</v>
      </c>
      <c r="L24" s="39">
        <f t="shared" si="1"/>
        <v>2747772467</v>
      </c>
    </row>
    <row r="25" spans="1:12" ht="13.5" x14ac:dyDescent="0.25">
      <c r="A25" s="29" t="s">
        <v>41</v>
      </c>
      <c r="B25" s="30" t="s">
        <v>19</v>
      </c>
      <c r="C25" s="31">
        <f>+C12+C24</f>
        <v>2132514498</v>
      </c>
      <c r="D25" s="31">
        <f t="shared" ref="D25:L25" si="2">+D12+D24</f>
        <v>2301914229</v>
      </c>
      <c r="E25" s="32">
        <f t="shared" si="2"/>
        <v>2337641894</v>
      </c>
      <c r="F25" s="33">
        <f t="shared" si="2"/>
        <v>2898013220</v>
      </c>
      <c r="G25" s="31">
        <f t="shared" si="2"/>
        <v>3303846118</v>
      </c>
      <c r="H25" s="32">
        <f t="shared" si="2"/>
        <v>3303846118</v>
      </c>
      <c r="I25" s="34">
        <f t="shared" si="2"/>
        <v>347172589</v>
      </c>
      <c r="J25" s="35">
        <f t="shared" si="2"/>
        <v>3728382996</v>
      </c>
      <c r="K25" s="31">
        <f t="shared" si="2"/>
        <v>4270844536</v>
      </c>
      <c r="L25" s="32">
        <f t="shared" si="2"/>
        <v>4838391916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9670186</v>
      </c>
      <c r="D30" s="19">
        <v>10007903</v>
      </c>
      <c r="E30" s="20">
        <v>10962119</v>
      </c>
      <c r="F30" s="21">
        <v>0</v>
      </c>
      <c r="G30" s="19">
        <v>12310417</v>
      </c>
      <c r="H30" s="20">
        <v>12310417</v>
      </c>
      <c r="I30" s="22">
        <v>-5412926</v>
      </c>
      <c r="J30" s="23">
        <v>13677958</v>
      </c>
      <c r="K30" s="19">
        <v>7421340</v>
      </c>
      <c r="L30" s="20">
        <v>7739491</v>
      </c>
    </row>
    <row r="31" spans="1:12" ht="13.5" x14ac:dyDescent="0.25">
      <c r="A31" s="24" t="s">
        <v>47</v>
      </c>
      <c r="B31" s="18" t="s">
        <v>19</v>
      </c>
      <c r="C31" s="19">
        <v>6532772</v>
      </c>
      <c r="D31" s="19">
        <v>6844223</v>
      </c>
      <c r="E31" s="20">
        <v>7258997</v>
      </c>
      <c r="F31" s="21">
        <v>7115567</v>
      </c>
      <c r="G31" s="19">
        <v>7620625</v>
      </c>
      <c r="H31" s="20">
        <v>7620625</v>
      </c>
      <c r="I31" s="22">
        <v>286502</v>
      </c>
      <c r="J31" s="23">
        <v>7999198</v>
      </c>
      <c r="K31" s="19">
        <v>8394428</v>
      </c>
      <c r="L31" s="20">
        <v>8807443</v>
      </c>
    </row>
    <row r="32" spans="1:12" ht="13.5" x14ac:dyDescent="0.25">
      <c r="A32" s="24" t="s">
        <v>48</v>
      </c>
      <c r="B32" s="18" t="s">
        <v>46</v>
      </c>
      <c r="C32" s="19">
        <v>261957034</v>
      </c>
      <c r="D32" s="19">
        <v>379374795</v>
      </c>
      <c r="E32" s="20">
        <v>305218547</v>
      </c>
      <c r="F32" s="21">
        <v>181317444</v>
      </c>
      <c r="G32" s="19">
        <v>212898218</v>
      </c>
      <c r="H32" s="20">
        <v>212898218</v>
      </c>
      <c r="I32" s="22">
        <v>-67262041</v>
      </c>
      <c r="J32" s="23">
        <v>339905205</v>
      </c>
      <c r="K32" s="19">
        <v>424911714</v>
      </c>
      <c r="L32" s="20">
        <v>530650673</v>
      </c>
    </row>
    <row r="33" spans="1:12" ht="13.5" x14ac:dyDescent="0.25">
      <c r="A33" s="24" t="s">
        <v>49</v>
      </c>
      <c r="B33" s="18" t="s">
        <v>19</v>
      </c>
      <c r="C33" s="19">
        <v>19092797</v>
      </c>
      <c r="D33" s="19">
        <v>3551671</v>
      </c>
      <c r="E33" s="20">
        <v>4425000</v>
      </c>
      <c r="F33" s="21">
        <v>3551671</v>
      </c>
      <c r="G33" s="19">
        <v>4151074</v>
      </c>
      <c r="H33" s="20">
        <v>4151074</v>
      </c>
      <c r="I33" s="22">
        <v>1541</v>
      </c>
      <c r="J33" s="23">
        <v>3865096</v>
      </c>
      <c r="K33" s="19">
        <v>3566535</v>
      </c>
      <c r="L33" s="20">
        <v>3254539</v>
      </c>
    </row>
    <row r="34" spans="1:12" ht="13.5" x14ac:dyDescent="0.25">
      <c r="A34" s="29" t="s">
        <v>50</v>
      </c>
      <c r="B34" s="30" t="s">
        <v>19</v>
      </c>
      <c r="C34" s="31">
        <f>SUM(C29:C33)</f>
        <v>297252789</v>
      </c>
      <c r="D34" s="31">
        <f t="shared" ref="D34:L34" si="3">SUM(D29:D33)</f>
        <v>399778592</v>
      </c>
      <c r="E34" s="32">
        <f t="shared" si="3"/>
        <v>327864663</v>
      </c>
      <c r="F34" s="33">
        <f t="shared" si="3"/>
        <v>191984682</v>
      </c>
      <c r="G34" s="31">
        <f t="shared" si="3"/>
        <v>236980334</v>
      </c>
      <c r="H34" s="32">
        <f t="shared" si="3"/>
        <v>236980334</v>
      </c>
      <c r="I34" s="34">
        <f t="shared" si="3"/>
        <v>-72386924</v>
      </c>
      <c r="J34" s="35">
        <f t="shared" si="3"/>
        <v>365447457</v>
      </c>
      <c r="K34" s="31">
        <f t="shared" si="3"/>
        <v>444294017</v>
      </c>
      <c r="L34" s="32">
        <f t="shared" si="3"/>
        <v>550452146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207632965</v>
      </c>
      <c r="D37" s="19">
        <v>195421093</v>
      </c>
      <c r="E37" s="20">
        <v>175530249</v>
      </c>
      <c r="F37" s="21">
        <v>175530324</v>
      </c>
      <c r="G37" s="19">
        <v>163219831</v>
      </c>
      <c r="H37" s="20">
        <v>163219831</v>
      </c>
      <c r="I37" s="22">
        <v>-6043247</v>
      </c>
      <c r="J37" s="23">
        <v>149541949</v>
      </c>
      <c r="K37" s="19">
        <v>142120610</v>
      </c>
      <c r="L37" s="20">
        <v>134381118</v>
      </c>
    </row>
    <row r="38" spans="1:12" ht="13.5" x14ac:dyDescent="0.25">
      <c r="A38" s="24" t="s">
        <v>49</v>
      </c>
      <c r="B38" s="18" t="s">
        <v>19</v>
      </c>
      <c r="C38" s="19">
        <v>33284647</v>
      </c>
      <c r="D38" s="19">
        <v>32699095</v>
      </c>
      <c r="E38" s="20">
        <v>34630788</v>
      </c>
      <c r="F38" s="21">
        <v>32699095</v>
      </c>
      <c r="G38" s="19">
        <v>38504309</v>
      </c>
      <c r="H38" s="20">
        <v>38504309</v>
      </c>
      <c r="I38" s="22">
        <v>0</v>
      </c>
      <c r="J38" s="23">
        <v>41548461</v>
      </c>
      <c r="K38" s="19">
        <v>44726556</v>
      </c>
      <c r="L38" s="20">
        <v>48047665</v>
      </c>
    </row>
    <row r="39" spans="1:12" ht="13.5" x14ac:dyDescent="0.25">
      <c r="A39" s="29" t="s">
        <v>53</v>
      </c>
      <c r="B39" s="37" t="s">
        <v>19</v>
      </c>
      <c r="C39" s="31">
        <f>SUM(C37:C38)</f>
        <v>240917612</v>
      </c>
      <c r="D39" s="38">
        <f t="shared" ref="D39:L39" si="4">SUM(D37:D38)</f>
        <v>228120188</v>
      </c>
      <c r="E39" s="39">
        <f t="shared" si="4"/>
        <v>210161037</v>
      </c>
      <c r="F39" s="40">
        <f t="shared" si="4"/>
        <v>208229419</v>
      </c>
      <c r="G39" s="38">
        <f t="shared" si="4"/>
        <v>201724140</v>
      </c>
      <c r="H39" s="39">
        <f t="shared" si="4"/>
        <v>201724140</v>
      </c>
      <c r="I39" s="40">
        <f t="shared" si="4"/>
        <v>-6043247</v>
      </c>
      <c r="J39" s="42">
        <f t="shared" si="4"/>
        <v>191090410</v>
      </c>
      <c r="K39" s="38">
        <f t="shared" si="4"/>
        <v>186847166</v>
      </c>
      <c r="L39" s="39">
        <f t="shared" si="4"/>
        <v>182428783</v>
      </c>
    </row>
    <row r="40" spans="1:12" ht="13.5" x14ac:dyDescent="0.25">
      <c r="A40" s="29" t="s">
        <v>54</v>
      </c>
      <c r="B40" s="30" t="s">
        <v>19</v>
      </c>
      <c r="C40" s="31">
        <f>+C34+C39</f>
        <v>538170401</v>
      </c>
      <c r="D40" s="31">
        <f t="shared" ref="D40:L40" si="5">+D34+D39</f>
        <v>627898780</v>
      </c>
      <c r="E40" s="32">
        <f t="shared" si="5"/>
        <v>538025700</v>
      </c>
      <c r="F40" s="33">
        <f t="shared" si="5"/>
        <v>400214101</v>
      </c>
      <c r="G40" s="31">
        <f t="shared" si="5"/>
        <v>438704474</v>
      </c>
      <c r="H40" s="32">
        <f t="shared" si="5"/>
        <v>438704474</v>
      </c>
      <c r="I40" s="34">
        <f t="shared" si="5"/>
        <v>-78430171</v>
      </c>
      <c r="J40" s="35">
        <f t="shared" si="5"/>
        <v>556537867</v>
      </c>
      <c r="K40" s="31">
        <f t="shared" si="5"/>
        <v>631141183</v>
      </c>
      <c r="L40" s="32">
        <f t="shared" si="5"/>
        <v>732880929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1594344097</v>
      </c>
      <c r="D42" s="46">
        <f t="shared" ref="D42:L42" si="6">+D25-D40</f>
        <v>1674015449</v>
      </c>
      <c r="E42" s="47">
        <f t="shared" si="6"/>
        <v>1799616194</v>
      </c>
      <c r="F42" s="48">
        <f t="shared" si="6"/>
        <v>2497799119</v>
      </c>
      <c r="G42" s="46">
        <f t="shared" si="6"/>
        <v>2865141644</v>
      </c>
      <c r="H42" s="47">
        <f t="shared" si="6"/>
        <v>2865141644</v>
      </c>
      <c r="I42" s="49">
        <f t="shared" si="6"/>
        <v>425602760</v>
      </c>
      <c r="J42" s="50">
        <f t="shared" si="6"/>
        <v>3171845129</v>
      </c>
      <c r="K42" s="46">
        <f t="shared" si="6"/>
        <v>3639703353</v>
      </c>
      <c r="L42" s="47">
        <f t="shared" si="6"/>
        <v>4105510987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1511787883</v>
      </c>
      <c r="D45" s="19">
        <v>1571453376</v>
      </c>
      <c r="E45" s="20">
        <v>1648718272</v>
      </c>
      <c r="F45" s="21">
        <v>2134757249</v>
      </c>
      <c r="G45" s="19">
        <v>2840504657</v>
      </c>
      <c r="H45" s="20">
        <v>2840504657</v>
      </c>
      <c r="I45" s="22">
        <v>-152051698</v>
      </c>
      <c r="J45" s="23">
        <v>3147208142</v>
      </c>
      <c r="K45" s="19">
        <v>3615066366</v>
      </c>
      <c r="L45" s="20">
        <v>4080874000</v>
      </c>
    </row>
    <row r="46" spans="1:12" ht="13.5" x14ac:dyDescent="0.25">
      <c r="A46" s="24" t="s">
        <v>59</v>
      </c>
      <c r="B46" s="18" t="s">
        <v>46</v>
      </c>
      <c r="C46" s="19">
        <v>24628860</v>
      </c>
      <c r="D46" s="19">
        <v>24628860</v>
      </c>
      <c r="E46" s="20">
        <v>24636987</v>
      </c>
      <c r="F46" s="21">
        <v>24628860</v>
      </c>
      <c r="G46" s="19">
        <v>24636987</v>
      </c>
      <c r="H46" s="20">
        <v>24636987</v>
      </c>
      <c r="I46" s="22">
        <v>9812311</v>
      </c>
      <c r="J46" s="23">
        <v>24636987</v>
      </c>
      <c r="K46" s="19">
        <v>24636987</v>
      </c>
      <c r="L46" s="20">
        <v>24636987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1536416743</v>
      </c>
      <c r="D48" s="53">
        <f t="shared" ref="D48:L48" si="7">SUM(D45:D47)</f>
        <v>1596082236</v>
      </c>
      <c r="E48" s="54">
        <f t="shared" si="7"/>
        <v>1673355259</v>
      </c>
      <c r="F48" s="55">
        <f t="shared" si="7"/>
        <v>2159386109</v>
      </c>
      <c r="G48" s="53">
        <f t="shared" si="7"/>
        <v>2865141644</v>
      </c>
      <c r="H48" s="54">
        <f t="shared" si="7"/>
        <v>2865141644</v>
      </c>
      <c r="I48" s="56">
        <f t="shared" si="7"/>
        <v>-142239387</v>
      </c>
      <c r="J48" s="57">
        <f t="shared" si="7"/>
        <v>3171845129</v>
      </c>
      <c r="K48" s="53">
        <f t="shared" si="7"/>
        <v>3639703353</v>
      </c>
      <c r="L48" s="54">
        <f t="shared" si="7"/>
        <v>4105510987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147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2705343</v>
      </c>
      <c r="D6" s="19">
        <v>27731756</v>
      </c>
      <c r="E6" s="20">
        <v>39743491</v>
      </c>
      <c r="F6" s="21">
        <v>1216498</v>
      </c>
      <c r="G6" s="19">
        <v>19850547</v>
      </c>
      <c r="H6" s="20">
        <v>19850547</v>
      </c>
      <c r="I6" s="22">
        <v>-26079995</v>
      </c>
      <c r="J6" s="23">
        <v>2892132</v>
      </c>
      <c r="K6" s="19">
        <v>-6926245</v>
      </c>
      <c r="L6" s="20">
        <v>-13381666</v>
      </c>
    </row>
    <row r="7" spans="1:12" ht="13.5" x14ac:dyDescent="0.25">
      <c r="A7" s="24" t="s">
        <v>22</v>
      </c>
      <c r="B7" s="18" t="s">
        <v>9</v>
      </c>
      <c r="C7" s="19">
        <v>24061510</v>
      </c>
      <c r="D7" s="19">
        <v>29998575</v>
      </c>
      <c r="E7" s="20">
        <v>31381955</v>
      </c>
      <c r="F7" s="21">
        <v>32451943</v>
      </c>
      <c r="G7" s="19">
        <v>32451943</v>
      </c>
      <c r="H7" s="20">
        <v>32451943</v>
      </c>
      <c r="I7" s="22">
        <v>11479011</v>
      </c>
      <c r="J7" s="23">
        <v>32451943</v>
      </c>
      <c r="K7" s="19">
        <v>32451943</v>
      </c>
      <c r="L7" s="20">
        <v>30870207</v>
      </c>
    </row>
    <row r="8" spans="1:12" ht="13.5" x14ac:dyDescent="0.25">
      <c r="A8" s="24" t="s">
        <v>23</v>
      </c>
      <c r="B8" s="18" t="s">
        <v>9</v>
      </c>
      <c r="C8" s="19">
        <v>12112313</v>
      </c>
      <c r="D8" s="19">
        <v>-14463737</v>
      </c>
      <c r="E8" s="20">
        <v>29318953</v>
      </c>
      <c r="F8" s="21">
        <v>49267775</v>
      </c>
      <c r="G8" s="19">
        <v>38180424</v>
      </c>
      <c r="H8" s="20">
        <v>38180424</v>
      </c>
      <c r="I8" s="22">
        <v>-5502006</v>
      </c>
      <c r="J8" s="23">
        <v>36212658</v>
      </c>
      <c r="K8" s="19">
        <v>30156063</v>
      </c>
      <c r="L8" s="20">
        <v>22466911</v>
      </c>
    </row>
    <row r="9" spans="1:12" ht="13.5" x14ac:dyDescent="0.25">
      <c r="A9" s="24" t="s">
        <v>24</v>
      </c>
      <c r="B9" s="18" t="s">
        <v>19</v>
      </c>
      <c r="C9" s="19">
        <v>46989551</v>
      </c>
      <c r="D9" s="19">
        <v>47434199</v>
      </c>
      <c r="E9" s="20">
        <v>49010003</v>
      </c>
      <c r="F9" s="21">
        <v>7652226</v>
      </c>
      <c r="G9" s="19">
        <v>8465289</v>
      </c>
      <c r="H9" s="20">
        <v>8465289</v>
      </c>
      <c r="I9" s="22">
        <v>1382136</v>
      </c>
      <c r="J9" s="23">
        <v>8465289</v>
      </c>
      <c r="K9" s="19">
        <v>6758679</v>
      </c>
      <c r="L9" s="20">
        <v>6758679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2620</v>
      </c>
      <c r="E10" s="20">
        <v>0</v>
      </c>
      <c r="F10" s="25">
        <v>0</v>
      </c>
      <c r="G10" s="26">
        <v>609521</v>
      </c>
      <c r="H10" s="27">
        <v>609521</v>
      </c>
      <c r="I10" s="22">
        <v>16136</v>
      </c>
      <c r="J10" s="28">
        <v>8099</v>
      </c>
      <c r="K10" s="26">
        <v>8099</v>
      </c>
      <c r="L10" s="27">
        <v>8099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2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85868717</v>
      </c>
      <c r="D12" s="31">
        <f t="shared" ref="D12:L12" si="0">SUM(D6:D11)</f>
        <v>90703413</v>
      </c>
      <c r="E12" s="32">
        <f t="shared" si="0"/>
        <v>149454402</v>
      </c>
      <c r="F12" s="33">
        <f t="shared" si="0"/>
        <v>90588442</v>
      </c>
      <c r="G12" s="31">
        <f t="shared" si="0"/>
        <v>99557724</v>
      </c>
      <c r="H12" s="32">
        <f t="shared" si="0"/>
        <v>99557724</v>
      </c>
      <c r="I12" s="34">
        <f t="shared" si="0"/>
        <v>-18704716</v>
      </c>
      <c r="J12" s="35">
        <f t="shared" si="0"/>
        <v>80030121</v>
      </c>
      <c r="K12" s="31">
        <f t="shared" si="0"/>
        <v>62448539</v>
      </c>
      <c r="L12" s="32">
        <f t="shared" si="0"/>
        <v>46722230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1666667</v>
      </c>
      <c r="D15" s="19">
        <v>1388889</v>
      </c>
      <c r="E15" s="20">
        <v>1791778</v>
      </c>
      <c r="F15" s="21">
        <v>1388889</v>
      </c>
      <c r="G15" s="19">
        <v>1791778</v>
      </c>
      <c r="H15" s="20">
        <v>1791778</v>
      </c>
      <c r="I15" s="22">
        <v>-651444</v>
      </c>
      <c r="J15" s="23">
        <v>1791778</v>
      </c>
      <c r="K15" s="19">
        <v>1791778</v>
      </c>
      <c r="L15" s="20">
        <v>1791778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376758865</v>
      </c>
      <c r="D19" s="19">
        <v>381414086</v>
      </c>
      <c r="E19" s="20">
        <v>411658315</v>
      </c>
      <c r="F19" s="21">
        <v>421417768</v>
      </c>
      <c r="G19" s="19">
        <v>436961375</v>
      </c>
      <c r="H19" s="20">
        <v>436961375</v>
      </c>
      <c r="I19" s="22">
        <v>13542823</v>
      </c>
      <c r="J19" s="23">
        <v>454584769</v>
      </c>
      <c r="K19" s="19">
        <v>457765268</v>
      </c>
      <c r="L19" s="20">
        <v>451671536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13259968</v>
      </c>
      <c r="D22" s="19">
        <v>13997383</v>
      </c>
      <c r="E22" s="20">
        <v>13363629</v>
      </c>
      <c r="F22" s="21">
        <v>401009</v>
      </c>
      <c r="G22" s="19">
        <v>1320400</v>
      </c>
      <c r="H22" s="20">
        <v>1320400</v>
      </c>
      <c r="I22" s="22">
        <v>413496</v>
      </c>
      <c r="J22" s="23">
        <v>909404</v>
      </c>
      <c r="K22" s="19">
        <v>1078222</v>
      </c>
      <c r="L22" s="20">
        <v>767040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391685500</v>
      </c>
      <c r="D24" s="38">
        <f t="shared" ref="D24:L24" si="1">SUM(D15:D23)</f>
        <v>396800358</v>
      </c>
      <c r="E24" s="39">
        <f t="shared" si="1"/>
        <v>426813722</v>
      </c>
      <c r="F24" s="40">
        <f t="shared" si="1"/>
        <v>423207666</v>
      </c>
      <c r="G24" s="38">
        <f t="shared" si="1"/>
        <v>440073553</v>
      </c>
      <c r="H24" s="39">
        <f t="shared" si="1"/>
        <v>440073553</v>
      </c>
      <c r="I24" s="41">
        <f t="shared" si="1"/>
        <v>13304875</v>
      </c>
      <c r="J24" s="42">
        <f t="shared" si="1"/>
        <v>457285951</v>
      </c>
      <c r="K24" s="38">
        <f t="shared" si="1"/>
        <v>460635268</v>
      </c>
      <c r="L24" s="39">
        <f t="shared" si="1"/>
        <v>454230354</v>
      </c>
    </row>
    <row r="25" spans="1:12" ht="13.5" x14ac:dyDescent="0.25">
      <c r="A25" s="29" t="s">
        <v>41</v>
      </c>
      <c r="B25" s="30" t="s">
        <v>19</v>
      </c>
      <c r="C25" s="31">
        <f>+C12+C24</f>
        <v>477554217</v>
      </c>
      <c r="D25" s="31">
        <f t="shared" ref="D25:L25" si="2">+D12+D24</f>
        <v>487503771</v>
      </c>
      <c r="E25" s="32">
        <f t="shared" si="2"/>
        <v>576268124</v>
      </c>
      <c r="F25" s="33">
        <f t="shared" si="2"/>
        <v>513796108</v>
      </c>
      <c r="G25" s="31">
        <f t="shared" si="2"/>
        <v>539631277</v>
      </c>
      <c r="H25" s="32">
        <f t="shared" si="2"/>
        <v>539631277</v>
      </c>
      <c r="I25" s="34">
        <f t="shared" si="2"/>
        <v>-5399841</v>
      </c>
      <c r="J25" s="35">
        <f t="shared" si="2"/>
        <v>537316072</v>
      </c>
      <c r="K25" s="31">
        <f t="shared" si="2"/>
        <v>523083807</v>
      </c>
      <c r="L25" s="32">
        <f t="shared" si="2"/>
        <v>500952584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-1</v>
      </c>
      <c r="D30" s="19">
        <v>-1</v>
      </c>
      <c r="E30" s="20">
        <v>-1</v>
      </c>
      <c r="F30" s="21">
        <v>4578814</v>
      </c>
      <c r="G30" s="19">
        <v>4825845</v>
      </c>
      <c r="H30" s="20">
        <v>4825845</v>
      </c>
      <c r="I30" s="22">
        <v>-262752</v>
      </c>
      <c r="J30" s="23">
        <v>135467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10200</v>
      </c>
      <c r="D31" s="19">
        <v>26900</v>
      </c>
      <c r="E31" s="20">
        <v>21400</v>
      </c>
      <c r="F31" s="21">
        <v>0</v>
      </c>
      <c r="G31" s="19">
        <v>0</v>
      </c>
      <c r="H31" s="20">
        <v>0</v>
      </c>
      <c r="I31" s="22">
        <v>6350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76928764</v>
      </c>
      <c r="D32" s="19">
        <v>63578613</v>
      </c>
      <c r="E32" s="20">
        <v>92866216</v>
      </c>
      <c r="F32" s="21">
        <v>48254786</v>
      </c>
      <c r="G32" s="19">
        <v>57824925</v>
      </c>
      <c r="H32" s="20">
        <v>57824925</v>
      </c>
      <c r="I32" s="22">
        <v>-9592836</v>
      </c>
      <c r="J32" s="23">
        <v>57239524</v>
      </c>
      <c r="K32" s="19">
        <v>57261633</v>
      </c>
      <c r="L32" s="20">
        <v>57269232</v>
      </c>
    </row>
    <row r="33" spans="1:12" ht="13.5" x14ac:dyDescent="0.25">
      <c r="A33" s="24" t="s">
        <v>49</v>
      </c>
      <c r="B33" s="18" t="s">
        <v>19</v>
      </c>
      <c r="C33" s="19">
        <v>7041833</v>
      </c>
      <c r="D33" s="19">
        <v>0</v>
      </c>
      <c r="E33" s="20">
        <v>750859</v>
      </c>
      <c r="F33" s="21">
        <v>10297434</v>
      </c>
      <c r="G33" s="19">
        <v>963428</v>
      </c>
      <c r="H33" s="20">
        <v>963428</v>
      </c>
      <c r="I33" s="22">
        <v>-256214</v>
      </c>
      <c r="J33" s="23">
        <v>0</v>
      </c>
      <c r="K33" s="19">
        <v>2700000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83980796</v>
      </c>
      <c r="D34" s="31">
        <f t="shared" ref="D34:L34" si="3">SUM(D29:D33)</f>
        <v>63605512</v>
      </c>
      <c r="E34" s="32">
        <f t="shared" si="3"/>
        <v>93638474</v>
      </c>
      <c r="F34" s="33">
        <f t="shared" si="3"/>
        <v>63131034</v>
      </c>
      <c r="G34" s="31">
        <f t="shared" si="3"/>
        <v>63614198</v>
      </c>
      <c r="H34" s="32">
        <f t="shared" si="3"/>
        <v>63614198</v>
      </c>
      <c r="I34" s="34">
        <f t="shared" si="3"/>
        <v>-10105452</v>
      </c>
      <c r="J34" s="35">
        <f t="shared" si="3"/>
        <v>57374991</v>
      </c>
      <c r="K34" s="31">
        <f t="shared" si="3"/>
        <v>59961633</v>
      </c>
      <c r="L34" s="32">
        <f t="shared" si="3"/>
        <v>57269232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18165459</v>
      </c>
      <c r="D37" s="19">
        <v>14000283</v>
      </c>
      <c r="E37" s="20">
        <v>-4164108</v>
      </c>
      <c r="F37" s="21">
        <v>841887</v>
      </c>
      <c r="G37" s="19">
        <v>504329</v>
      </c>
      <c r="H37" s="20">
        <v>504329</v>
      </c>
      <c r="I37" s="22">
        <v>-4123588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1954744</v>
      </c>
      <c r="D38" s="19">
        <v>12610482</v>
      </c>
      <c r="E38" s="20">
        <v>30003100</v>
      </c>
      <c r="F38" s="21">
        <v>3033059</v>
      </c>
      <c r="G38" s="19">
        <v>12528258</v>
      </c>
      <c r="H38" s="20">
        <v>12528258</v>
      </c>
      <c r="I38" s="22">
        <v>-2052180</v>
      </c>
      <c r="J38" s="23">
        <v>7376705</v>
      </c>
      <c r="K38" s="19">
        <v>9376705</v>
      </c>
      <c r="L38" s="20">
        <v>9376705</v>
      </c>
    </row>
    <row r="39" spans="1:12" ht="13.5" x14ac:dyDescent="0.25">
      <c r="A39" s="29" t="s">
        <v>53</v>
      </c>
      <c r="B39" s="37" t="s">
        <v>19</v>
      </c>
      <c r="C39" s="31">
        <f>SUM(C37:C38)</f>
        <v>20120203</v>
      </c>
      <c r="D39" s="38">
        <f t="shared" ref="D39:L39" si="4">SUM(D37:D38)</f>
        <v>26610765</v>
      </c>
      <c r="E39" s="39">
        <f t="shared" si="4"/>
        <v>25838992</v>
      </c>
      <c r="F39" s="40">
        <f t="shared" si="4"/>
        <v>3874946</v>
      </c>
      <c r="G39" s="38">
        <f t="shared" si="4"/>
        <v>13032587</v>
      </c>
      <c r="H39" s="39">
        <f t="shared" si="4"/>
        <v>13032587</v>
      </c>
      <c r="I39" s="40">
        <f t="shared" si="4"/>
        <v>-6175768</v>
      </c>
      <c r="J39" s="42">
        <f t="shared" si="4"/>
        <v>7376705</v>
      </c>
      <c r="K39" s="38">
        <f t="shared" si="4"/>
        <v>9376705</v>
      </c>
      <c r="L39" s="39">
        <f t="shared" si="4"/>
        <v>9376705</v>
      </c>
    </row>
    <row r="40" spans="1:12" ht="13.5" x14ac:dyDescent="0.25">
      <c r="A40" s="29" t="s">
        <v>54</v>
      </c>
      <c r="B40" s="30" t="s">
        <v>19</v>
      </c>
      <c r="C40" s="31">
        <f>+C34+C39</f>
        <v>104100999</v>
      </c>
      <c r="D40" s="31">
        <f t="shared" ref="D40:L40" si="5">+D34+D39</f>
        <v>90216277</v>
      </c>
      <c r="E40" s="32">
        <f t="shared" si="5"/>
        <v>119477466</v>
      </c>
      <c r="F40" s="33">
        <f t="shared" si="5"/>
        <v>67005980</v>
      </c>
      <c r="G40" s="31">
        <f t="shared" si="5"/>
        <v>76646785</v>
      </c>
      <c r="H40" s="32">
        <f t="shared" si="5"/>
        <v>76646785</v>
      </c>
      <c r="I40" s="34">
        <f t="shared" si="5"/>
        <v>-16281220</v>
      </c>
      <c r="J40" s="35">
        <f t="shared" si="5"/>
        <v>64751696</v>
      </c>
      <c r="K40" s="31">
        <f t="shared" si="5"/>
        <v>69338338</v>
      </c>
      <c r="L40" s="32">
        <f t="shared" si="5"/>
        <v>66645937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373453218</v>
      </c>
      <c r="D42" s="46">
        <f t="shared" ref="D42:L42" si="6">+D25-D40</f>
        <v>397287494</v>
      </c>
      <c r="E42" s="47">
        <f t="shared" si="6"/>
        <v>456790658</v>
      </c>
      <c r="F42" s="48">
        <f t="shared" si="6"/>
        <v>446790128</v>
      </c>
      <c r="G42" s="46">
        <f t="shared" si="6"/>
        <v>462984492</v>
      </c>
      <c r="H42" s="47">
        <f t="shared" si="6"/>
        <v>462984492</v>
      </c>
      <c r="I42" s="49">
        <f t="shared" si="6"/>
        <v>10881379</v>
      </c>
      <c r="J42" s="50">
        <f t="shared" si="6"/>
        <v>472564376</v>
      </c>
      <c r="K42" s="46">
        <f t="shared" si="6"/>
        <v>453745469</v>
      </c>
      <c r="L42" s="47">
        <f t="shared" si="6"/>
        <v>434306647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267072958</v>
      </c>
      <c r="D45" s="19">
        <v>289705084</v>
      </c>
      <c r="E45" s="20">
        <v>313539355</v>
      </c>
      <c r="F45" s="21">
        <v>437470536</v>
      </c>
      <c r="G45" s="19">
        <v>462984492</v>
      </c>
      <c r="H45" s="20">
        <v>462984492</v>
      </c>
      <c r="I45" s="22">
        <v>-60761742</v>
      </c>
      <c r="J45" s="23">
        <v>472564376</v>
      </c>
      <c r="K45" s="19">
        <v>453745469</v>
      </c>
      <c r="L45" s="20">
        <v>434306647</v>
      </c>
    </row>
    <row r="46" spans="1:12" ht="13.5" x14ac:dyDescent="0.25">
      <c r="A46" s="24" t="s">
        <v>59</v>
      </c>
      <c r="B46" s="18" t="s">
        <v>46</v>
      </c>
      <c r="C46" s="19">
        <v>83748136</v>
      </c>
      <c r="D46" s="19">
        <v>83748136</v>
      </c>
      <c r="E46" s="20">
        <v>83748136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350821094</v>
      </c>
      <c r="D48" s="53">
        <f t="shared" ref="D48:L48" si="7">SUM(D45:D47)</f>
        <v>373453220</v>
      </c>
      <c r="E48" s="54">
        <f t="shared" si="7"/>
        <v>397287491</v>
      </c>
      <c r="F48" s="55">
        <f t="shared" si="7"/>
        <v>437470536</v>
      </c>
      <c r="G48" s="53">
        <f t="shared" si="7"/>
        <v>462984492</v>
      </c>
      <c r="H48" s="54">
        <f t="shared" si="7"/>
        <v>462984492</v>
      </c>
      <c r="I48" s="56">
        <f t="shared" si="7"/>
        <v>-60761742</v>
      </c>
      <c r="J48" s="57">
        <f t="shared" si="7"/>
        <v>472564376</v>
      </c>
      <c r="K48" s="53">
        <f t="shared" si="7"/>
        <v>453745469</v>
      </c>
      <c r="L48" s="54">
        <f t="shared" si="7"/>
        <v>434306647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148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16319752</v>
      </c>
      <c r="D6" s="19">
        <v>48856470</v>
      </c>
      <c r="E6" s="20">
        <v>11298809</v>
      </c>
      <c r="F6" s="21">
        <v>19281000</v>
      </c>
      <c r="G6" s="19">
        <v>34956028</v>
      </c>
      <c r="H6" s="20">
        <v>34956028</v>
      </c>
      <c r="I6" s="22">
        <v>-32086483</v>
      </c>
      <c r="J6" s="23">
        <v>631508</v>
      </c>
      <c r="K6" s="19">
        <v>33155304</v>
      </c>
      <c r="L6" s="20">
        <v>75118254</v>
      </c>
    </row>
    <row r="7" spans="1:12" ht="13.5" x14ac:dyDescent="0.25">
      <c r="A7" s="24" t="s">
        <v>22</v>
      </c>
      <c r="B7" s="18" t="s">
        <v>9</v>
      </c>
      <c r="C7" s="19">
        <v>15583704</v>
      </c>
      <c r="D7" s="19">
        <v>15121398</v>
      </c>
      <c r="E7" s="20">
        <v>50326265</v>
      </c>
      <c r="F7" s="21">
        <v>15103000</v>
      </c>
      <c r="G7" s="19">
        <v>50326265</v>
      </c>
      <c r="H7" s="20">
        <v>50326265</v>
      </c>
      <c r="I7" s="22">
        <v>101943771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-138402662</v>
      </c>
      <c r="D8" s="19">
        <v>-276832097</v>
      </c>
      <c r="E8" s="20">
        <v>235969514</v>
      </c>
      <c r="F8" s="21">
        <v>257048702</v>
      </c>
      <c r="G8" s="19">
        <v>223908785</v>
      </c>
      <c r="H8" s="20">
        <v>223908785</v>
      </c>
      <c r="I8" s="22">
        <v>46975278</v>
      </c>
      <c r="J8" s="23">
        <v>83348728</v>
      </c>
      <c r="K8" s="19">
        <v>102828055</v>
      </c>
      <c r="L8" s="20">
        <v>185459917</v>
      </c>
    </row>
    <row r="9" spans="1:12" ht="13.5" x14ac:dyDescent="0.25">
      <c r="A9" s="24" t="s">
        <v>24</v>
      </c>
      <c r="B9" s="18" t="s">
        <v>19</v>
      </c>
      <c r="C9" s="19">
        <v>207472181</v>
      </c>
      <c r="D9" s="19">
        <v>509280637</v>
      </c>
      <c r="E9" s="20">
        <v>208072173</v>
      </c>
      <c r="F9" s="21">
        <v>0</v>
      </c>
      <c r="G9" s="19">
        <v>16412881</v>
      </c>
      <c r="H9" s="20">
        <v>16412881</v>
      </c>
      <c r="I9" s="22">
        <v>8915607</v>
      </c>
      <c r="J9" s="23">
        <v>60870126</v>
      </c>
      <c r="K9" s="19">
        <v>63548412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16112699</v>
      </c>
      <c r="D11" s="19">
        <v>15828441</v>
      </c>
      <c r="E11" s="20">
        <v>10352449</v>
      </c>
      <c r="F11" s="21">
        <v>1452600</v>
      </c>
      <c r="G11" s="19">
        <v>10391462</v>
      </c>
      <c r="H11" s="20">
        <v>10391462</v>
      </c>
      <c r="I11" s="22">
        <v>210733</v>
      </c>
      <c r="J11" s="23">
        <v>10391462</v>
      </c>
      <c r="K11" s="19">
        <v>10848686</v>
      </c>
      <c r="L11" s="20">
        <v>11336877</v>
      </c>
    </row>
    <row r="12" spans="1:12" ht="13.5" x14ac:dyDescent="0.25">
      <c r="A12" s="29" t="s">
        <v>28</v>
      </c>
      <c r="B12" s="30" t="s">
        <v>19</v>
      </c>
      <c r="C12" s="31">
        <f>SUM(C6:C11)</f>
        <v>117085674</v>
      </c>
      <c r="D12" s="31">
        <f t="shared" ref="D12:L12" si="0">SUM(D6:D11)</f>
        <v>312254849</v>
      </c>
      <c r="E12" s="32">
        <f t="shared" si="0"/>
        <v>516019210</v>
      </c>
      <c r="F12" s="33">
        <f t="shared" si="0"/>
        <v>292885302</v>
      </c>
      <c r="G12" s="31">
        <f t="shared" si="0"/>
        <v>335995421</v>
      </c>
      <c r="H12" s="32">
        <f t="shared" si="0"/>
        <v>335995421</v>
      </c>
      <c r="I12" s="34">
        <f t="shared" si="0"/>
        <v>125958906</v>
      </c>
      <c r="J12" s="35">
        <f t="shared" si="0"/>
        <v>155241824</v>
      </c>
      <c r="K12" s="31">
        <f t="shared" si="0"/>
        <v>210380457</v>
      </c>
      <c r="L12" s="32">
        <f t="shared" si="0"/>
        <v>271915048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48401576</v>
      </c>
      <c r="D17" s="19">
        <v>48244791</v>
      </c>
      <c r="E17" s="20">
        <v>17763246</v>
      </c>
      <c r="F17" s="21">
        <v>65351234</v>
      </c>
      <c r="G17" s="19">
        <v>64596713</v>
      </c>
      <c r="H17" s="20">
        <v>64596713</v>
      </c>
      <c r="I17" s="22">
        <v>0</v>
      </c>
      <c r="J17" s="23">
        <v>64596713</v>
      </c>
      <c r="K17" s="19">
        <v>67438968</v>
      </c>
      <c r="L17" s="20">
        <v>70473722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781828896</v>
      </c>
      <c r="D19" s="19">
        <v>773221686</v>
      </c>
      <c r="E19" s="20">
        <v>769959075</v>
      </c>
      <c r="F19" s="21">
        <v>777838992</v>
      </c>
      <c r="G19" s="19">
        <v>815133228</v>
      </c>
      <c r="H19" s="20">
        <v>815133228</v>
      </c>
      <c r="I19" s="22">
        <v>46778928</v>
      </c>
      <c r="J19" s="23">
        <v>834361103</v>
      </c>
      <c r="K19" s="19">
        <v>853649715</v>
      </c>
      <c r="L19" s="20">
        <v>893585408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46252</v>
      </c>
      <c r="D22" s="19">
        <v>2452220</v>
      </c>
      <c r="E22" s="20">
        <v>1810103</v>
      </c>
      <c r="F22" s="21">
        <v>1686154</v>
      </c>
      <c r="G22" s="19">
        <v>1810103</v>
      </c>
      <c r="H22" s="20">
        <v>1810103</v>
      </c>
      <c r="I22" s="22">
        <v>0</v>
      </c>
      <c r="J22" s="23">
        <v>1810103</v>
      </c>
      <c r="K22" s="19">
        <v>1889748</v>
      </c>
      <c r="L22" s="20">
        <v>1974787</v>
      </c>
    </row>
    <row r="23" spans="1:12" ht="13.5" x14ac:dyDescent="0.25">
      <c r="A23" s="24" t="s">
        <v>39</v>
      </c>
      <c r="B23" s="18" t="s">
        <v>19</v>
      </c>
      <c r="C23" s="19">
        <v>9570170</v>
      </c>
      <c r="D23" s="19">
        <v>9570170</v>
      </c>
      <c r="E23" s="20">
        <v>9570170</v>
      </c>
      <c r="F23" s="25">
        <v>9569875</v>
      </c>
      <c r="G23" s="26">
        <v>9570170</v>
      </c>
      <c r="H23" s="27">
        <v>9570170</v>
      </c>
      <c r="I23" s="21">
        <v>0</v>
      </c>
      <c r="J23" s="28">
        <v>9570170</v>
      </c>
      <c r="K23" s="26">
        <v>9991257</v>
      </c>
      <c r="L23" s="27">
        <v>10440864</v>
      </c>
    </row>
    <row r="24" spans="1:12" ht="13.5" x14ac:dyDescent="0.25">
      <c r="A24" s="29" t="s">
        <v>40</v>
      </c>
      <c r="B24" s="37" t="s">
        <v>19</v>
      </c>
      <c r="C24" s="31">
        <f>SUM(C15:C23)</f>
        <v>839846894</v>
      </c>
      <c r="D24" s="38">
        <f t="shared" ref="D24:L24" si="1">SUM(D15:D23)</f>
        <v>833488867</v>
      </c>
      <c r="E24" s="39">
        <f t="shared" si="1"/>
        <v>799102594</v>
      </c>
      <c r="F24" s="40">
        <f t="shared" si="1"/>
        <v>854446255</v>
      </c>
      <c r="G24" s="38">
        <f t="shared" si="1"/>
        <v>891110214</v>
      </c>
      <c r="H24" s="39">
        <f t="shared" si="1"/>
        <v>891110214</v>
      </c>
      <c r="I24" s="41">
        <f t="shared" si="1"/>
        <v>46778928</v>
      </c>
      <c r="J24" s="42">
        <f t="shared" si="1"/>
        <v>910338089</v>
      </c>
      <c r="K24" s="38">
        <f t="shared" si="1"/>
        <v>932969688</v>
      </c>
      <c r="L24" s="39">
        <f t="shared" si="1"/>
        <v>976474781</v>
      </c>
    </row>
    <row r="25" spans="1:12" ht="13.5" x14ac:dyDescent="0.25">
      <c r="A25" s="29" t="s">
        <v>41</v>
      </c>
      <c r="B25" s="30" t="s">
        <v>19</v>
      </c>
      <c r="C25" s="31">
        <f>+C12+C24</f>
        <v>956932568</v>
      </c>
      <c r="D25" s="31">
        <f t="shared" ref="D25:L25" si="2">+D12+D24</f>
        <v>1145743716</v>
      </c>
      <c r="E25" s="32">
        <f t="shared" si="2"/>
        <v>1315121804</v>
      </c>
      <c r="F25" s="33">
        <f t="shared" si="2"/>
        <v>1147331557</v>
      </c>
      <c r="G25" s="31">
        <f t="shared" si="2"/>
        <v>1227105635</v>
      </c>
      <c r="H25" s="32">
        <f t="shared" si="2"/>
        <v>1227105635</v>
      </c>
      <c r="I25" s="34">
        <f t="shared" si="2"/>
        <v>172737834</v>
      </c>
      <c r="J25" s="35">
        <f t="shared" si="2"/>
        <v>1065579913</v>
      </c>
      <c r="K25" s="31">
        <f t="shared" si="2"/>
        <v>1143350145</v>
      </c>
      <c r="L25" s="32">
        <f t="shared" si="2"/>
        <v>1248389829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379452</v>
      </c>
      <c r="F30" s="21">
        <v>401400</v>
      </c>
      <c r="G30" s="19">
        <v>401400</v>
      </c>
      <c r="H30" s="20">
        <v>401400</v>
      </c>
      <c r="I30" s="22">
        <v>0</v>
      </c>
      <c r="J30" s="23">
        <v>401400</v>
      </c>
      <c r="K30" s="19">
        <v>401400</v>
      </c>
      <c r="L30" s="20">
        <v>401400</v>
      </c>
    </row>
    <row r="31" spans="1:12" ht="13.5" x14ac:dyDescent="0.25">
      <c r="A31" s="24" t="s">
        <v>47</v>
      </c>
      <c r="B31" s="18" t="s">
        <v>19</v>
      </c>
      <c r="C31" s="19">
        <v>4784384</v>
      </c>
      <c r="D31" s="19">
        <v>4784530</v>
      </c>
      <c r="E31" s="20">
        <v>5009133</v>
      </c>
      <c r="F31" s="21">
        <v>4852729</v>
      </c>
      <c r="G31" s="19">
        <v>5136740</v>
      </c>
      <c r="H31" s="20">
        <v>5136740</v>
      </c>
      <c r="I31" s="22">
        <v>386480</v>
      </c>
      <c r="J31" s="23">
        <v>5136740</v>
      </c>
      <c r="K31" s="19">
        <v>5362757</v>
      </c>
      <c r="L31" s="20">
        <v>5604081</v>
      </c>
    </row>
    <row r="32" spans="1:12" ht="13.5" x14ac:dyDescent="0.25">
      <c r="A32" s="24" t="s">
        <v>48</v>
      </c>
      <c r="B32" s="18" t="s">
        <v>46</v>
      </c>
      <c r="C32" s="19">
        <v>501500433</v>
      </c>
      <c r="D32" s="19">
        <v>508760702</v>
      </c>
      <c r="E32" s="20">
        <v>468086252</v>
      </c>
      <c r="F32" s="21">
        <v>11449583</v>
      </c>
      <c r="G32" s="19">
        <v>135893027</v>
      </c>
      <c r="H32" s="20">
        <v>135893027</v>
      </c>
      <c r="I32" s="22">
        <v>74305045</v>
      </c>
      <c r="J32" s="23">
        <v>61428385</v>
      </c>
      <c r="K32" s="19">
        <v>73180633</v>
      </c>
      <c r="L32" s="20">
        <v>76278828</v>
      </c>
    </row>
    <row r="33" spans="1:12" ht="13.5" x14ac:dyDescent="0.25">
      <c r="A33" s="24" t="s">
        <v>49</v>
      </c>
      <c r="B33" s="18" t="s">
        <v>19</v>
      </c>
      <c r="C33" s="19">
        <v>30085471</v>
      </c>
      <c r="D33" s="19">
        <v>32121659</v>
      </c>
      <c r="E33" s="20">
        <v>33400119</v>
      </c>
      <c r="F33" s="21">
        <v>13340102</v>
      </c>
      <c r="G33" s="19">
        <v>26009335</v>
      </c>
      <c r="H33" s="20">
        <v>26009335</v>
      </c>
      <c r="I33" s="22">
        <v>0</v>
      </c>
      <c r="J33" s="23">
        <v>4769325</v>
      </c>
      <c r="K33" s="19">
        <v>4769325</v>
      </c>
      <c r="L33" s="20">
        <v>4769325</v>
      </c>
    </row>
    <row r="34" spans="1:12" ht="13.5" x14ac:dyDescent="0.25">
      <c r="A34" s="29" t="s">
        <v>50</v>
      </c>
      <c r="B34" s="30" t="s">
        <v>19</v>
      </c>
      <c r="C34" s="31">
        <f>SUM(C29:C33)</f>
        <v>536370288</v>
      </c>
      <c r="D34" s="31">
        <f t="shared" ref="D34:L34" si="3">SUM(D29:D33)</f>
        <v>545666891</v>
      </c>
      <c r="E34" s="32">
        <f t="shared" si="3"/>
        <v>506874956</v>
      </c>
      <c r="F34" s="33">
        <f t="shared" si="3"/>
        <v>30043814</v>
      </c>
      <c r="G34" s="31">
        <f t="shared" si="3"/>
        <v>167440502</v>
      </c>
      <c r="H34" s="32">
        <f t="shared" si="3"/>
        <v>167440502</v>
      </c>
      <c r="I34" s="34">
        <f t="shared" si="3"/>
        <v>74691525</v>
      </c>
      <c r="J34" s="35">
        <f t="shared" si="3"/>
        <v>71735850</v>
      </c>
      <c r="K34" s="31">
        <f t="shared" si="3"/>
        <v>83714115</v>
      </c>
      <c r="L34" s="32">
        <f t="shared" si="3"/>
        <v>87053634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5513917</v>
      </c>
      <c r="D37" s="19">
        <v>4193524</v>
      </c>
      <c r="E37" s="20">
        <v>2251092</v>
      </c>
      <c r="F37" s="21">
        <v>2443167</v>
      </c>
      <c r="G37" s="19">
        <v>3796640</v>
      </c>
      <c r="H37" s="20">
        <v>3796640</v>
      </c>
      <c r="I37" s="22">
        <v>-656241</v>
      </c>
      <c r="J37" s="23">
        <v>2009314</v>
      </c>
      <c r="K37" s="19">
        <v>2179110</v>
      </c>
      <c r="L37" s="20">
        <v>2360406</v>
      </c>
    </row>
    <row r="38" spans="1:12" ht="13.5" x14ac:dyDescent="0.25">
      <c r="A38" s="24" t="s">
        <v>49</v>
      </c>
      <c r="B38" s="18" t="s">
        <v>19</v>
      </c>
      <c r="C38" s="19">
        <v>57806703</v>
      </c>
      <c r="D38" s="19">
        <v>55362472</v>
      </c>
      <c r="E38" s="20">
        <v>55225481</v>
      </c>
      <c r="F38" s="21">
        <v>25115498</v>
      </c>
      <c r="G38" s="19">
        <v>50024271</v>
      </c>
      <c r="H38" s="20">
        <v>50024271</v>
      </c>
      <c r="I38" s="22">
        <v>0</v>
      </c>
      <c r="J38" s="23">
        <v>3079433</v>
      </c>
      <c r="K38" s="19">
        <v>3079433</v>
      </c>
      <c r="L38" s="20">
        <v>3079433</v>
      </c>
    </row>
    <row r="39" spans="1:12" ht="13.5" x14ac:dyDescent="0.25">
      <c r="A39" s="29" t="s">
        <v>53</v>
      </c>
      <c r="B39" s="37" t="s">
        <v>19</v>
      </c>
      <c r="C39" s="31">
        <f>SUM(C37:C38)</f>
        <v>63320620</v>
      </c>
      <c r="D39" s="38">
        <f t="shared" ref="D39:L39" si="4">SUM(D37:D38)</f>
        <v>59555996</v>
      </c>
      <c r="E39" s="39">
        <f t="shared" si="4"/>
        <v>57476573</v>
      </c>
      <c r="F39" s="40">
        <f t="shared" si="4"/>
        <v>27558665</v>
      </c>
      <c r="G39" s="38">
        <f t="shared" si="4"/>
        <v>53820911</v>
      </c>
      <c r="H39" s="39">
        <f t="shared" si="4"/>
        <v>53820911</v>
      </c>
      <c r="I39" s="40">
        <f t="shared" si="4"/>
        <v>-656241</v>
      </c>
      <c r="J39" s="42">
        <f t="shared" si="4"/>
        <v>5088747</v>
      </c>
      <c r="K39" s="38">
        <f t="shared" si="4"/>
        <v>5258543</v>
      </c>
      <c r="L39" s="39">
        <f t="shared" si="4"/>
        <v>5439839</v>
      </c>
    </row>
    <row r="40" spans="1:12" ht="13.5" x14ac:dyDescent="0.25">
      <c r="A40" s="29" t="s">
        <v>54</v>
      </c>
      <c r="B40" s="30" t="s">
        <v>19</v>
      </c>
      <c r="C40" s="31">
        <f>+C34+C39</f>
        <v>599690908</v>
      </c>
      <c r="D40" s="31">
        <f t="shared" ref="D40:L40" si="5">+D34+D39</f>
        <v>605222887</v>
      </c>
      <c r="E40" s="32">
        <f t="shared" si="5"/>
        <v>564351529</v>
      </c>
      <c r="F40" s="33">
        <f t="shared" si="5"/>
        <v>57602479</v>
      </c>
      <c r="G40" s="31">
        <f t="shared" si="5"/>
        <v>221261413</v>
      </c>
      <c r="H40" s="32">
        <f t="shared" si="5"/>
        <v>221261413</v>
      </c>
      <c r="I40" s="34">
        <f t="shared" si="5"/>
        <v>74035284</v>
      </c>
      <c r="J40" s="35">
        <f t="shared" si="5"/>
        <v>76824597</v>
      </c>
      <c r="K40" s="31">
        <f t="shared" si="5"/>
        <v>88972658</v>
      </c>
      <c r="L40" s="32">
        <f t="shared" si="5"/>
        <v>92493473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357241660</v>
      </c>
      <c r="D42" s="46">
        <f t="shared" ref="D42:L42" si="6">+D25-D40</f>
        <v>540520829</v>
      </c>
      <c r="E42" s="47">
        <f t="shared" si="6"/>
        <v>750770275</v>
      </c>
      <c r="F42" s="48">
        <f t="shared" si="6"/>
        <v>1089729078</v>
      </c>
      <c r="G42" s="46">
        <f t="shared" si="6"/>
        <v>1005844222</v>
      </c>
      <c r="H42" s="47">
        <f t="shared" si="6"/>
        <v>1005844222</v>
      </c>
      <c r="I42" s="49">
        <f t="shared" si="6"/>
        <v>98702550</v>
      </c>
      <c r="J42" s="50">
        <f t="shared" si="6"/>
        <v>988755316</v>
      </c>
      <c r="K42" s="46">
        <f t="shared" si="6"/>
        <v>1054377487</v>
      </c>
      <c r="L42" s="47">
        <f t="shared" si="6"/>
        <v>1155896356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528782026</v>
      </c>
      <c r="D45" s="19">
        <v>356438584</v>
      </c>
      <c r="E45" s="20">
        <v>666997708</v>
      </c>
      <c r="F45" s="21">
        <v>1000187535</v>
      </c>
      <c r="G45" s="19">
        <v>924008756</v>
      </c>
      <c r="H45" s="20">
        <v>924008756</v>
      </c>
      <c r="I45" s="22">
        <v>-34536085</v>
      </c>
      <c r="J45" s="23">
        <v>988755316</v>
      </c>
      <c r="K45" s="19">
        <v>1054377487</v>
      </c>
      <c r="L45" s="20">
        <v>1155896356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528782026</v>
      </c>
      <c r="D48" s="53">
        <f t="shared" ref="D48:L48" si="7">SUM(D45:D47)</f>
        <v>356438584</v>
      </c>
      <c r="E48" s="54">
        <f t="shared" si="7"/>
        <v>666997708</v>
      </c>
      <c r="F48" s="55">
        <f t="shared" si="7"/>
        <v>1000187535</v>
      </c>
      <c r="G48" s="53">
        <f t="shared" si="7"/>
        <v>924008756</v>
      </c>
      <c r="H48" s="54">
        <f t="shared" si="7"/>
        <v>924008756</v>
      </c>
      <c r="I48" s="56">
        <f t="shared" si="7"/>
        <v>-34536085</v>
      </c>
      <c r="J48" s="57">
        <f t="shared" si="7"/>
        <v>988755316</v>
      </c>
      <c r="K48" s="53">
        <f t="shared" si="7"/>
        <v>1054377487</v>
      </c>
      <c r="L48" s="54">
        <f t="shared" si="7"/>
        <v>1155896356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149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260805868</v>
      </c>
      <c r="D6" s="19">
        <v>253869625</v>
      </c>
      <c r="E6" s="20">
        <v>241858029</v>
      </c>
      <c r="F6" s="21">
        <v>676744966</v>
      </c>
      <c r="G6" s="19">
        <v>172339241</v>
      </c>
      <c r="H6" s="20">
        <v>172339241</v>
      </c>
      <c r="I6" s="22">
        <v>300419547</v>
      </c>
      <c r="J6" s="23">
        <v>90714948</v>
      </c>
      <c r="K6" s="19">
        <v>-62415854</v>
      </c>
      <c r="L6" s="20">
        <v>-588314147</v>
      </c>
    </row>
    <row r="7" spans="1:12" ht="13.5" x14ac:dyDescent="0.25">
      <c r="A7" s="24" t="s">
        <v>22</v>
      </c>
      <c r="B7" s="18" t="s">
        <v>9</v>
      </c>
      <c r="C7" s="19">
        <v>40315241</v>
      </c>
      <c r="D7" s="19">
        <v>120849721</v>
      </c>
      <c r="E7" s="20">
        <v>212884863</v>
      </c>
      <c r="F7" s="21">
        <v>139719875</v>
      </c>
      <c r="G7" s="19">
        <v>212884862</v>
      </c>
      <c r="H7" s="20">
        <v>212884862</v>
      </c>
      <c r="I7" s="22">
        <v>201312685</v>
      </c>
      <c r="J7" s="23">
        <v>212884999</v>
      </c>
      <c r="K7" s="19">
        <v>212884999</v>
      </c>
      <c r="L7" s="20">
        <v>212884999</v>
      </c>
    </row>
    <row r="8" spans="1:12" ht="13.5" x14ac:dyDescent="0.25">
      <c r="A8" s="24" t="s">
        <v>23</v>
      </c>
      <c r="B8" s="18" t="s">
        <v>9</v>
      </c>
      <c r="C8" s="19">
        <v>195451425</v>
      </c>
      <c r="D8" s="19">
        <v>242344725</v>
      </c>
      <c r="E8" s="20">
        <v>310203400</v>
      </c>
      <c r="F8" s="21">
        <v>838176222</v>
      </c>
      <c r="G8" s="19">
        <v>377828850</v>
      </c>
      <c r="H8" s="20">
        <v>377828850</v>
      </c>
      <c r="I8" s="22">
        <v>390903643</v>
      </c>
      <c r="J8" s="23">
        <v>443771676</v>
      </c>
      <c r="K8" s="19">
        <v>446443981</v>
      </c>
      <c r="L8" s="20">
        <v>449297228</v>
      </c>
    </row>
    <row r="9" spans="1:12" ht="13.5" x14ac:dyDescent="0.25">
      <c r="A9" s="24" t="s">
        <v>24</v>
      </c>
      <c r="B9" s="18" t="s">
        <v>19</v>
      </c>
      <c r="C9" s="19">
        <v>116654358</v>
      </c>
      <c r="D9" s="19">
        <v>196937407</v>
      </c>
      <c r="E9" s="20">
        <v>267790905</v>
      </c>
      <c r="F9" s="21">
        <v>54690971</v>
      </c>
      <c r="G9" s="19">
        <v>9991605</v>
      </c>
      <c r="H9" s="20">
        <v>9991605</v>
      </c>
      <c r="I9" s="22">
        <v>371777037</v>
      </c>
      <c r="J9" s="23">
        <v>10154789</v>
      </c>
      <c r="K9" s="19">
        <v>10391151</v>
      </c>
      <c r="L9" s="20">
        <v>10643507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142552930</v>
      </c>
      <c r="D11" s="19">
        <v>151949069</v>
      </c>
      <c r="E11" s="20">
        <v>149866600</v>
      </c>
      <c r="F11" s="21">
        <v>157009033</v>
      </c>
      <c r="G11" s="19">
        <v>147444004</v>
      </c>
      <c r="H11" s="20">
        <v>147444004</v>
      </c>
      <c r="I11" s="22">
        <v>159985740</v>
      </c>
      <c r="J11" s="23">
        <v>118096731</v>
      </c>
      <c r="K11" s="19">
        <v>116793735</v>
      </c>
      <c r="L11" s="20">
        <v>115399575</v>
      </c>
    </row>
    <row r="12" spans="1:12" ht="13.5" x14ac:dyDescent="0.25">
      <c r="A12" s="29" t="s">
        <v>28</v>
      </c>
      <c r="B12" s="30" t="s">
        <v>19</v>
      </c>
      <c r="C12" s="31">
        <f>SUM(C6:C11)</f>
        <v>755779822</v>
      </c>
      <c r="D12" s="31">
        <f t="shared" ref="D12:L12" si="0">SUM(D6:D11)</f>
        <v>965950547</v>
      </c>
      <c r="E12" s="32">
        <f t="shared" si="0"/>
        <v>1182603797</v>
      </c>
      <c r="F12" s="33">
        <f t="shared" si="0"/>
        <v>1866341067</v>
      </c>
      <c r="G12" s="31">
        <f t="shared" si="0"/>
        <v>920488562</v>
      </c>
      <c r="H12" s="32">
        <f t="shared" si="0"/>
        <v>920488562</v>
      </c>
      <c r="I12" s="34">
        <f t="shared" si="0"/>
        <v>1424398652</v>
      </c>
      <c r="J12" s="35">
        <f t="shared" si="0"/>
        <v>875623143</v>
      </c>
      <c r="K12" s="31">
        <f t="shared" si="0"/>
        <v>724098012</v>
      </c>
      <c r="L12" s="32">
        <f t="shared" si="0"/>
        <v>199911162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5217</v>
      </c>
      <c r="E15" s="20">
        <v>1147</v>
      </c>
      <c r="F15" s="21">
        <v>0</v>
      </c>
      <c r="G15" s="19">
        <v>0</v>
      </c>
      <c r="H15" s="20">
        <v>0</v>
      </c>
      <c r="I15" s="22">
        <v>-4070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167459683</v>
      </c>
      <c r="D17" s="19">
        <v>80786544</v>
      </c>
      <c r="E17" s="20">
        <v>82805540</v>
      </c>
      <c r="F17" s="21">
        <v>184107427</v>
      </c>
      <c r="G17" s="19">
        <v>82806687</v>
      </c>
      <c r="H17" s="20">
        <v>82806687</v>
      </c>
      <c r="I17" s="22">
        <v>186126423</v>
      </c>
      <c r="J17" s="23">
        <v>82807000</v>
      </c>
      <c r="K17" s="19">
        <v>82807000</v>
      </c>
      <c r="L17" s="20">
        <v>82807000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1905688368</v>
      </c>
      <c r="D19" s="19">
        <v>1934295340</v>
      </c>
      <c r="E19" s="20">
        <v>1932475852</v>
      </c>
      <c r="F19" s="21">
        <v>1711264645</v>
      </c>
      <c r="G19" s="19">
        <v>1969428816</v>
      </c>
      <c r="H19" s="20">
        <v>1969428816</v>
      </c>
      <c r="I19" s="22">
        <v>1908224152</v>
      </c>
      <c r="J19" s="23">
        <v>1982319104</v>
      </c>
      <c r="K19" s="19">
        <v>1932220137</v>
      </c>
      <c r="L19" s="20">
        <v>1930572802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3939306</v>
      </c>
      <c r="D22" s="19">
        <v>3445967</v>
      </c>
      <c r="E22" s="20">
        <v>2572911</v>
      </c>
      <c r="F22" s="21">
        <v>3508988</v>
      </c>
      <c r="G22" s="19">
        <v>1722598</v>
      </c>
      <c r="H22" s="20">
        <v>1722598</v>
      </c>
      <c r="I22" s="22">
        <v>2087459</v>
      </c>
      <c r="J22" s="23">
        <v>512656</v>
      </c>
      <c r="K22" s="19">
        <v>459400</v>
      </c>
      <c r="L22" s="20">
        <v>402544</v>
      </c>
    </row>
    <row r="23" spans="1:12" ht="13.5" x14ac:dyDescent="0.25">
      <c r="A23" s="24" t="s">
        <v>39</v>
      </c>
      <c r="B23" s="18" t="s">
        <v>19</v>
      </c>
      <c r="C23" s="19">
        <v>21658026</v>
      </c>
      <c r="D23" s="19">
        <v>21502526</v>
      </c>
      <c r="E23" s="20">
        <v>21350526</v>
      </c>
      <c r="F23" s="25">
        <v>21652526</v>
      </c>
      <c r="G23" s="26">
        <v>21350526</v>
      </c>
      <c r="H23" s="27">
        <v>21350526</v>
      </c>
      <c r="I23" s="21">
        <v>21500526</v>
      </c>
      <c r="J23" s="28">
        <v>21351000</v>
      </c>
      <c r="K23" s="26">
        <v>21351000</v>
      </c>
      <c r="L23" s="27">
        <v>21351000</v>
      </c>
    </row>
    <row r="24" spans="1:12" ht="13.5" x14ac:dyDescent="0.25">
      <c r="A24" s="29" t="s">
        <v>40</v>
      </c>
      <c r="B24" s="37" t="s">
        <v>19</v>
      </c>
      <c r="C24" s="31">
        <f>SUM(C15:C23)</f>
        <v>2098745383</v>
      </c>
      <c r="D24" s="38">
        <f t="shared" ref="D24:L24" si="1">SUM(D15:D23)</f>
        <v>2040035594</v>
      </c>
      <c r="E24" s="39">
        <f t="shared" si="1"/>
        <v>2039205976</v>
      </c>
      <c r="F24" s="40">
        <f t="shared" si="1"/>
        <v>1920533586</v>
      </c>
      <c r="G24" s="38">
        <f t="shared" si="1"/>
        <v>2075308627</v>
      </c>
      <c r="H24" s="39">
        <f t="shared" si="1"/>
        <v>2075308627</v>
      </c>
      <c r="I24" s="41">
        <f t="shared" si="1"/>
        <v>2117934490</v>
      </c>
      <c r="J24" s="42">
        <f t="shared" si="1"/>
        <v>2086989760</v>
      </c>
      <c r="K24" s="38">
        <f t="shared" si="1"/>
        <v>2036837537</v>
      </c>
      <c r="L24" s="39">
        <f t="shared" si="1"/>
        <v>2035133346</v>
      </c>
    </row>
    <row r="25" spans="1:12" ht="13.5" x14ac:dyDescent="0.25">
      <c r="A25" s="29" t="s">
        <v>41</v>
      </c>
      <c r="B25" s="30" t="s">
        <v>19</v>
      </c>
      <c r="C25" s="31">
        <f>+C12+C24</f>
        <v>2854525205</v>
      </c>
      <c r="D25" s="31">
        <f t="shared" ref="D25:L25" si="2">+D12+D24</f>
        <v>3005986141</v>
      </c>
      <c r="E25" s="32">
        <f t="shared" si="2"/>
        <v>3221809773</v>
      </c>
      <c r="F25" s="33">
        <f t="shared" si="2"/>
        <v>3786874653</v>
      </c>
      <c r="G25" s="31">
        <f t="shared" si="2"/>
        <v>2995797189</v>
      </c>
      <c r="H25" s="32">
        <f t="shared" si="2"/>
        <v>2995797189</v>
      </c>
      <c r="I25" s="34">
        <f t="shared" si="2"/>
        <v>3542333142</v>
      </c>
      <c r="J25" s="35">
        <f t="shared" si="2"/>
        <v>2962612903</v>
      </c>
      <c r="K25" s="31">
        <f t="shared" si="2"/>
        <v>2760935549</v>
      </c>
      <c r="L25" s="32">
        <f t="shared" si="2"/>
        <v>2235044508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673256</v>
      </c>
      <c r="E30" s="20">
        <v>1544414</v>
      </c>
      <c r="F30" s="21">
        <v>0</v>
      </c>
      <c r="G30" s="19">
        <v>2611106</v>
      </c>
      <c r="H30" s="20">
        <v>2611106</v>
      </c>
      <c r="I30" s="22">
        <v>2181058</v>
      </c>
      <c r="J30" s="23">
        <v>1826836</v>
      </c>
      <c r="K30" s="19">
        <v>1826836</v>
      </c>
      <c r="L30" s="20">
        <v>1826836</v>
      </c>
    </row>
    <row r="31" spans="1:12" ht="13.5" x14ac:dyDescent="0.25">
      <c r="A31" s="24" t="s">
        <v>47</v>
      </c>
      <c r="B31" s="18" t="s">
        <v>19</v>
      </c>
      <c r="C31" s="19">
        <v>22280092</v>
      </c>
      <c r="D31" s="19">
        <v>19203515</v>
      </c>
      <c r="E31" s="20">
        <v>18940303</v>
      </c>
      <c r="F31" s="21">
        <v>16001084</v>
      </c>
      <c r="G31" s="19">
        <v>18750902</v>
      </c>
      <c r="H31" s="20">
        <v>18750902</v>
      </c>
      <c r="I31" s="22">
        <v>24026414</v>
      </c>
      <c r="J31" s="23">
        <v>18561593</v>
      </c>
      <c r="K31" s="19">
        <v>18561593</v>
      </c>
      <c r="L31" s="20">
        <v>18561593</v>
      </c>
    </row>
    <row r="32" spans="1:12" ht="13.5" x14ac:dyDescent="0.25">
      <c r="A32" s="24" t="s">
        <v>48</v>
      </c>
      <c r="B32" s="18" t="s">
        <v>46</v>
      </c>
      <c r="C32" s="19">
        <v>306211795</v>
      </c>
      <c r="D32" s="19">
        <v>439136498</v>
      </c>
      <c r="E32" s="20">
        <v>512278006</v>
      </c>
      <c r="F32" s="21">
        <v>1245302569</v>
      </c>
      <c r="G32" s="19">
        <v>250390091</v>
      </c>
      <c r="H32" s="20">
        <v>250390091</v>
      </c>
      <c r="I32" s="22">
        <v>526812949</v>
      </c>
      <c r="J32" s="23">
        <v>200679384</v>
      </c>
      <c r="K32" s="19">
        <v>11181209</v>
      </c>
      <c r="L32" s="20">
        <v>-513375796</v>
      </c>
    </row>
    <row r="33" spans="1:12" ht="13.5" x14ac:dyDescent="0.25">
      <c r="A33" s="24" t="s">
        <v>49</v>
      </c>
      <c r="B33" s="18" t="s">
        <v>19</v>
      </c>
      <c r="C33" s="19">
        <v>19719753</v>
      </c>
      <c r="D33" s="19">
        <v>23363425</v>
      </c>
      <c r="E33" s="20">
        <v>20704085</v>
      </c>
      <c r="F33" s="21">
        <v>39079437</v>
      </c>
      <c r="G33" s="19">
        <v>15678919</v>
      </c>
      <c r="H33" s="20">
        <v>15678919</v>
      </c>
      <c r="I33" s="22">
        <v>19108251</v>
      </c>
      <c r="J33" s="23">
        <v>26150224</v>
      </c>
      <c r="K33" s="19">
        <v>26804668</v>
      </c>
      <c r="L33" s="20">
        <v>27500020</v>
      </c>
    </row>
    <row r="34" spans="1:12" ht="13.5" x14ac:dyDescent="0.25">
      <c r="A34" s="29" t="s">
        <v>50</v>
      </c>
      <c r="B34" s="30" t="s">
        <v>19</v>
      </c>
      <c r="C34" s="31">
        <f>SUM(C29:C33)</f>
        <v>348211640</v>
      </c>
      <c r="D34" s="31">
        <f t="shared" ref="D34:L34" si="3">SUM(D29:D33)</f>
        <v>482376694</v>
      </c>
      <c r="E34" s="32">
        <f t="shared" si="3"/>
        <v>553466808</v>
      </c>
      <c r="F34" s="33">
        <f t="shared" si="3"/>
        <v>1300383090</v>
      </c>
      <c r="G34" s="31">
        <f t="shared" si="3"/>
        <v>287431018</v>
      </c>
      <c r="H34" s="32">
        <f t="shared" si="3"/>
        <v>287431018</v>
      </c>
      <c r="I34" s="34">
        <f t="shared" si="3"/>
        <v>572128672</v>
      </c>
      <c r="J34" s="35">
        <f t="shared" si="3"/>
        <v>247218037</v>
      </c>
      <c r="K34" s="31">
        <f t="shared" si="3"/>
        <v>58374306</v>
      </c>
      <c r="L34" s="32">
        <f t="shared" si="3"/>
        <v>-465487347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6166270</v>
      </c>
      <c r="D37" s="19">
        <v>4866919</v>
      </c>
      <c r="E37" s="20">
        <v>6038385</v>
      </c>
      <c r="F37" s="21">
        <v>7543431</v>
      </c>
      <c r="G37" s="19">
        <v>4245232</v>
      </c>
      <c r="H37" s="20">
        <v>4245232</v>
      </c>
      <c r="I37" s="22">
        <v>4140426</v>
      </c>
      <c r="J37" s="23">
        <v>4302698</v>
      </c>
      <c r="K37" s="19">
        <v>4302698</v>
      </c>
      <c r="L37" s="20">
        <v>4302698</v>
      </c>
    </row>
    <row r="38" spans="1:12" ht="13.5" x14ac:dyDescent="0.25">
      <c r="A38" s="24" t="s">
        <v>49</v>
      </c>
      <c r="B38" s="18" t="s">
        <v>19</v>
      </c>
      <c r="C38" s="19">
        <v>128305079</v>
      </c>
      <c r="D38" s="19">
        <v>130833612</v>
      </c>
      <c r="E38" s="20">
        <v>135374184</v>
      </c>
      <c r="F38" s="21">
        <v>137418605</v>
      </c>
      <c r="G38" s="19">
        <v>136728608</v>
      </c>
      <c r="H38" s="20">
        <v>136728608</v>
      </c>
      <c r="I38" s="22">
        <v>136887184</v>
      </c>
      <c r="J38" s="23">
        <v>138083428</v>
      </c>
      <c r="K38" s="19">
        <v>138083428</v>
      </c>
      <c r="L38" s="20">
        <v>138083428</v>
      </c>
    </row>
    <row r="39" spans="1:12" ht="13.5" x14ac:dyDescent="0.25">
      <c r="A39" s="29" t="s">
        <v>53</v>
      </c>
      <c r="B39" s="37" t="s">
        <v>19</v>
      </c>
      <c r="C39" s="31">
        <f>SUM(C37:C38)</f>
        <v>134471349</v>
      </c>
      <c r="D39" s="38">
        <f t="shared" ref="D39:L39" si="4">SUM(D37:D38)</f>
        <v>135700531</v>
      </c>
      <c r="E39" s="39">
        <f t="shared" si="4"/>
        <v>141412569</v>
      </c>
      <c r="F39" s="40">
        <f t="shared" si="4"/>
        <v>144962036</v>
      </c>
      <c r="G39" s="38">
        <f t="shared" si="4"/>
        <v>140973840</v>
      </c>
      <c r="H39" s="39">
        <f t="shared" si="4"/>
        <v>140973840</v>
      </c>
      <c r="I39" s="40">
        <f t="shared" si="4"/>
        <v>141027610</v>
      </c>
      <c r="J39" s="42">
        <f t="shared" si="4"/>
        <v>142386126</v>
      </c>
      <c r="K39" s="38">
        <f t="shared" si="4"/>
        <v>142386126</v>
      </c>
      <c r="L39" s="39">
        <f t="shared" si="4"/>
        <v>142386126</v>
      </c>
    </row>
    <row r="40" spans="1:12" ht="13.5" x14ac:dyDescent="0.25">
      <c r="A40" s="29" t="s">
        <v>54</v>
      </c>
      <c r="B40" s="30" t="s">
        <v>19</v>
      </c>
      <c r="C40" s="31">
        <f>+C34+C39</f>
        <v>482682989</v>
      </c>
      <c r="D40" s="31">
        <f t="shared" ref="D40:L40" si="5">+D34+D39</f>
        <v>618077225</v>
      </c>
      <c r="E40" s="32">
        <f t="shared" si="5"/>
        <v>694879377</v>
      </c>
      <c r="F40" s="33">
        <f t="shared" si="5"/>
        <v>1445345126</v>
      </c>
      <c r="G40" s="31">
        <f t="shared" si="5"/>
        <v>428404858</v>
      </c>
      <c r="H40" s="32">
        <f t="shared" si="5"/>
        <v>428404858</v>
      </c>
      <c r="I40" s="34">
        <f t="shared" si="5"/>
        <v>713156282</v>
      </c>
      <c r="J40" s="35">
        <f t="shared" si="5"/>
        <v>389604163</v>
      </c>
      <c r="K40" s="31">
        <f t="shared" si="5"/>
        <v>200760432</v>
      </c>
      <c r="L40" s="32">
        <f t="shared" si="5"/>
        <v>-323101221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2371842216</v>
      </c>
      <c r="D42" s="46">
        <f t="shared" ref="D42:L42" si="6">+D25-D40</f>
        <v>2387908916</v>
      </c>
      <c r="E42" s="47">
        <f t="shared" si="6"/>
        <v>2526930396</v>
      </c>
      <c r="F42" s="48">
        <f t="shared" si="6"/>
        <v>2341529527</v>
      </c>
      <c r="G42" s="46">
        <f t="shared" si="6"/>
        <v>2567392331</v>
      </c>
      <c r="H42" s="47">
        <f t="shared" si="6"/>
        <v>2567392331</v>
      </c>
      <c r="I42" s="49">
        <f t="shared" si="6"/>
        <v>2829176860</v>
      </c>
      <c r="J42" s="50">
        <f t="shared" si="6"/>
        <v>2573008740</v>
      </c>
      <c r="K42" s="46">
        <f t="shared" si="6"/>
        <v>2560175117</v>
      </c>
      <c r="L42" s="47">
        <f t="shared" si="6"/>
        <v>2558145729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2364711245</v>
      </c>
      <c r="D45" s="19">
        <v>2317275953</v>
      </c>
      <c r="E45" s="20">
        <v>2473649878</v>
      </c>
      <c r="F45" s="21">
        <v>2304761853</v>
      </c>
      <c r="G45" s="19">
        <v>2528308838</v>
      </c>
      <c r="H45" s="20">
        <v>2528308838</v>
      </c>
      <c r="I45" s="22">
        <v>2770676139</v>
      </c>
      <c r="J45" s="23">
        <v>2533923756</v>
      </c>
      <c r="K45" s="19">
        <v>2521090130</v>
      </c>
      <c r="L45" s="20">
        <v>2519060745</v>
      </c>
    </row>
    <row r="46" spans="1:12" ht="13.5" x14ac:dyDescent="0.25">
      <c r="A46" s="24" t="s">
        <v>59</v>
      </c>
      <c r="B46" s="18" t="s">
        <v>46</v>
      </c>
      <c r="C46" s="19">
        <v>47922413</v>
      </c>
      <c r="D46" s="19">
        <v>50974465</v>
      </c>
      <c r="E46" s="20">
        <v>53280523</v>
      </c>
      <c r="F46" s="21">
        <v>36767674</v>
      </c>
      <c r="G46" s="19">
        <v>39083511</v>
      </c>
      <c r="H46" s="20">
        <v>39083511</v>
      </c>
      <c r="I46" s="22">
        <v>58500718</v>
      </c>
      <c r="J46" s="23">
        <v>39085000</v>
      </c>
      <c r="K46" s="19">
        <v>39085000</v>
      </c>
      <c r="L46" s="20">
        <v>39085000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2412633658</v>
      </c>
      <c r="D48" s="53">
        <f t="shared" ref="D48:L48" si="7">SUM(D45:D47)</f>
        <v>2368250418</v>
      </c>
      <c r="E48" s="54">
        <f t="shared" si="7"/>
        <v>2526930401</v>
      </c>
      <c r="F48" s="55">
        <f t="shared" si="7"/>
        <v>2341529527</v>
      </c>
      <c r="G48" s="53">
        <f t="shared" si="7"/>
        <v>2567392349</v>
      </c>
      <c r="H48" s="54">
        <f t="shared" si="7"/>
        <v>2567392349</v>
      </c>
      <c r="I48" s="56">
        <f t="shared" si="7"/>
        <v>2829176857</v>
      </c>
      <c r="J48" s="57">
        <f t="shared" si="7"/>
        <v>2573008756</v>
      </c>
      <c r="K48" s="53">
        <f t="shared" si="7"/>
        <v>2560175130</v>
      </c>
      <c r="L48" s="54">
        <f t="shared" si="7"/>
        <v>2558145745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150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-119327306</v>
      </c>
      <c r="D6" s="19">
        <v>-14890187</v>
      </c>
      <c r="E6" s="20">
        <v>9035206</v>
      </c>
      <c r="F6" s="21">
        <v>35633881</v>
      </c>
      <c r="G6" s="19">
        <v>326982</v>
      </c>
      <c r="H6" s="20">
        <v>326982</v>
      </c>
      <c r="I6" s="22">
        <v>961162</v>
      </c>
      <c r="J6" s="23">
        <v>-191260835</v>
      </c>
      <c r="K6" s="19">
        <v>-271177964</v>
      </c>
      <c r="L6" s="20">
        <v>-346201562</v>
      </c>
    </row>
    <row r="7" spans="1:12" ht="13.5" x14ac:dyDescent="0.25">
      <c r="A7" s="24" t="s">
        <v>22</v>
      </c>
      <c r="B7" s="18" t="s">
        <v>9</v>
      </c>
      <c r="C7" s="19">
        <v>137702282</v>
      </c>
      <c r="D7" s="19">
        <v>53865995</v>
      </c>
      <c r="E7" s="20">
        <v>36822655</v>
      </c>
      <c r="F7" s="21">
        <v>0</v>
      </c>
      <c r="G7" s="19">
        <v>0</v>
      </c>
      <c r="H7" s="20">
        <v>0</v>
      </c>
      <c r="I7" s="22">
        <v>4783433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251923477</v>
      </c>
      <c r="D8" s="19">
        <v>253115445</v>
      </c>
      <c r="E8" s="20">
        <v>106989569</v>
      </c>
      <c r="F8" s="21">
        <v>248945512</v>
      </c>
      <c r="G8" s="19">
        <v>238967934</v>
      </c>
      <c r="H8" s="20">
        <v>238967934</v>
      </c>
      <c r="I8" s="22">
        <v>212796815</v>
      </c>
      <c r="J8" s="23">
        <v>214174122</v>
      </c>
      <c r="K8" s="19">
        <v>224454479</v>
      </c>
      <c r="L8" s="20">
        <v>235228294</v>
      </c>
    </row>
    <row r="9" spans="1:12" ht="13.5" x14ac:dyDescent="0.25">
      <c r="A9" s="24" t="s">
        <v>24</v>
      </c>
      <c r="B9" s="18" t="s">
        <v>19</v>
      </c>
      <c r="C9" s="19">
        <v>123385442</v>
      </c>
      <c r="D9" s="19">
        <v>95846731</v>
      </c>
      <c r="E9" s="20">
        <v>145785428</v>
      </c>
      <c r="F9" s="21">
        <v>4329431</v>
      </c>
      <c r="G9" s="19">
        <v>6673137</v>
      </c>
      <c r="H9" s="20">
        <v>6673137</v>
      </c>
      <c r="I9" s="22">
        <v>223913828</v>
      </c>
      <c r="J9" s="23">
        <v>199731228</v>
      </c>
      <c r="K9" s="19">
        <v>209318327</v>
      </c>
      <c r="L9" s="20">
        <v>219365607</v>
      </c>
    </row>
    <row r="10" spans="1:12" ht="13.5" x14ac:dyDescent="0.25">
      <c r="A10" s="24" t="s">
        <v>25</v>
      </c>
      <c r="B10" s="18" t="s">
        <v>19</v>
      </c>
      <c r="C10" s="19">
        <v>4030307</v>
      </c>
      <c r="D10" s="19">
        <v>3445202</v>
      </c>
      <c r="E10" s="20">
        <v>3513900</v>
      </c>
      <c r="F10" s="25">
        <v>0</v>
      </c>
      <c r="G10" s="26">
        <v>0</v>
      </c>
      <c r="H10" s="27">
        <v>0</v>
      </c>
      <c r="I10" s="22">
        <v>3513899</v>
      </c>
      <c r="J10" s="28">
        <v>3513899</v>
      </c>
      <c r="K10" s="26">
        <v>3682566</v>
      </c>
      <c r="L10" s="27">
        <v>3859329</v>
      </c>
    </row>
    <row r="11" spans="1:12" ht="13.5" x14ac:dyDescent="0.25">
      <c r="A11" s="24" t="s">
        <v>26</v>
      </c>
      <c r="B11" s="18" t="s">
        <v>27</v>
      </c>
      <c r="C11" s="19">
        <v>5985091</v>
      </c>
      <c r="D11" s="19">
        <v>7478551</v>
      </c>
      <c r="E11" s="20">
        <v>8405638</v>
      </c>
      <c r="F11" s="21">
        <v>24837000</v>
      </c>
      <c r="G11" s="19">
        <v>24837000</v>
      </c>
      <c r="H11" s="20">
        <v>24837000</v>
      </c>
      <c r="I11" s="22">
        <v>7037602</v>
      </c>
      <c r="J11" s="23">
        <v>10323871</v>
      </c>
      <c r="K11" s="19">
        <v>10819417</v>
      </c>
      <c r="L11" s="20">
        <v>11338749</v>
      </c>
    </row>
    <row r="12" spans="1:12" ht="13.5" x14ac:dyDescent="0.25">
      <c r="A12" s="29" t="s">
        <v>28</v>
      </c>
      <c r="B12" s="30" t="s">
        <v>19</v>
      </c>
      <c r="C12" s="31">
        <f>SUM(C6:C11)</f>
        <v>403699293</v>
      </c>
      <c r="D12" s="31">
        <f t="shared" ref="D12:L12" si="0">SUM(D6:D11)</f>
        <v>398861737</v>
      </c>
      <c r="E12" s="32">
        <f t="shared" si="0"/>
        <v>310552396</v>
      </c>
      <c r="F12" s="33">
        <f t="shared" si="0"/>
        <v>313745824</v>
      </c>
      <c r="G12" s="31">
        <f t="shared" si="0"/>
        <v>270805053</v>
      </c>
      <c r="H12" s="32">
        <f t="shared" si="0"/>
        <v>270805053</v>
      </c>
      <c r="I12" s="34">
        <f t="shared" si="0"/>
        <v>453006739</v>
      </c>
      <c r="J12" s="35">
        <f t="shared" si="0"/>
        <v>236482285</v>
      </c>
      <c r="K12" s="31">
        <f t="shared" si="0"/>
        <v>177096825</v>
      </c>
      <c r="L12" s="32">
        <f t="shared" si="0"/>
        <v>123590417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2685016046</v>
      </c>
      <c r="D19" s="19">
        <v>2883756431</v>
      </c>
      <c r="E19" s="20">
        <v>3030035078</v>
      </c>
      <c r="F19" s="21">
        <v>3059097734</v>
      </c>
      <c r="G19" s="19">
        <v>3065669799</v>
      </c>
      <c r="H19" s="20">
        <v>3065669799</v>
      </c>
      <c r="I19" s="22">
        <v>3169090299</v>
      </c>
      <c r="J19" s="23">
        <v>3153549285</v>
      </c>
      <c r="K19" s="19">
        <v>3304919651</v>
      </c>
      <c r="L19" s="20">
        <v>3463555794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5262004</v>
      </c>
      <c r="D22" s="19">
        <v>5244025</v>
      </c>
      <c r="E22" s="20">
        <v>5217871</v>
      </c>
      <c r="F22" s="21">
        <v>-995608</v>
      </c>
      <c r="G22" s="19">
        <v>-1450608</v>
      </c>
      <c r="H22" s="20">
        <v>-1450608</v>
      </c>
      <c r="I22" s="22">
        <v>5199225</v>
      </c>
      <c r="J22" s="23">
        <v>5200713</v>
      </c>
      <c r="K22" s="19">
        <v>5450347</v>
      </c>
      <c r="L22" s="20">
        <v>5711964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2532035</v>
      </c>
      <c r="G23" s="26">
        <v>2532035</v>
      </c>
      <c r="H23" s="27">
        <v>2532035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2690278050</v>
      </c>
      <c r="D24" s="38">
        <f t="shared" ref="D24:L24" si="1">SUM(D15:D23)</f>
        <v>2889000456</v>
      </c>
      <c r="E24" s="39">
        <f t="shared" si="1"/>
        <v>3035252949</v>
      </c>
      <c r="F24" s="40">
        <f t="shared" si="1"/>
        <v>3060634161</v>
      </c>
      <c r="G24" s="38">
        <f t="shared" si="1"/>
        <v>3066751226</v>
      </c>
      <c r="H24" s="39">
        <f t="shared" si="1"/>
        <v>3066751226</v>
      </c>
      <c r="I24" s="41">
        <f t="shared" si="1"/>
        <v>3174289524</v>
      </c>
      <c r="J24" s="42">
        <f t="shared" si="1"/>
        <v>3158749998</v>
      </c>
      <c r="K24" s="38">
        <f t="shared" si="1"/>
        <v>3310369998</v>
      </c>
      <c r="L24" s="39">
        <f t="shared" si="1"/>
        <v>3469267758</v>
      </c>
    </row>
    <row r="25" spans="1:12" ht="13.5" x14ac:dyDescent="0.25">
      <c r="A25" s="29" t="s">
        <v>41</v>
      </c>
      <c r="B25" s="30" t="s">
        <v>19</v>
      </c>
      <c r="C25" s="31">
        <f>+C12+C24</f>
        <v>3093977343</v>
      </c>
      <c r="D25" s="31">
        <f t="shared" ref="D25:L25" si="2">+D12+D24</f>
        <v>3287862193</v>
      </c>
      <c r="E25" s="32">
        <f t="shared" si="2"/>
        <v>3345805345</v>
      </c>
      <c r="F25" s="33">
        <f t="shared" si="2"/>
        <v>3374379985</v>
      </c>
      <c r="G25" s="31">
        <f t="shared" si="2"/>
        <v>3337556279</v>
      </c>
      <c r="H25" s="32">
        <f t="shared" si="2"/>
        <v>3337556279</v>
      </c>
      <c r="I25" s="34">
        <f t="shared" si="2"/>
        <v>3627296263</v>
      </c>
      <c r="J25" s="35">
        <f t="shared" si="2"/>
        <v>3395232283</v>
      </c>
      <c r="K25" s="31">
        <f t="shared" si="2"/>
        <v>3487466823</v>
      </c>
      <c r="L25" s="32">
        <f t="shared" si="2"/>
        <v>3592858175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556146</v>
      </c>
      <c r="D30" s="19">
        <v>626496</v>
      </c>
      <c r="E30" s="20">
        <v>406412</v>
      </c>
      <c r="F30" s="21">
        <v>0</v>
      </c>
      <c r="G30" s="19">
        <v>0</v>
      </c>
      <c r="H30" s="20">
        <v>0</v>
      </c>
      <c r="I30" s="22">
        <v>406412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30307020</v>
      </c>
      <c r="D31" s="19">
        <v>19561713</v>
      </c>
      <c r="E31" s="20">
        <v>20807339</v>
      </c>
      <c r="F31" s="21">
        <v>20735415</v>
      </c>
      <c r="G31" s="19">
        <v>20735415</v>
      </c>
      <c r="H31" s="20">
        <v>20735415</v>
      </c>
      <c r="I31" s="22">
        <v>18107705</v>
      </c>
      <c r="J31" s="23">
        <v>18501281</v>
      </c>
      <c r="K31" s="19">
        <v>19389342</v>
      </c>
      <c r="L31" s="20">
        <v>20320031</v>
      </c>
    </row>
    <row r="32" spans="1:12" ht="13.5" x14ac:dyDescent="0.25">
      <c r="A32" s="24" t="s">
        <v>48</v>
      </c>
      <c r="B32" s="18" t="s">
        <v>46</v>
      </c>
      <c r="C32" s="19">
        <v>415313610</v>
      </c>
      <c r="D32" s="19">
        <v>503233959</v>
      </c>
      <c r="E32" s="20">
        <v>629844242</v>
      </c>
      <c r="F32" s="21">
        <v>316907773</v>
      </c>
      <c r="G32" s="19">
        <v>291031852</v>
      </c>
      <c r="H32" s="20">
        <v>291031852</v>
      </c>
      <c r="I32" s="22">
        <v>907471739</v>
      </c>
      <c r="J32" s="23">
        <v>441995902</v>
      </c>
      <c r="K32" s="19">
        <v>507384175</v>
      </c>
      <c r="L32" s="20">
        <v>531015378</v>
      </c>
    </row>
    <row r="33" spans="1:12" ht="13.5" x14ac:dyDescent="0.25">
      <c r="A33" s="24" t="s">
        <v>49</v>
      </c>
      <c r="B33" s="18" t="s">
        <v>19</v>
      </c>
      <c r="C33" s="19">
        <v>3462840</v>
      </c>
      <c r="D33" s="19">
        <v>11141417</v>
      </c>
      <c r="E33" s="20">
        <v>23821788</v>
      </c>
      <c r="F33" s="21">
        <v>127750930</v>
      </c>
      <c r="G33" s="19">
        <v>39126000</v>
      </c>
      <c r="H33" s="20">
        <v>39126000</v>
      </c>
      <c r="I33" s="22">
        <v>23654904</v>
      </c>
      <c r="J33" s="23">
        <v>43724491</v>
      </c>
      <c r="K33" s="19">
        <v>45823267</v>
      </c>
      <c r="L33" s="20">
        <v>48022783</v>
      </c>
    </row>
    <row r="34" spans="1:12" ht="13.5" x14ac:dyDescent="0.25">
      <c r="A34" s="29" t="s">
        <v>50</v>
      </c>
      <c r="B34" s="30" t="s">
        <v>19</v>
      </c>
      <c r="C34" s="31">
        <f>SUM(C29:C33)</f>
        <v>449639616</v>
      </c>
      <c r="D34" s="31">
        <f t="shared" ref="D34:L34" si="3">SUM(D29:D33)</f>
        <v>534563585</v>
      </c>
      <c r="E34" s="32">
        <f t="shared" si="3"/>
        <v>674879781</v>
      </c>
      <c r="F34" s="33">
        <f t="shared" si="3"/>
        <v>465394118</v>
      </c>
      <c r="G34" s="31">
        <f t="shared" si="3"/>
        <v>350893267</v>
      </c>
      <c r="H34" s="32">
        <f t="shared" si="3"/>
        <v>350893267</v>
      </c>
      <c r="I34" s="34">
        <f t="shared" si="3"/>
        <v>949640760</v>
      </c>
      <c r="J34" s="35">
        <f t="shared" si="3"/>
        <v>504221674</v>
      </c>
      <c r="K34" s="31">
        <f t="shared" si="3"/>
        <v>572596784</v>
      </c>
      <c r="L34" s="32">
        <f t="shared" si="3"/>
        <v>599358192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30569020</v>
      </c>
      <c r="D38" s="19">
        <v>30956407</v>
      </c>
      <c r="E38" s="20">
        <v>29012407</v>
      </c>
      <c r="F38" s="21">
        <v>30956407</v>
      </c>
      <c r="G38" s="19">
        <v>34897000</v>
      </c>
      <c r="H38" s="20">
        <v>34897000</v>
      </c>
      <c r="I38" s="22">
        <v>29012407</v>
      </c>
      <c r="J38" s="23">
        <v>29012407</v>
      </c>
      <c r="K38" s="19">
        <v>30405003</v>
      </c>
      <c r="L38" s="20">
        <v>31864443</v>
      </c>
    </row>
    <row r="39" spans="1:12" ht="13.5" x14ac:dyDescent="0.25">
      <c r="A39" s="29" t="s">
        <v>53</v>
      </c>
      <c r="B39" s="37" t="s">
        <v>19</v>
      </c>
      <c r="C39" s="31">
        <f>SUM(C37:C38)</f>
        <v>30569020</v>
      </c>
      <c r="D39" s="38">
        <f t="shared" ref="D39:L39" si="4">SUM(D37:D38)</f>
        <v>30956407</v>
      </c>
      <c r="E39" s="39">
        <f t="shared" si="4"/>
        <v>29012407</v>
      </c>
      <c r="F39" s="40">
        <f t="shared" si="4"/>
        <v>30956407</v>
      </c>
      <c r="G39" s="38">
        <f t="shared" si="4"/>
        <v>34897000</v>
      </c>
      <c r="H39" s="39">
        <f t="shared" si="4"/>
        <v>34897000</v>
      </c>
      <c r="I39" s="40">
        <f t="shared" si="4"/>
        <v>29012407</v>
      </c>
      <c r="J39" s="42">
        <f t="shared" si="4"/>
        <v>29012407</v>
      </c>
      <c r="K39" s="38">
        <f t="shared" si="4"/>
        <v>30405003</v>
      </c>
      <c r="L39" s="39">
        <f t="shared" si="4"/>
        <v>31864443</v>
      </c>
    </row>
    <row r="40" spans="1:12" ht="13.5" x14ac:dyDescent="0.25">
      <c r="A40" s="29" t="s">
        <v>54</v>
      </c>
      <c r="B40" s="30" t="s">
        <v>19</v>
      </c>
      <c r="C40" s="31">
        <f>+C34+C39</f>
        <v>480208636</v>
      </c>
      <c r="D40" s="31">
        <f t="shared" ref="D40:L40" si="5">+D34+D39</f>
        <v>565519992</v>
      </c>
      <c r="E40" s="32">
        <f t="shared" si="5"/>
        <v>703892188</v>
      </c>
      <c r="F40" s="33">
        <f t="shared" si="5"/>
        <v>496350525</v>
      </c>
      <c r="G40" s="31">
        <f t="shared" si="5"/>
        <v>385790267</v>
      </c>
      <c r="H40" s="32">
        <f t="shared" si="5"/>
        <v>385790267</v>
      </c>
      <c r="I40" s="34">
        <f t="shared" si="5"/>
        <v>978653167</v>
      </c>
      <c r="J40" s="35">
        <f t="shared" si="5"/>
        <v>533234081</v>
      </c>
      <c r="K40" s="31">
        <f t="shared" si="5"/>
        <v>603001787</v>
      </c>
      <c r="L40" s="32">
        <f t="shared" si="5"/>
        <v>631222635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2613768707</v>
      </c>
      <c r="D42" s="46">
        <f t="shared" ref="D42:L42" si="6">+D25-D40</f>
        <v>2722342201</v>
      </c>
      <c r="E42" s="47">
        <f t="shared" si="6"/>
        <v>2641913157</v>
      </c>
      <c r="F42" s="48">
        <f t="shared" si="6"/>
        <v>2878029460</v>
      </c>
      <c r="G42" s="46">
        <f t="shared" si="6"/>
        <v>2951766012</v>
      </c>
      <c r="H42" s="47">
        <f t="shared" si="6"/>
        <v>2951766012</v>
      </c>
      <c r="I42" s="49">
        <f t="shared" si="6"/>
        <v>2648643096</v>
      </c>
      <c r="J42" s="50">
        <f t="shared" si="6"/>
        <v>2861998202</v>
      </c>
      <c r="K42" s="46">
        <f t="shared" si="6"/>
        <v>2884465036</v>
      </c>
      <c r="L42" s="47">
        <f t="shared" si="6"/>
        <v>2961635540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2336524892</v>
      </c>
      <c r="D45" s="19">
        <v>2519646165</v>
      </c>
      <c r="E45" s="20">
        <v>2641913159</v>
      </c>
      <c r="F45" s="21">
        <v>2878029460</v>
      </c>
      <c r="G45" s="19">
        <v>2951766012</v>
      </c>
      <c r="H45" s="20">
        <v>2951766012</v>
      </c>
      <c r="I45" s="22">
        <v>2689329276</v>
      </c>
      <c r="J45" s="23">
        <v>2861998202</v>
      </c>
      <c r="K45" s="19">
        <v>2884465036</v>
      </c>
      <c r="L45" s="20">
        <v>2961635540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2336524892</v>
      </c>
      <c r="D48" s="53">
        <f t="shared" ref="D48:L48" si="7">SUM(D45:D47)</f>
        <v>2519646165</v>
      </c>
      <c r="E48" s="54">
        <f t="shared" si="7"/>
        <v>2641913159</v>
      </c>
      <c r="F48" s="55">
        <f t="shared" si="7"/>
        <v>2878029460</v>
      </c>
      <c r="G48" s="53">
        <f t="shared" si="7"/>
        <v>2951766012</v>
      </c>
      <c r="H48" s="54">
        <f t="shared" si="7"/>
        <v>2951766012</v>
      </c>
      <c r="I48" s="56">
        <f t="shared" si="7"/>
        <v>2689329276</v>
      </c>
      <c r="J48" s="57">
        <f t="shared" si="7"/>
        <v>2861998202</v>
      </c>
      <c r="K48" s="53">
        <f t="shared" si="7"/>
        <v>2884465036</v>
      </c>
      <c r="L48" s="54">
        <f t="shared" si="7"/>
        <v>2961635540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151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4492423</v>
      </c>
      <c r="D6" s="19">
        <v>-4325372</v>
      </c>
      <c r="E6" s="20">
        <v>3327457</v>
      </c>
      <c r="F6" s="21">
        <v>58117317</v>
      </c>
      <c r="G6" s="19">
        <v>18865846</v>
      </c>
      <c r="H6" s="20">
        <v>18865846</v>
      </c>
      <c r="I6" s="22">
        <v>38330523</v>
      </c>
      <c r="J6" s="23">
        <v>1585535</v>
      </c>
      <c r="K6" s="19">
        <v>352426716</v>
      </c>
      <c r="L6" s="20">
        <v>382161972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4477118</v>
      </c>
      <c r="E7" s="20">
        <v>-15308162</v>
      </c>
      <c r="F7" s="21">
        <v>2940000</v>
      </c>
      <c r="G7" s="19">
        <v>500000</v>
      </c>
      <c r="H7" s="20">
        <v>500000</v>
      </c>
      <c r="I7" s="22">
        <v>7758214</v>
      </c>
      <c r="J7" s="23">
        <v>5021105</v>
      </c>
      <c r="K7" s="19">
        <v>27543687</v>
      </c>
      <c r="L7" s="20">
        <v>28920871</v>
      </c>
    </row>
    <row r="8" spans="1:12" ht="13.5" x14ac:dyDescent="0.25">
      <c r="A8" s="24" t="s">
        <v>23</v>
      </c>
      <c r="B8" s="18" t="s">
        <v>9</v>
      </c>
      <c r="C8" s="19">
        <v>16681132</v>
      </c>
      <c r="D8" s="19">
        <v>87768887</v>
      </c>
      <c r="E8" s="20">
        <v>33348973</v>
      </c>
      <c r="F8" s="21">
        <v>55434191</v>
      </c>
      <c r="G8" s="19">
        <v>64592938</v>
      </c>
      <c r="H8" s="20">
        <v>64592938</v>
      </c>
      <c r="I8" s="22">
        <v>-37472994</v>
      </c>
      <c r="J8" s="23">
        <v>47557841</v>
      </c>
      <c r="K8" s="19">
        <v>22647096</v>
      </c>
      <c r="L8" s="20">
        <v>24266548</v>
      </c>
    </row>
    <row r="9" spans="1:12" ht="13.5" x14ac:dyDescent="0.25">
      <c r="A9" s="24" t="s">
        <v>24</v>
      </c>
      <c r="B9" s="18" t="s">
        <v>19</v>
      </c>
      <c r="C9" s="19">
        <v>-1627717</v>
      </c>
      <c r="D9" s="19">
        <v>-1770708</v>
      </c>
      <c r="E9" s="20">
        <v>-7924761</v>
      </c>
      <c r="F9" s="21">
        <v>0</v>
      </c>
      <c r="G9" s="19">
        <v>0</v>
      </c>
      <c r="H9" s="20">
        <v>0</v>
      </c>
      <c r="I9" s="22">
        <v>9628322</v>
      </c>
      <c r="J9" s="23">
        <v>36390437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-56044</v>
      </c>
      <c r="D10" s="19">
        <v>459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6446925</v>
      </c>
      <c r="D11" s="19">
        <v>6720040</v>
      </c>
      <c r="E11" s="20">
        <v>6596833</v>
      </c>
      <c r="F11" s="21">
        <v>4643283</v>
      </c>
      <c r="G11" s="19">
        <v>6484128</v>
      </c>
      <c r="H11" s="20">
        <v>6484128</v>
      </c>
      <c r="I11" s="22">
        <v>2662815</v>
      </c>
      <c r="J11" s="23">
        <v>6484128</v>
      </c>
      <c r="K11" s="19">
        <v>4643283</v>
      </c>
      <c r="L11" s="20">
        <v>4643283</v>
      </c>
    </row>
    <row r="12" spans="1:12" ht="13.5" x14ac:dyDescent="0.25">
      <c r="A12" s="29" t="s">
        <v>28</v>
      </c>
      <c r="B12" s="30" t="s">
        <v>19</v>
      </c>
      <c r="C12" s="31">
        <f>SUM(C6:C11)</f>
        <v>25936719</v>
      </c>
      <c r="D12" s="31">
        <f t="shared" ref="D12:L12" si="0">SUM(D6:D11)</f>
        <v>92870424</v>
      </c>
      <c r="E12" s="32">
        <f t="shared" si="0"/>
        <v>20040340</v>
      </c>
      <c r="F12" s="33">
        <f t="shared" si="0"/>
        <v>121134791</v>
      </c>
      <c r="G12" s="31">
        <f t="shared" si="0"/>
        <v>90442912</v>
      </c>
      <c r="H12" s="32">
        <f t="shared" si="0"/>
        <v>90442912</v>
      </c>
      <c r="I12" s="34">
        <f t="shared" si="0"/>
        <v>20906880</v>
      </c>
      <c r="J12" s="35">
        <f t="shared" si="0"/>
        <v>97039046</v>
      </c>
      <c r="K12" s="31">
        <f t="shared" si="0"/>
        <v>407260782</v>
      </c>
      <c r="L12" s="32">
        <f t="shared" si="0"/>
        <v>439992674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7063985</v>
      </c>
      <c r="D15" s="19">
        <v>5709603</v>
      </c>
      <c r="E15" s="20">
        <v>5709603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37900222</v>
      </c>
      <c r="D16" s="19">
        <v>30993532</v>
      </c>
      <c r="E16" s="20">
        <v>30993532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56937000</v>
      </c>
      <c r="D17" s="19">
        <v>55547000</v>
      </c>
      <c r="E17" s="20">
        <v>57127779</v>
      </c>
      <c r="F17" s="21">
        <v>-55547000</v>
      </c>
      <c r="G17" s="19">
        <v>-57081779</v>
      </c>
      <c r="H17" s="20">
        <v>-57081779</v>
      </c>
      <c r="I17" s="22">
        <v>0</v>
      </c>
      <c r="J17" s="23">
        <v>57127779</v>
      </c>
      <c r="K17" s="19">
        <v>57127779</v>
      </c>
      <c r="L17" s="20">
        <v>57127779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309475667</v>
      </c>
      <c r="D19" s="19">
        <v>308523416</v>
      </c>
      <c r="E19" s="20">
        <v>315536198</v>
      </c>
      <c r="F19" s="21">
        <v>334952611</v>
      </c>
      <c r="G19" s="19">
        <v>336498803</v>
      </c>
      <c r="H19" s="20">
        <v>336498803</v>
      </c>
      <c r="I19" s="22">
        <v>21923248</v>
      </c>
      <c r="J19" s="23">
        <v>316338794</v>
      </c>
      <c r="K19" s="19">
        <v>362753733</v>
      </c>
      <c r="L19" s="20">
        <v>319609330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115513</v>
      </c>
      <c r="D22" s="19">
        <v>75989</v>
      </c>
      <c r="E22" s="20">
        <v>2597817</v>
      </c>
      <c r="F22" s="21">
        <v>75990</v>
      </c>
      <c r="G22" s="19">
        <v>2597817</v>
      </c>
      <c r="H22" s="20">
        <v>2597817</v>
      </c>
      <c r="I22" s="22">
        <v>0</v>
      </c>
      <c r="J22" s="23">
        <v>2597818</v>
      </c>
      <c r="K22" s="19">
        <v>2597818</v>
      </c>
      <c r="L22" s="20">
        <v>2597818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411492387</v>
      </c>
      <c r="D24" s="38">
        <f t="shared" ref="D24:L24" si="1">SUM(D15:D23)</f>
        <v>400849540</v>
      </c>
      <c r="E24" s="39">
        <f t="shared" si="1"/>
        <v>411964929</v>
      </c>
      <c r="F24" s="40">
        <f t="shared" si="1"/>
        <v>279481601</v>
      </c>
      <c r="G24" s="38">
        <f t="shared" si="1"/>
        <v>282014841</v>
      </c>
      <c r="H24" s="39">
        <f t="shared" si="1"/>
        <v>282014841</v>
      </c>
      <c r="I24" s="41">
        <f t="shared" si="1"/>
        <v>21923248</v>
      </c>
      <c r="J24" s="42">
        <f t="shared" si="1"/>
        <v>376064391</v>
      </c>
      <c r="K24" s="38">
        <f t="shared" si="1"/>
        <v>422479330</v>
      </c>
      <c r="L24" s="39">
        <f t="shared" si="1"/>
        <v>379334927</v>
      </c>
    </row>
    <row r="25" spans="1:12" ht="13.5" x14ac:dyDescent="0.25">
      <c r="A25" s="29" t="s">
        <v>41</v>
      </c>
      <c r="B25" s="30" t="s">
        <v>19</v>
      </c>
      <c r="C25" s="31">
        <f>+C12+C24</f>
        <v>437429106</v>
      </c>
      <c r="D25" s="31">
        <f t="shared" ref="D25:L25" si="2">+D12+D24</f>
        <v>493719964</v>
      </c>
      <c r="E25" s="32">
        <f t="shared" si="2"/>
        <v>432005269</v>
      </c>
      <c r="F25" s="33">
        <f t="shared" si="2"/>
        <v>400616392</v>
      </c>
      <c r="G25" s="31">
        <f t="shared" si="2"/>
        <v>372457753</v>
      </c>
      <c r="H25" s="32">
        <f t="shared" si="2"/>
        <v>372457753</v>
      </c>
      <c r="I25" s="34">
        <f t="shared" si="2"/>
        <v>42830128</v>
      </c>
      <c r="J25" s="35">
        <f t="shared" si="2"/>
        <v>473103437</v>
      </c>
      <c r="K25" s="31">
        <f t="shared" si="2"/>
        <v>829740112</v>
      </c>
      <c r="L25" s="32">
        <f t="shared" si="2"/>
        <v>819327601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5130531</v>
      </c>
      <c r="D31" s="19">
        <v>5258156</v>
      </c>
      <c r="E31" s="20">
        <v>5358468</v>
      </c>
      <c r="F31" s="21">
        <v>5227697</v>
      </c>
      <c r="G31" s="19">
        <v>5296008</v>
      </c>
      <c r="H31" s="20">
        <v>5296008</v>
      </c>
      <c r="I31" s="22">
        <v>88691</v>
      </c>
      <c r="J31" s="23">
        <v>5296008</v>
      </c>
      <c r="K31" s="19">
        <v>5227697</v>
      </c>
      <c r="L31" s="20">
        <v>5227697</v>
      </c>
    </row>
    <row r="32" spans="1:12" ht="13.5" x14ac:dyDescent="0.25">
      <c r="A32" s="24" t="s">
        <v>48</v>
      </c>
      <c r="B32" s="18" t="s">
        <v>46</v>
      </c>
      <c r="C32" s="19">
        <v>48468130</v>
      </c>
      <c r="D32" s="19">
        <v>47183344</v>
      </c>
      <c r="E32" s="20">
        <v>46658358</v>
      </c>
      <c r="F32" s="21">
        <v>52056424</v>
      </c>
      <c r="G32" s="19">
        <v>67870358</v>
      </c>
      <c r="H32" s="20">
        <v>67870358</v>
      </c>
      <c r="I32" s="22">
        <v>-41798876</v>
      </c>
      <c r="J32" s="23">
        <v>86762998</v>
      </c>
      <c r="K32" s="19">
        <v>52731452</v>
      </c>
      <c r="L32" s="20">
        <v>55622463</v>
      </c>
    </row>
    <row r="33" spans="1:12" ht="13.5" x14ac:dyDescent="0.25">
      <c r="A33" s="24" t="s">
        <v>49</v>
      </c>
      <c r="B33" s="18" t="s">
        <v>19</v>
      </c>
      <c r="C33" s="19">
        <v>5255021</v>
      </c>
      <c r="D33" s="19">
        <v>5297212</v>
      </c>
      <c r="E33" s="20">
        <v>6044977</v>
      </c>
      <c r="F33" s="21">
        <v>3868282</v>
      </c>
      <c r="G33" s="19">
        <v>4106680</v>
      </c>
      <c r="H33" s="20">
        <v>4106680</v>
      </c>
      <c r="I33" s="22">
        <v>0</v>
      </c>
      <c r="J33" s="23">
        <v>4106680</v>
      </c>
      <c r="K33" s="19">
        <v>4312014</v>
      </c>
      <c r="L33" s="20">
        <v>4527614</v>
      </c>
    </row>
    <row r="34" spans="1:12" ht="13.5" x14ac:dyDescent="0.25">
      <c r="A34" s="29" t="s">
        <v>50</v>
      </c>
      <c r="B34" s="30" t="s">
        <v>19</v>
      </c>
      <c r="C34" s="31">
        <f>SUM(C29:C33)</f>
        <v>58853682</v>
      </c>
      <c r="D34" s="31">
        <f t="shared" ref="D34:L34" si="3">SUM(D29:D33)</f>
        <v>57738712</v>
      </c>
      <c r="E34" s="32">
        <f t="shared" si="3"/>
        <v>58061803</v>
      </c>
      <c r="F34" s="33">
        <f t="shared" si="3"/>
        <v>61152403</v>
      </c>
      <c r="G34" s="31">
        <f t="shared" si="3"/>
        <v>77273046</v>
      </c>
      <c r="H34" s="32">
        <f t="shared" si="3"/>
        <v>77273046</v>
      </c>
      <c r="I34" s="34">
        <f t="shared" si="3"/>
        <v>-41710185</v>
      </c>
      <c r="J34" s="35">
        <f t="shared" si="3"/>
        <v>96165686</v>
      </c>
      <c r="K34" s="31">
        <f t="shared" si="3"/>
        <v>62271163</v>
      </c>
      <c r="L34" s="32">
        <f t="shared" si="3"/>
        <v>65377774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61486037</v>
      </c>
      <c r="D38" s="19">
        <v>59501055</v>
      </c>
      <c r="E38" s="20">
        <v>65953823</v>
      </c>
      <c r="F38" s="21">
        <v>60929984</v>
      </c>
      <c r="G38" s="19">
        <v>128822104</v>
      </c>
      <c r="H38" s="20">
        <v>128822104</v>
      </c>
      <c r="I38" s="22">
        <v>0</v>
      </c>
      <c r="J38" s="23">
        <v>67892120</v>
      </c>
      <c r="K38" s="19">
        <v>69249962</v>
      </c>
      <c r="L38" s="20">
        <v>70634962</v>
      </c>
    </row>
    <row r="39" spans="1:12" ht="13.5" x14ac:dyDescent="0.25">
      <c r="A39" s="29" t="s">
        <v>53</v>
      </c>
      <c r="B39" s="37" t="s">
        <v>19</v>
      </c>
      <c r="C39" s="31">
        <f>SUM(C37:C38)</f>
        <v>61486037</v>
      </c>
      <c r="D39" s="38">
        <f t="shared" ref="D39:L39" si="4">SUM(D37:D38)</f>
        <v>59501055</v>
      </c>
      <c r="E39" s="39">
        <f t="shared" si="4"/>
        <v>65953823</v>
      </c>
      <c r="F39" s="40">
        <f t="shared" si="4"/>
        <v>60929984</v>
      </c>
      <c r="G39" s="38">
        <f t="shared" si="4"/>
        <v>128822104</v>
      </c>
      <c r="H39" s="39">
        <f t="shared" si="4"/>
        <v>128822104</v>
      </c>
      <c r="I39" s="40">
        <f t="shared" si="4"/>
        <v>0</v>
      </c>
      <c r="J39" s="42">
        <f t="shared" si="4"/>
        <v>67892120</v>
      </c>
      <c r="K39" s="38">
        <f t="shared" si="4"/>
        <v>69249962</v>
      </c>
      <c r="L39" s="39">
        <f t="shared" si="4"/>
        <v>70634962</v>
      </c>
    </row>
    <row r="40" spans="1:12" ht="13.5" x14ac:dyDescent="0.25">
      <c r="A40" s="29" t="s">
        <v>54</v>
      </c>
      <c r="B40" s="30" t="s">
        <v>19</v>
      </c>
      <c r="C40" s="31">
        <f>+C34+C39</f>
        <v>120339719</v>
      </c>
      <c r="D40" s="31">
        <f t="shared" ref="D40:L40" si="5">+D34+D39</f>
        <v>117239767</v>
      </c>
      <c r="E40" s="32">
        <f t="shared" si="5"/>
        <v>124015626</v>
      </c>
      <c r="F40" s="33">
        <f t="shared" si="5"/>
        <v>122082387</v>
      </c>
      <c r="G40" s="31">
        <f t="shared" si="5"/>
        <v>206095150</v>
      </c>
      <c r="H40" s="32">
        <f t="shared" si="5"/>
        <v>206095150</v>
      </c>
      <c r="I40" s="34">
        <f t="shared" si="5"/>
        <v>-41710185</v>
      </c>
      <c r="J40" s="35">
        <f t="shared" si="5"/>
        <v>164057806</v>
      </c>
      <c r="K40" s="31">
        <f t="shared" si="5"/>
        <v>131521125</v>
      </c>
      <c r="L40" s="32">
        <f t="shared" si="5"/>
        <v>136012736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317089387</v>
      </c>
      <c r="D42" s="46">
        <f t="shared" ref="D42:L42" si="6">+D25-D40</f>
        <v>376480197</v>
      </c>
      <c r="E42" s="47">
        <f t="shared" si="6"/>
        <v>307989643</v>
      </c>
      <c r="F42" s="48">
        <f t="shared" si="6"/>
        <v>278534005</v>
      </c>
      <c r="G42" s="46">
        <f t="shared" si="6"/>
        <v>166362603</v>
      </c>
      <c r="H42" s="47">
        <f t="shared" si="6"/>
        <v>166362603</v>
      </c>
      <c r="I42" s="49">
        <f t="shared" si="6"/>
        <v>84540313</v>
      </c>
      <c r="J42" s="50">
        <f t="shared" si="6"/>
        <v>309045631</v>
      </c>
      <c r="K42" s="46">
        <f t="shared" si="6"/>
        <v>698218987</v>
      </c>
      <c r="L42" s="47">
        <f t="shared" si="6"/>
        <v>683314865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295889906</v>
      </c>
      <c r="D45" s="19">
        <v>376151711</v>
      </c>
      <c r="E45" s="20">
        <v>303235475</v>
      </c>
      <c r="F45" s="21">
        <v>253521388</v>
      </c>
      <c r="G45" s="19">
        <v>142750778</v>
      </c>
      <c r="H45" s="20">
        <v>142750778</v>
      </c>
      <c r="I45" s="22">
        <v>-55185708</v>
      </c>
      <c r="J45" s="23">
        <v>304291461</v>
      </c>
      <c r="K45" s="19">
        <v>693582910</v>
      </c>
      <c r="L45" s="20">
        <v>678678788</v>
      </c>
    </row>
    <row r="46" spans="1:12" ht="13.5" x14ac:dyDescent="0.25">
      <c r="A46" s="24" t="s">
        <v>59</v>
      </c>
      <c r="B46" s="18" t="s">
        <v>46</v>
      </c>
      <c r="C46" s="19">
        <v>5598204</v>
      </c>
      <c r="D46" s="19">
        <v>0</v>
      </c>
      <c r="E46" s="20">
        <v>4754170</v>
      </c>
      <c r="F46" s="21">
        <v>4636077</v>
      </c>
      <c r="G46" s="19">
        <v>4754170</v>
      </c>
      <c r="H46" s="20">
        <v>4754170</v>
      </c>
      <c r="I46" s="22">
        <v>-34770</v>
      </c>
      <c r="J46" s="23">
        <v>4754170</v>
      </c>
      <c r="K46" s="19">
        <v>4636077</v>
      </c>
      <c r="L46" s="20">
        <v>4636077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301488110</v>
      </c>
      <c r="D48" s="53">
        <f t="shared" ref="D48:L48" si="7">SUM(D45:D47)</f>
        <v>376151711</v>
      </c>
      <c r="E48" s="54">
        <f t="shared" si="7"/>
        <v>307989645</v>
      </c>
      <c r="F48" s="55">
        <f t="shared" si="7"/>
        <v>258157465</v>
      </c>
      <c r="G48" s="53">
        <f t="shared" si="7"/>
        <v>147504948</v>
      </c>
      <c r="H48" s="54">
        <f t="shared" si="7"/>
        <v>147504948</v>
      </c>
      <c r="I48" s="56">
        <f t="shared" si="7"/>
        <v>-55220478</v>
      </c>
      <c r="J48" s="57">
        <f t="shared" si="7"/>
        <v>309045631</v>
      </c>
      <c r="K48" s="53">
        <f t="shared" si="7"/>
        <v>698218987</v>
      </c>
      <c r="L48" s="54">
        <f t="shared" si="7"/>
        <v>683314865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152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17605264</v>
      </c>
      <c r="E6" s="20">
        <v>9289074</v>
      </c>
      <c r="F6" s="21">
        <v>15154352</v>
      </c>
      <c r="G6" s="19">
        <v>6097135</v>
      </c>
      <c r="H6" s="20">
        <v>6097135</v>
      </c>
      <c r="I6" s="22">
        <v>68340769</v>
      </c>
      <c r="J6" s="23">
        <v>-43228732</v>
      </c>
      <c r="K6" s="19">
        <v>-4258619</v>
      </c>
      <c r="L6" s="20">
        <v>-3750684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274586676</v>
      </c>
      <c r="E7" s="20">
        <v>183626321</v>
      </c>
      <c r="F7" s="21">
        <v>188276428</v>
      </c>
      <c r="G7" s="19">
        <v>95750946</v>
      </c>
      <c r="H7" s="20">
        <v>95750946</v>
      </c>
      <c r="I7" s="22">
        <v>203786</v>
      </c>
      <c r="J7" s="23">
        <v>169454725</v>
      </c>
      <c r="K7" s="19">
        <v>2429483</v>
      </c>
      <c r="L7" s="20">
        <v>2836554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57017024</v>
      </c>
      <c r="E8" s="20">
        <v>82273064</v>
      </c>
      <c r="F8" s="21">
        <v>66542130</v>
      </c>
      <c r="G8" s="19">
        <v>102610934</v>
      </c>
      <c r="H8" s="20">
        <v>102610934</v>
      </c>
      <c r="I8" s="22">
        <v>-16884619</v>
      </c>
      <c r="J8" s="23">
        <v>90808341</v>
      </c>
      <c r="K8" s="19">
        <v>8691307</v>
      </c>
      <c r="L8" s="20">
        <v>8298862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123820859</v>
      </c>
      <c r="E9" s="20">
        <v>156407542</v>
      </c>
      <c r="F9" s="21">
        <v>47989157</v>
      </c>
      <c r="G9" s="19">
        <v>61237956</v>
      </c>
      <c r="H9" s="20">
        <v>61237956</v>
      </c>
      <c r="I9" s="22">
        <v>22391252</v>
      </c>
      <c r="J9" s="23">
        <v>45677465</v>
      </c>
      <c r="K9" s="19">
        <v>15249371</v>
      </c>
      <c r="L9" s="20">
        <v>15486334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876267</v>
      </c>
      <c r="E11" s="20">
        <v>1476329</v>
      </c>
      <c r="F11" s="21">
        <v>4254725</v>
      </c>
      <c r="G11" s="19">
        <v>4254725</v>
      </c>
      <c r="H11" s="20">
        <v>4254725</v>
      </c>
      <c r="I11" s="22">
        <v>1047646</v>
      </c>
      <c r="J11" s="23">
        <v>1476329</v>
      </c>
      <c r="K11" s="19">
        <v>1</v>
      </c>
      <c r="L11" s="20">
        <v>1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473906090</v>
      </c>
      <c r="E12" s="32">
        <f t="shared" si="0"/>
        <v>433072330</v>
      </c>
      <c r="F12" s="33">
        <f t="shared" si="0"/>
        <v>322216792</v>
      </c>
      <c r="G12" s="31">
        <f t="shared" si="0"/>
        <v>269951696</v>
      </c>
      <c r="H12" s="32">
        <f t="shared" si="0"/>
        <v>269951696</v>
      </c>
      <c r="I12" s="34">
        <f t="shared" si="0"/>
        <v>75098834</v>
      </c>
      <c r="J12" s="35">
        <f t="shared" si="0"/>
        <v>264188128</v>
      </c>
      <c r="K12" s="31">
        <f t="shared" si="0"/>
        <v>22111543</v>
      </c>
      <c r="L12" s="32">
        <f t="shared" si="0"/>
        <v>22871067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1</v>
      </c>
      <c r="G15" s="19">
        <v>1</v>
      </c>
      <c r="H15" s="20">
        <v>1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682228</v>
      </c>
      <c r="E17" s="20">
        <v>99873632</v>
      </c>
      <c r="F17" s="21">
        <v>688192</v>
      </c>
      <c r="G17" s="19">
        <v>688192</v>
      </c>
      <c r="H17" s="20">
        <v>688192</v>
      </c>
      <c r="I17" s="22">
        <v>0</v>
      </c>
      <c r="J17" s="23">
        <v>99873632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1</v>
      </c>
      <c r="G18" s="19">
        <v>1</v>
      </c>
      <c r="H18" s="20">
        <v>1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394155724</v>
      </c>
      <c r="E19" s="20">
        <v>545566111</v>
      </c>
      <c r="F19" s="21">
        <v>664834013</v>
      </c>
      <c r="G19" s="19">
        <v>706440994</v>
      </c>
      <c r="H19" s="20">
        <v>706440994</v>
      </c>
      <c r="I19" s="22">
        <v>65507331</v>
      </c>
      <c r="J19" s="23">
        <v>568209072</v>
      </c>
      <c r="K19" s="19">
        <v>35920407</v>
      </c>
      <c r="L19" s="20">
        <v>34392461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54963</v>
      </c>
      <c r="E22" s="20">
        <v>36642</v>
      </c>
      <c r="F22" s="21">
        <v>54965</v>
      </c>
      <c r="G22" s="19">
        <v>54965</v>
      </c>
      <c r="H22" s="20">
        <v>54965</v>
      </c>
      <c r="I22" s="22">
        <v>0</v>
      </c>
      <c r="J22" s="23">
        <v>36642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78888</v>
      </c>
      <c r="E23" s="20">
        <v>78888</v>
      </c>
      <c r="F23" s="25">
        <v>78893</v>
      </c>
      <c r="G23" s="26">
        <v>78893</v>
      </c>
      <c r="H23" s="27">
        <v>78893</v>
      </c>
      <c r="I23" s="21">
        <v>0</v>
      </c>
      <c r="J23" s="28">
        <v>78888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394971803</v>
      </c>
      <c r="E24" s="39">
        <f t="shared" si="1"/>
        <v>645555273</v>
      </c>
      <c r="F24" s="40">
        <f t="shared" si="1"/>
        <v>665656065</v>
      </c>
      <c r="G24" s="38">
        <f t="shared" si="1"/>
        <v>707263046</v>
      </c>
      <c r="H24" s="39">
        <f t="shared" si="1"/>
        <v>707263046</v>
      </c>
      <c r="I24" s="41">
        <f t="shared" si="1"/>
        <v>65507331</v>
      </c>
      <c r="J24" s="42">
        <f t="shared" si="1"/>
        <v>668198234</v>
      </c>
      <c r="K24" s="38">
        <f t="shared" si="1"/>
        <v>35920407</v>
      </c>
      <c r="L24" s="39">
        <f t="shared" si="1"/>
        <v>34392461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868877893</v>
      </c>
      <c r="E25" s="32">
        <f t="shared" si="2"/>
        <v>1078627603</v>
      </c>
      <c r="F25" s="33">
        <f t="shared" si="2"/>
        <v>987872857</v>
      </c>
      <c r="G25" s="31">
        <f t="shared" si="2"/>
        <v>977214742</v>
      </c>
      <c r="H25" s="32">
        <f t="shared" si="2"/>
        <v>977214742</v>
      </c>
      <c r="I25" s="34">
        <f t="shared" si="2"/>
        <v>140606165</v>
      </c>
      <c r="J25" s="35">
        <f t="shared" si="2"/>
        <v>932386362</v>
      </c>
      <c r="K25" s="31">
        <f t="shared" si="2"/>
        <v>58031950</v>
      </c>
      <c r="L25" s="32">
        <f t="shared" si="2"/>
        <v>57263528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222776</v>
      </c>
      <c r="E30" s="20">
        <v>222776</v>
      </c>
      <c r="F30" s="21">
        <v>222776</v>
      </c>
      <c r="G30" s="19">
        <v>222776</v>
      </c>
      <c r="H30" s="20">
        <v>222776</v>
      </c>
      <c r="I30" s="22">
        <v>0</v>
      </c>
      <c r="J30" s="23">
        <v>222776</v>
      </c>
      <c r="K30" s="19">
        <v>1</v>
      </c>
      <c r="L30" s="20">
        <v>1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1161472</v>
      </c>
      <c r="E31" s="20">
        <v>1926750</v>
      </c>
      <c r="F31" s="21">
        <v>502078</v>
      </c>
      <c r="G31" s="19">
        <v>502078</v>
      </c>
      <c r="H31" s="20">
        <v>502078</v>
      </c>
      <c r="I31" s="22">
        <v>3400</v>
      </c>
      <c r="J31" s="23">
        <v>1926753</v>
      </c>
      <c r="K31" s="19">
        <v>1574384</v>
      </c>
      <c r="L31" s="20">
        <v>1574384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161942112</v>
      </c>
      <c r="E32" s="20">
        <v>177834445</v>
      </c>
      <c r="F32" s="21">
        <v>45155975</v>
      </c>
      <c r="G32" s="19">
        <v>52881897</v>
      </c>
      <c r="H32" s="20">
        <v>52881897</v>
      </c>
      <c r="I32" s="22">
        <v>41161642</v>
      </c>
      <c r="J32" s="23">
        <v>42857709</v>
      </c>
      <c r="K32" s="19">
        <v>13029084</v>
      </c>
      <c r="L32" s="20">
        <v>12941232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7868578</v>
      </c>
      <c r="E33" s="20">
        <v>37905388</v>
      </c>
      <c r="F33" s="21">
        <v>9108699</v>
      </c>
      <c r="G33" s="19">
        <v>9108699</v>
      </c>
      <c r="H33" s="20">
        <v>9108699</v>
      </c>
      <c r="I33" s="22">
        <v>0</v>
      </c>
      <c r="J33" s="23">
        <v>41985002</v>
      </c>
      <c r="K33" s="19">
        <v>3</v>
      </c>
      <c r="L33" s="20">
        <v>3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171194938</v>
      </c>
      <c r="E34" s="32">
        <f t="shared" si="3"/>
        <v>217889359</v>
      </c>
      <c r="F34" s="33">
        <f t="shared" si="3"/>
        <v>54989528</v>
      </c>
      <c r="G34" s="31">
        <f t="shared" si="3"/>
        <v>62715450</v>
      </c>
      <c r="H34" s="32">
        <f t="shared" si="3"/>
        <v>62715450</v>
      </c>
      <c r="I34" s="34">
        <f t="shared" si="3"/>
        <v>41165042</v>
      </c>
      <c r="J34" s="35">
        <f t="shared" si="3"/>
        <v>86992240</v>
      </c>
      <c r="K34" s="31">
        <f t="shared" si="3"/>
        <v>14603472</v>
      </c>
      <c r="L34" s="32">
        <f t="shared" si="3"/>
        <v>14515620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2</v>
      </c>
      <c r="G37" s="19">
        <v>2</v>
      </c>
      <c r="H37" s="20">
        <v>2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2172386</v>
      </c>
      <c r="E38" s="20">
        <v>3296030</v>
      </c>
      <c r="F38" s="21">
        <v>1088871</v>
      </c>
      <c r="G38" s="19">
        <v>1088871</v>
      </c>
      <c r="H38" s="20">
        <v>1088871</v>
      </c>
      <c r="I38" s="22">
        <v>0</v>
      </c>
      <c r="J38" s="23">
        <v>783585</v>
      </c>
      <c r="K38" s="19">
        <v>1</v>
      </c>
      <c r="L38" s="20">
        <v>1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2172386</v>
      </c>
      <c r="E39" s="39">
        <f t="shared" si="4"/>
        <v>3296030</v>
      </c>
      <c r="F39" s="40">
        <f t="shared" si="4"/>
        <v>1088873</v>
      </c>
      <c r="G39" s="38">
        <f t="shared" si="4"/>
        <v>1088873</v>
      </c>
      <c r="H39" s="39">
        <f t="shared" si="4"/>
        <v>1088873</v>
      </c>
      <c r="I39" s="40">
        <f t="shared" si="4"/>
        <v>0</v>
      </c>
      <c r="J39" s="42">
        <f t="shared" si="4"/>
        <v>783585</v>
      </c>
      <c r="K39" s="38">
        <f t="shared" si="4"/>
        <v>1</v>
      </c>
      <c r="L39" s="39">
        <f t="shared" si="4"/>
        <v>1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173367324</v>
      </c>
      <c r="E40" s="32">
        <f t="shared" si="5"/>
        <v>221185389</v>
      </c>
      <c r="F40" s="33">
        <f t="shared" si="5"/>
        <v>56078401</v>
      </c>
      <c r="G40" s="31">
        <f t="shared" si="5"/>
        <v>63804323</v>
      </c>
      <c r="H40" s="32">
        <f t="shared" si="5"/>
        <v>63804323</v>
      </c>
      <c r="I40" s="34">
        <f t="shared" si="5"/>
        <v>41165042</v>
      </c>
      <c r="J40" s="35">
        <f t="shared" si="5"/>
        <v>87775825</v>
      </c>
      <c r="K40" s="31">
        <f t="shared" si="5"/>
        <v>14603473</v>
      </c>
      <c r="L40" s="32">
        <f t="shared" si="5"/>
        <v>14515621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695510569</v>
      </c>
      <c r="E42" s="47">
        <f t="shared" si="6"/>
        <v>857442214</v>
      </c>
      <c r="F42" s="48">
        <f t="shared" si="6"/>
        <v>931794456</v>
      </c>
      <c r="G42" s="46">
        <f t="shared" si="6"/>
        <v>913410419</v>
      </c>
      <c r="H42" s="47">
        <f t="shared" si="6"/>
        <v>913410419</v>
      </c>
      <c r="I42" s="49">
        <f t="shared" si="6"/>
        <v>99441123</v>
      </c>
      <c r="J42" s="50">
        <f t="shared" si="6"/>
        <v>844610537</v>
      </c>
      <c r="K42" s="46">
        <f t="shared" si="6"/>
        <v>43428477</v>
      </c>
      <c r="L42" s="47">
        <f t="shared" si="6"/>
        <v>42747907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611709446</v>
      </c>
      <c r="E45" s="20">
        <v>810312712</v>
      </c>
      <c r="F45" s="21">
        <v>896327189</v>
      </c>
      <c r="G45" s="19">
        <v>896327189</v>
      </c>
      <c r="H45" s="20">
        <v>896327189</v>
      </c>
      <c r="I45" s="22">
        <v>0</v>
      </c>
      <c r="J45" s="23">
        <v>839203303</v>
      </c>
      <c r="K45" s="19">
        <v>-28506331</v>
      </c>
      <c r="L45" s="20">
        <v>-53277954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120032</v>
      </c>
      <c r="E46" s="20">
        <v>120032</v>
      </c>
      <c r="F46" s="21">
        <v>1</v>
      </c>
      <c r="G46" s="19">
        <v>1</v>
      </c>
      <c r="H46" s="20">
        <v>1</v>
      </c>
      <c r="I46" s="22">
        <v>0</v>
      </c>
      <c r="J46" s="23">
        <v>120032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611829478</v>
      </c>
      <c r="E48" s="54">
        <f t="shared" si="7"/>
        <v>810432744</v>
      </c>
      <c r="F48" s="55">
        <f t="shared" si="7"/>
        <v>896327190</v>
      </c>
      <c r="G48" s="53">
        <f t="shared" si="7"/>
        <v>896327190</v>
      </c>
      <c r="H48" s="54">
        <f t="shared" si="7"/>
        <v>896327190</v>
      </c>
      <c r="I48" s="56">
        <f t="shared" si="7"/>
        <v>0</v>
      </c>
      <c r="J48" s="57">
        <f t="shared" si="7"/>
        <v>839323335</v>
      </c>
      <c r="K48" s="53">
        <f t="shared" si="7"/>
        <v>-28506331</v>
      </c>
      <c r="L48" s="54">
        <f t="shared" si="7"/>
        <v>-53277954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153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-12013789</v>
      </c>
      <c r="D6" s="19">
        <v>-24901490</v>
      </c>
      <c r="E6" s="20">
        <v>-17833551</v>
      </c>
      <c r="F6" s="21">
        <v>2461591</v>
      </c>
      <c r="G6" s="19">
        <v>89425673</v>
      </c>
      <c r="H6" s="20">
        <v>89425673</v>
      </c>
      <c r="I6" s="22">
        <v>111824515</v>
      </c>
      <c r="J6" s="23">
        <v>322316929</v>
      </c>
      <c r="K6" s="19">
        <v>251767084</v>
      </c>
      <c r="L6" s="20">
        <v>262248080</v>
      </c>
    </row>
    <row r="7" spans="1:12" ht="13.5" x14ac:dyDescent="0.25">
      <c r="A7" s="24" t="s">
        <v>22</v>
      </c>
      <c r="B7" s="18" t="s">
        <v>9</v>
      </c>
      <c r="C7" s="19">
        <v>42144628</v>
      </c>
      <c r="D7" s="19">
        <v>84324420</v>
      </c>
      <c r="E7" s="20">
        <v>106929975</v>
      </c>
      <c r="F7" s="21">
        <v>0</v>
      </c>
      <c r="G7" s="19">
        <v>0</v>
      </c>
      <c r="H7" s="20">
        <v>0</v>
      </c>
      <c r="I7" s="22">
        <v>104455077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-25398566</v>
      </c>
      <c r="D8" s="19">
        <v>22683502</v>
      </c>
      <c r="E8" s="20">
        <v>26717571</v>
      </c>
      <c r="F8" s="21">
        <v>25315640</v>
      </c>
      <c r="G8" s="19">
        <v>34195954</v>
      </c>
      <c r="H8" s="20">
        <v>34195954</v>
      </c>
      <c r="I8" s="22">
        <v>33426581</v>
      </c>
      <c r="J8" s="23">
        <v>28841534</v>
      </c>
      <c r="K8" s="19">
        <v>20839512</v>
      </c>
      <c r="L8" s="20">
        <v>21673092</v>
      </c>
    </row>
    <row r="9" spans="1:12" ht="13.5" x14ac:dyDescent="0.25">
      <c r="A9" s="24" t="s">
        <v>24</v>
      </c>
      <c r="B9" s="18" t="s">
        <v>19</v>
      </c>
      <c r="C9" s="19">
        <v>7340942</v>
      </c>
      <c r="D9" s="19">
        <v>7566354</v>
      </c>
      <c r="E9" s="20">
        <v>6784510</v>
      </c>
      <c r="F9" s="21">
        <v>16329567</v>
      </c>
      <c r="G9" s="19">
        <v>18922349</v>
      </c>
      <c r="H9" s="20">
        <v>18922349</v>
      </c>
      <c r="I9" s="22">
        <v>29093065</v>
      </c>
      <c r="J9" s="23">
        <v>2592782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1542490</v>
      </c>
      <c r="E11" s="20">
        <v>1532541</v>
      </c>
      <c r="F11" s="21">
        <v>0</v>
      </c>
      <c r="G11" s="19">
        <v>3963138</v>
      </c>
      <c r="H11" s="20">
        <v>3963138</v>
      </c>
      <c r="I11" s="22">
        <v>1532541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12073215</v>
      </c>
      <c r="D12" s="31">
        <f t="shared" ref="D12:L12" si="0">SUM(D6:D11)</f>
        <v>91215276</v>
      </c>
      <c r="E12" s="32">
        <f t="shared" si="0"/>
        <v>124131046</v>
      </c>
      <c r="F12" s="33">
        <f t="shared" si="0"/>
        <v>44106798</v>
      </c>
      <c r="G12" s="31">
        <f t="shared" si="0"/>
        <v>146507114</v>
      </c>
      <c r="H12" s="32">
        <f t="shared" si="0"/>
        <v>146507114</v>
      </c>
      <c r="I12" s="34">
        <f t="shared" si="0"/>
        <v>280331779</v>
      </c>
      <c r="J12" s="35">
        <f t="shared" si="0"/>
        <v>353751245</v>
      </c>
      <c r="K12" s="31">
        <f t="shared" si="0"/>
        <v>272606596</v>
      </c>
      <c r="L12" s="32">
        <f t="shared" si="0"/>
        <v>283921172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204920223</v>
      </c>
      <c r="D19" s="19">
        <v>255388533</v>
      </c>
      <c r="E19" s="20">
        <v>238382957</v>
      </c>
      <c r="F19" s="21">
        <v>321422720</v>
      </c>
      <c r="G19" s="19">
        <v>555546955</v>
      </c>
      <c r="H19" s="20">
        <v>555546955</v>
      </c>
      <c r="I19" s="22">
        <v>295474947</v>
      </c>
      <c r="J19" s="23">
        <v>284694954</v>
      </c>
      <c r="K19" s="19">
        <v>45527820</v>
      </c>
      <c r="L19" s="20">
        <v>47479716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187041</v>
      </c>
      <c r="D22" s="19">
        <v>720375</v>
      </c>
      <c r="E22" s="20">
        <v>417227</v>
      </c>
      <c r="F22" s="21">
        <v>14301469</v>
      </c>
      <c r="G22" s="19">
        <v>17090950</v>
      </c>
      <c r="H22" s="20">
        <v>17090950</v>
      </c>
      <c r="I22" s="22">
        <v>5858103</v>
      </c>
      <c r="J22" s="23">
        <v>3186813</v>
      </c>
      <c r="K22" s="19">
        <v>2441196</v>
      </c>
      <c r="L22" s="20">
        <v>2538840</v>
      </c>
    </row>
    <row r="23" spans="1:12" ht="13.5" x14ac:dyDescent="0.25">
      <c r="A23" s="24" t="s">
        <v>39</v>
      </c>
      <c r="B23" s="18" t="s">
        <v>19</v>
      </c>
      <c r="C23" s="19">
        <v>260000</v>
      </c>
      <c r="D23" s="19">
        <v>260000</v>
      </c>
      <c r="E23" s="20">
        <v>260000</v>
      </c>
      <c r="F23" s="25">
        <v>0</v>
      </c>
      <c r="G23" s="26">
        <v>0</v>
      </c>
      <c r="H23" s="27">
        <v>0</v>
      </c>
      <c r="I23" s="21">
        <v>260000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205367264</v>
      </c>
      <c r="D24" s="38">
        <f t="shared" ref="D24:L24" si="1">SUM(D15:D23)</f>
        <v>256368908</v>
      </c>
      <c r="E24" s="39">
        <f t="shared" si="1"/>
        <v>239060184</v>
      </c>
      <c r="F24" s="40">
        <f t="shared" si="1"/>
        <v>335724189</v>
      </c>
      <c r="G24" s="38">
        <f t="shared" si="1"/>
        <v>572637905</v>
      </c>
      <c r="H24" s="39">
        <f t="shared" si="1"/>
        <v>572637905</v>
      </c>
      <c r="I24" s="41">
        <f t="shared" si="1"/>
        <v>301593050</v>
      </c>
      <c r="J24" s="42">
        <f t="shared" si="1"/>
        <v>287881767</v>
      </c>
      <c r="K24" s="38">
        <f t="shared" si="1"/>
        <v>47969016</v>
      </c>
      <c r="L24" s="39">
        <f t="shared" si="1"/>
        <v>50018556</v>
      </c>
    </row>
    <row r="25" spans="1:12" ht="13.5" x14ac:dyDescent="0.25">
      <c r="A25" s="29" t="s">
        <v>41</v>
      </c>
      <c r="B25" s="30" t="s">
        <v>19</v>
      </c>
      <c r="C25" s="31">
        <f>+C12+C24</f>
        <v>217440479</v>
      </c>
      <c r="D25" s="31">
        <f t="shared" ref="D25:L25" si="2">+D12+D24</f>
        <v>347584184</v>
      </c>
      <c r="E25" s="32">
        <f t="shared" si="2"/>
        <v>363191230</v>
      </c>
      <c r="F25" s="33">
        <f t="shared" si="2"/>
        <v>379830987</v>
      </c>
      <c r="G25" s="31">
        <f t="shared" si="2"/>
        <v>719145019</v>
      </c>
      <c r="H25" s="32">
        <f t="shared" si="2"/>
        <v>719145019</v>
      </c>
      <c r="I25" s="34">
        <f t="shared" si="2"/>
        <v>581924829</v>
      </c>
      <c r="J25" s="35">
        <f t="shared" si="2"/>
        <v>641633012</v>
      </c>
      <c r="K25" s="31">
        <f t="shared" si="2"/>
        <v>320575612</v>
      </c>
      <c r="L25" s="32">
        <f t="shared" si="2"/>
        <v>333939728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12909345</v>
      </c>
      <c r="D32" s="19">
        <v>30335660</v>
      </c>
      <c r="E32" s="20">
        <v>23264458</v>
      </c>
      <c r="F32" s="21">
        <v>62008597</v>
      </c>
      <c r="G32" s="19">
        <v>87818409</v>
      </c>
      <c r="H32" s="20">
        <v>87818409</v>
      </c>
      <c r="I32" s="22">
        <v>102562836</v>
      </c>
      <c r="J32" s="23">
        <v>307913375</v>
      </c>
      <c r="K32" s="19">
        <v>295870735</v>
      </c>
      <c r="L32" s="20">
        <v>308052013</v>
      </c>
    </row>
    <row r="33" spans="1:12" ht="13.5" x14ac:dyDescent="0.25">
      <c r="A33" s="24" t="s">
        <v>49</v>
      </c>
      <c r="B33" s="18" t="s">
        <v>19</v>
      </c>
      <c r="C33" s="19">
        <v>8872847</v>
      </c>
      <c r="D33" s="19">
        <v>-7000</v>
      </c>
      <c r="E33" s="20">
        <v>10514864</v>
      </c>
      <c r="F33" s="21">
        <v>941843</v>
      </c>
      <c r="G33" s="19">
        <v>1883686</v>
      </c>
      <c r="H33" s="20">
        <v>1883686</v>
      </c>
      <c r="I33" s="22">
        <v>10514863</v>
      </c>
      <c r="J33" s="23">
        <v>941843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21782192</v>
      </c>
      <c r="D34" s="31">
        <f t="shared" ref="D34:L34" si="3">SUM(D29:D33)</f>
        <v>30328660</v>
      </c>
      <c r="E34" s="32">
        <f t="shared" si="3"/>
        <v>33779322</v>
      </c>
      <c r="F34" s="33">
        <f t="shared" si="3"/>
        <v>62950440</v>
      </c>
      <c r="G34" s="31">
        <f t="shared" si="3"/>
        <v>89702095</v>
      </c>
      <c r="H34" s="32">
        <f t="shared" si="3"/>
        <v>89702095</v>
      </c>
      <c r="I34" s="34">
        <f t="shared" si="3"/>
        <v>113077699</v>
      </c>
      <c r="J34" s="35">
        <f t="shared" si="3"/>
        <v>308855218</v>
      </c>
      <c r="K34" s="31">
        <f t="shared" si="3"/>
        <v>295870735</v>
      </c>
      <c r="L34" s="32">
        <f t="shared" si="3"/>
        <v>308052013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4879710</v>
      </c>
      <c r="D38" s="19">
        <v>5424750</v>
      </c>
      <c r="E38" s="20">
        <v>6523803</v>
      </c>
      <c r="F38" s="21">
        <v>5424750</v>
      </c>
      <c r="G38" s="19">
        <v>11948553</v>
      </c>
      <c r="H38" s="20">
        <v>11948553</v>
      </c>
      <c r="I38" s="22">
        <v>6523803</v>
      </c>
      <c r="J38" s="23">
        <v>6523803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4879710</v>
      </c>
      <c r="D39" s="38">
        <f t="shared" ref="D39:L39" si="4">SUM(D37:D38)</f>
        <v>5424750</v>
      </c>
      <c r="E39" s="39">
        <f t="shared" si="4"/>
        <v>6523803</v>
      </c>
      <c r="F39" s="40">
        <f t="shared" si="4"/>
        <v>5424750</v>
      </c>
      <c r="G39" s="38">
        <f t="shared" si="4"/>
        <v>11948553</v>
      </c>
      <c r="H39" s="39">
        <f t="shared" si="4"/>
        <v>11948553</v>
      </c>
      <c r="I39" s="40">
        <f t="shared" si="4"/>
        <v>6523803</v>
      </c>
      <c r="J39" s="42">
        <f t="shared" si="4"/>
        <v>6523803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26661902</v>
      </c>
      <c r="D40" s="31">
        <f t="shared" ref="D40:L40" si="5">+D34+D39</f>
        <v>35753410</v>
      </c>
      <c r="E40" s="32">
        <f t="shared" si="5"/>
        <v>40303125</v>
      </c>
      <c r="F40" s="33">
        <f t="shared" si="5"/>
        <v>68375190</v>
      </c>
      <c r="G40" s="31">
        <f t="shared" si="5"/>
        <v>101650648</v>
      </c>
      <c r="H40" s="32">
        <f t="shared" si="5"/>
        <v>101650648</v>
      </c>
      <c r="I40" s="34">
        <f t="shared" si="5"/>
        <v>119601502</v>
      </c>
      <c r="J40" s="35">
        <f t="shared" si="5"/>
        <v>315379021</v>
      </c>
      <c r="K40" s="31">
        <f t="shared" si="5"/>
        <v>295870735</v>
      </c>
      <c r="L40" s="32">
        <f t="shared" si="5"/>
        <v>308052013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190778577</v>
      </c>
      <c r="D42" s="46">
        <f t="shared" ref="D42:L42" si="6">+D25-D40</f>
        <v>311830774</v>
      </c>
      <c r="E42" s="47">
        <f t="shared" si="6"/>
        <v>322888105</v>
      </c>
      <c r="F42" s="48">
        <f t="shared" si="6"/>
        <v>311455797</v>
      </c>
      <c r="G42" s="46">
        <f t="shared" si="6"/>
        <v>617494371</v>
      </c>
      <c r="H42" s="47">
        <f t="shared" si="6"/>
        <v>617494371</v>
      </c>
      <c r="I42" s="49">
        <f t="shared" si="6"/>
        <v>462323327</v>
      </c>
      <c r="J42" s="50">
        <f t="shared" si="6"/>
        <v>326253991</v>
      </c>
      <c r="K42" s="46">
        <f t="shared" si="6"/>
        <v>24704877</v>
      </c>
      <c r="L42" s="47">
        <f t="shared" si="6"/>
        <v>25887715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198078547</v>
      </c>
      <c r="D45" s="19">
        <v>215567773</v>
      </c>
      <c r="E45" s="20">
        <v>322628113</v>
      </c>
      <c r="F45" s="21">
        <v>311455802</v>
      </c>
      <c r="G45" s="19">
        <v>617494376</v>
      </c>
      <c r="H45" s="20">
        <v>617494376</v>
      </c>
      <c r="I45" s="22">
        <v>438035870</v>
      </c>
      <c r="J45" s="23">
        <v>326253991</v>
      </c>
      <c r="K45" s="19">
        <v>24704877</v>
      </c>
      <c r="L45" s="20">
        <v>25887715</v>
      </c>
    </row>
    <row r="46" spans="1:12" ht="13.5" x14ac:dyDescent="0.25">
      <c r="A46" s="24" t="s">
        <v>59</v>
      </c>
      <c r="B46" s="18" t="s">
        <v>46</v>
      </c>
      <c r="C46" s="19">
        <v>260000</v>
      </c>
      <c r="D46" s="19">
        <v>260000</v>
      </c>
      <c r="E46" s="20">
        <v>260000</v>
      </c>
      <c r="F46" s="21">
        <v>0</v>
      </c>
      <c r="G46" s="19">
        <v>0</v>
      </c>
      <c r="H46" s="20">
        <v>0</v>
      </c>
      <c r="I46" s="22">
        <v>260000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198338547</v>
      </c>
      <c r="D48" s="53">
        <f t="shared" ref="D48:L48" si="7">SUM(D45:D47)</f>
        <v>215827773</v>
      </c>
      <c r="E48" s="54">
        <f t="shared" si="7"/>
        <v>322888113</v>
      </c>
      <c r="F48" s="55">
        <f t="shared" si="7"/>
        <v>311455802</v>
      </c>
      <c r="G48" s="53">
        <f t="shared" si="7"/>
        <v>617494376</v>
      </c>
      <c r="H48" s="54">
        <f t="shared" si="7"/>
        <v>617494376</v>
      </c>
      <c r="I48" s="56">
        <f t="shared" si="7"/>
        <v>438295870</v>
      </c>
      <c r="J48" s="57">
        <f t="shared" si="7"/>
        <v>326253991</v>
      </c>
      <c r="K48" s="53">
        <f t="shared" si="7"/>
        <v>24704877</v>
      </c>
      <c r="L48" s="54">
        <f t="shared" si="7"/>
        <v>25887715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154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2712046</v>
      </c>
      <c r="D6" s="19">
        <v>41683865</v>
      </c>
      <c r="E6" s="20">
        <v>14999141</v>
      </c>
      <c r="F6" s="21">
        <v>89624011</v>
      </c>
      <c r="G6" s="19">
        <v>455420705</v>
      </c>
      <c r="H6" s="20">
        <v>455420705</v>
      </c>
      <c r="I6" s="22">
        <v>933347</v>
      </c>
      <c r="J6" s="23">
        <v>83288588</v>
      </c>
      <c r="K6" s="19">
        <v>64257585</v>
      </c>
      <c r="L6" s="20">
        <v>67344089</v>
      </c>
    </row>
    <row r="7" spans="1:12" ht="13.5" x14ac:dyDescent="0.25">
      <c r="A7" s="24" t="s">
        <v>22</v>
      </c>
      <c r="B7" s="18" t="s">
        <v>9</v>
      </c>
      <c r="C7" s="19">
        <v>1366341</v>
      </c>
      <c r="D7" s="19">
        <v>3543605</v>
      </c>
      <c r="E7" s="20">
        <v>48449718</v>
      </c>
      <c r="F7" s="21">
        <v>0</v>
      </c>
      <c r="G7" s="19">
        <v>0</v>
      </c>
      <c r="H7" s="20">
        <v>0</v>
      </c>
      <c r="I7" s="22">
        <v>-16900760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-8223613</v>
      </c>
      <c r="D8" s="19">
        <v>41250738</v>
      </c>
      <c r="E8" s="20">
        <v>34235338</v>
      </c>
      <c r="F8" s="21">
        <v>42719012</v>
      </c>
      <c r="G8" s="19">
        <v>39086756</v>
      </c>
      <c r="H8" s="20">
        <v>39086756</v>
      </c>
      <c r="I8" s="22">
        <v>-5392796</v>
      </c>
      <c r="J8" s="23">
        <v>43816124</v>
      </c>
      <c r="K8" s="19">
        <v>45744035</v>
      </c>
      <c r="L8" s="20">
        <v>47802516</v>
      </c>
    </row>
    <row r="9" spans="1:12" ht="13.5" x14ac:dyDescent="0.25">
      <c r="A9" s="24" t="s">
        <v>24</v>
      </c>
      <c r="B9" s="18" t="s">
        <v>19</v>
      </c>
      <c r="C9" s="19">
        <v>1145628</v>
      </c>
      <c r="D9" s="19">
        <v>-5085957</v>
      </c>
      <c r="E9" s="20">
        <v>-1799080</v>
      </c>
      <c r="F9" s="21">
        <v>3673644</v>
      </c>
      <c r="G9" s="19">
        <v>9619574</v>
      </c>
      <c r="H9" s="20">
        <v>9619574</v>
      </c>
      <c r="I9" s="22">
        <v>5954590</v>
      </c>
      <c r="J9" s="23">
        <v>-16273874</v>
      </c>
      <c r="K9" s="19">
        <v>6561911</v>
      </c>
      <c r="L9" s="20">
        <v>7075000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-79430</v>
      </c>
      <c r="D11" s="19">
        <v>1970247</v>
      </c>
      <c r="E11" s="20">
        <v>3235523</v>
      </c>
      <c r="F11" s="21">
        <v>6383698</v>
      </c>
      <c r="G11" s="19">
        <v>6383698</v>
      </c>
      <c r="H11" s="20">
        <v>6383698</v>
      </c>
      <c r="I11" s="22">
        <v>1559509</v>
      </c>
      <c r="J11" s="23">
        <v>6383698</v>
      </c>
      <c r="K11" s="19">
        <v>6070206</v>
      </c>
      <c r="L11" s="20">
        <v>6343365</v>
      </c>
    </row>
    <row r="12" spans="1:12" ht="13.5" x14ac:dyDescent="0.25">
      <c r="A12" s="29" t="s">
        <v>28</v>
      </c>
      <c r="B12" s="30" t="s">
        <v>19</v>
      </c>
      <c r="C12" s="31">
        <f>SUM(C6:C11)</f>
        <v>-3079028</v>
      </c>
      <c r="D12" s="31">
        <f t="shared" ref="D12:L12" si="0">SUM(D6:D11)</f>
        <v>83362498</v>
      </c>
      <c r="E12" s="32">
        <f t="shared" si="0"/>
        <v>99120640</v>
      </c>
      <c r="F12" s="33">
        <f t="shared" si="0"/>
        <v>142400365</v>
      </c>
      <c r="G12" s="31">
        <f t="shared" si="0"/>
        <v>510510733</v>
      </c>
      <c r="H12" s="32">
        <f t="shared" si="0"/>
        <v>510510733</v>
      </c>
      <c r="I12" s="34">
        <f t="shared" si="0"/>
        <v>-13846110</v>
      </c>
      <c r="J12" s="35">
        <f t="shared" si="0"/>
        <v>117214536</v>
      </c>
      <c r="K12" s="31">
        <f t="shared" si="0"/>
        <v>122633737</v>
      </c>
      <c r="L12" s="32">
        <f t="shared" si="0"/>
        <v>128564970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6524000</v>
      </c>
      <c r="D17" s="19">
        <v>86442000</v>
      </c>
      <c r="E17" s="20">
        <v>87261500</v>
      </c>
      <c r="F17" s="21">
        <v>86442000</v>
      </c>
      <c r="G17" s="19">
        <v>87261500</v>
      </c>
      <c r="H17" s="20">
        <v>87261500</v>
      </c>
      <c r="I17" s="22">
        <v>1361500</v>
      </c>
      <c r="J17" s="23">
        <v>86442000</v>
      </c>
      <c r="K17" s="19">
        <v>90245448</v>
      </c>
      <c r="L17" s="20">
        <v>94306493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4164014</v>
      </c>
      <c r="D19" s="19">
        <v>458329082</v>
      </c>
      <c r="E19" s="20">
        <v>458631661</v>
      </c>
      <c r="F19" s="21">
        <v>278472335</v>
      </c>
      <c r="G19" s="19">
        <v>183874425</v>
      </c>
      <c r="H19" s="20">
        <v>183874425</v>
      </c>
      <c r="I19" s="22">
        <v>12564421</v>
      </c>
      <c r="J19" s="23">
        <v>313635674</v>
      </c>
      <c r="K19" s="19">
        <v>326391640</v>
      </c>
      <c r="L19" s="20">
        <v>342475086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10083932</v>
      </c>
      <c r="D21" s="19">
        <v>95675910</v>
      </c>
      <c r="E21" s="20">
        <v>96917369</v>
      </c>
      <c r="F21" s="21">
        <v>95675910</v>
      </c>
      <c r="G21" s="19">
        <v>96917369</v>
      </c>
      <c r="H21" s="20">
        <v>96917369</v>
      </c>
      <c r="I21" s="22">
        <v>29452321</v>
      </c>
      <c r="J21" s="23">
        <v>96917369</v>
      </c>
      <c r="K21" s="19">
        <v>96917369</v>
      </c>
      <c r="L21" s="20">
        <v>96917369</v>
      </c>
    </row>
    <row r="22" spans="1:12" ht="13.5" x14ac:dyDescent="0.25">
      <c r="A22" s="24" t="s">
        <v>38</v>
      </c>
      <c r="B22" s="18" t="s">
        <v>19</v>
      </c>
      <c r="C22" s="19">
        <v>-281231</v>
      </c>
      <c r="D22" s="19">
        <v>306230</v>
      </c>
      <c r="E22" s="20">
        <v>771074</v>
      </c>
      <c r="F22" s="21">
        <v>306230</v>
      </c>
      <c r="G22" s="19">
        <v>777221</v>
      </c>
      <c r="H22" s="20">
        <v>777221</v>
      </c>
      <c r="I22" s="22">
        <v>-86360</v>
      </c>
      <c r="J22" s="23">
        <v>690863</v>
      </c>
      <c r="K22" s="19">
        <v>687063</v>
      </c>
      <c r="L22" s="20">
        <v>683006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355590</v>
      </c>
      <c r="E23" s="20">
        <v>355590</v>
      </c>
      <c r="F23" s="25">
        <v>355590</v>
      </c>
      <c r="G23" s="26">
        <v>355590</v>
      </c>
      <c r="H23" s="27">
        <v>355590</v>
      </c>
      <c r="I23" s="21">
        <v>0</v>
      </c>
      <c r="J23" s="28">
        <v>311000</v>
      </c>
      <c r="K23" s="26">
        <v>324684</v>
      </c>
      <c r="L23" s="27">
        <v>339295</v>
      </c>
    </row>
    <row r="24" spans="1:12" ht="13.5" x14ac:dyDescent="0.25">
      <c r="A24" s="29" t="s">
        <v>40</v>
      </c>
      <c r="B24" s="37" t="s">
        <v>19</v>
      </c>
      <c r="C24" s="31">
        <f>SUM(C15:C23)</f>
        <v>20490715</v>
      </c>
      <c r="D24" s="38">
        <f t="shared" ref="D24:L24" si="1">SUM(D15:D23)</f>
        <v>641108812</v>
      </c>
      <c r="E24" s="39">
        <f t="shared" si="1"/>
        <v>643937194</v>
      </c>
      <c r="F24" s="40">
        <f t="shared" si="1"/>
        <v>461252065</v>
      </c>
      <c r="G24" s="38">
        <f t="shared" si="1"/>
        <v>369186105</v>
      </c>
      <c r="H24" s="39">
        <f t="shared" si="1"/>
        <v>369186105</v>
      </c>
      <c r="I24" s="41">
        <f t="shared" si="1"/>
        <v>43291882</v>
      </c>
      <c r="J24" s="42">
        <f t="shared" si="1"/>
        <v>497996906</v>
      </c>
      <c r="K24" s="38">
        <f t="shared" si="1"/>
        <v>514566204</v>
      </c>
      <c r="L24" s="39">
        <f t="shared" si="1"/>
        <v>534721249</v>
      </c>
    </row>
    <row r="25" spans="1:12" ht="13.5" x14ac:dyDescent="0.25">
      <c r="A25" s="29" t="s">
        <v>41</v>
      </c>
      <c r="B25" s="30" t="s">
        <v>19</v>
      </c>
      <c r="C25" s="31">
        <f>+C12+C24</f>
        <v>17411687</v>
      </c>
      <c r="D25" s="31">
        <f t="shared" ref="D25:L25" si="2">+D12+D24</f>
        <v>724471310</v>
      </c>
      <c r="E25" s="32">
        <f t="shared" si="2"/>
        <v>743057834</v>
      </c>
      <c r="F25" s="33">
        <f t="shared" si="2"/>
        <v>603652430</v>
      </c>
      <c r="G25" s="31">
        <f t="shared" si="2"/>
        <v>879696838</v>
      </c>
      <c r="H25" s="32">
        <f t="shared" si="2"/>
        <v>879696838</v>
      </c>
      <c r="I25" s="34">
        <f t="shared" si="2"/>
        <v>29445772</v>
      </c>
      <c r="J25" s="35">
        <f t="shared" si="2"/>
        <v>615211442</v>
      </c>
      <c r="K25" s="31">
        <f t="shared" si="2"/>
        <v>637199941</v>
      </c>
      <c r="L25" s="32">
        <f t="shared" si="2"/>
        <v>663286219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184668</v>
      </c>
      <c r="F30" s="21">
        <v>0</v>
      </c>
      <c r="G30" s="19">
        <v>0</v>
      </c>
      <c r="H30" s="20">
        <v>0</v>
      </c>
      <c r="I30" s="22">
        <v>-37458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82429</v>
      </c>
      <c r="D31" s="19">
        <v>2597145</v>
      </c>
      <c r="E31" s="20">
        <v>2597598</v>
      </c>
      <c r="F31" s="21">
        <v>2595322</v>
      </c>
      <c r="G31" s="19">
        <v>0</v>
      </c>
      <c r="H31" s="20">
        <v>0</v>
      </c>
      <c r="I31" s="22">
        <v>16985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6942427</v>
      </c>
      <c r="D32" s="19">
        <v>87576508</v>
      </c>
      <c r="E32" s="20">
        <v>81232972</v>
      </c>
      <c r="F32" s="21">
        <v>113967198</v>
      </c>
      <c r="G32" s="19">
        <v>84065261</v>
      </c>
      <c r="H32" s="20">
        <v>84065261</v>
      </c>
      <c r="I32" s="22">
        <v>5211730</v>
      </c>
      <c r="J32" s="23">
        <v>135994941</v>
      </c>
      <c r="K32" s="19">
        <v>124162470</v>
      </c>
      <c r="L32" s="20">
        <v>131611193</v>
      </c>
    </row>
    <row r="33" spans="1:12" ht="13.5" x14ac:dyDescent="0.25">
      <c r="A33" s="24" t="s">
        <v>49</v>
      </c>
      <c r="B33" s="18" t="s">
        <v>19</v>
      </c>
      <c r="C33" s="19">
        <v>243331</v>
      </c>
      <c r="D33" s="19">
        <v>994000</v>
      </c>
      <c r="E33" s="20">
        <v>993000</v>
      </c>
      <c r="F33" s="21">
        <v>2598000</v>
      </c>
      <c r="G33" s="19">
        <v>0</v>
      </c>
      <c r="H33" s="20">
        <v>0</v>
      </c>
      <c r="I33" s="22">
        <v>32934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7268187</v>
      </c>
      <c r="D34" s="31">
        <f t="shared" ref="D34:L34" si="3">SUM(D29:D33)</f>
        <v>91167653</v>
      </c>
      <c r="E34" s="32">
        <f t="shared" si="3"/>
        <v>85008238</v>
      </c>
      <c r="F34" s="33">
        <f t="shared" si="3"/>
        <v>119160520</v>
      </c>
      <c r="G34" s="31">
        <f t="shared" si="3"/>
        <v>84065261</v>
      </c>
      <c r="H34" s="32">
        <f t="shared" si="3"/>
        <v>84065261</v>
      </c>
      <c r="I34" s="34">
        <f t="shared" si="3"/>
        <v>5224191</v>
      </c>
      <c r="J34" s="35">
        <f t="shared" si="3"/>
        <v>135994941</v>
      </c>
      <c r="K34" s="31">
        <f t="shared" si="3"/>
        <v>124162470</v>
      </c>
      <c r="L34" s="32">
        <f t="shared" si="3"/>
        <v>131611193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147210</v>
      </c>
      <c r="F37" s="21">
        <v>0</v>
      </c>
      <c r="G37" s="19">
        <v>0</v>
      </c>
      <c r="H37" s="20">
        <v>0</v>
      </c>
      <c r="I37" s="22">
        <v>-147210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9136819</v>
      </c>
      <c r="D38" s="19">
        <v>26083000</v>
      </c>
      <c r="E38" s="20">
        <v>30877000</v>
      </c>
      <c r="F38" s="21">
        <v>52166000</v>
      </c>
      <c r="G38" s="19">
        <v>35714806</v>
      </c>
      <c r="H38" s="20">
        <v>35714806</v>
      </c>
      <c r="I38" s="22">
        <v>1704419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9136819</v>
      </c>
      <c r="D39" s="38">
        <f t="shared" ref="D39:L39" si="4">SUM(D37:D38)</f>
        <v>26083000</v>
      </c>
      <c r="E39" s="39">
        <f t="shared" si="4"/>
        <v>31024210</v>
      </c>
      <c r="F39" s="40">
        <f t="shared" si="4"/>
        <v>52166000</v>
      </c>
      <c r="G39" s="38">
        <f t="shared" si="4"/>
        <v>35714806</v>
      </c>
      <c r="H39" s="39">
        <f t="shared" si="4"/>
        <v>35714806</v>
      </c>
      <c r="I39" s="40">
        <f t="shared" si="4"/>
        <v>1557209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16405006</v>
      </c>
      <c r="D40" s="31">
        <f t="shared" ref="D40:L40" si="5">+D34+D39</f>
        <v>117250653</v>
      </c>
      <c r="E40" s="32">
        <f t="shared" si="5"/>
        <v>116032448</v>
      </c>
      <c r="F40" s="33">
        <f t="shared" si="5"/>
        <v>171326520</v>
      </c>
      <c r="G40" s="31">
        <f t="shared" si="5"/>
        <v>119780067</v>
      </c>
      <c r="H40" s="32">
        <f t="shared" si="5"/>
        <v>119780067</v>
      </c>
      <c r="I40" s="34">
        <f t="shared" si="5"/>
        <v>6781400</v>
      </c>
      <c r="J40" s="35">
        <f t="shared" si="5"/>
        <v>135994941</v>
      </c>
      <c r="K40" s="31">
        <f t="shared" si="5"/>
        <v>124162470</v>
      </c>
      <c r="L40" s="32">
        <f t="shared" si="5"/>
        <v>131611193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1006681</v>
      </c>
      <c r="D42" s="46">
        <f t="shared" ref="D42:L42" si="6">+D25-D40</f>
        <v>607220657</v>
      </c>
      <c r="E42" s="47">
        <f t="shared" si="6"/>
        <v>627025386</v>
      </c>
      <c r="F42" s="48">
        <f t="shared" si="6"/>
        <v>432325910</v>
      </c>
      <c r="G42" s="46">
        <f t="shared" si="6"/>
        <v>759916771</v>
      </c>
      <c r="H42" s="47">
        <f t="shared" si="6"/>
        <v>759916771</v>
      </c>
      <c r="I42" s="49">
        <f t="shared" si="6"/>
        <v>22664372</v>
      </c>
      <c r="J42" s="50">
        <f t="shared" si="6"/>
        <v>479216501</v>
      </c>
      <c r="K42" s="46">
        <f t="shared" si="6"/>
        <v>513037471</v>
      </c>
      <c r="L42" s="47">
        <f t="shared" si="6"/>
        <v>531675026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-4950224</v>
      </c>
      <c r="D45" s="19">
        <v>579907119</v>
      </c>
      <c r="E45" s="20">
        <v>608686756</v>
      </c>
      <c r="F45" s="21">
        <v>423576529</v>
      </c>
      <c r="G45" s="19">
        <v>758213771</v>
      </c>
      <c r="H45" s="20">
        <v>758213771</v>
      </c>
      <c r="I45" s="22">
        <v>-53371735</v>
      </c>
      <c r="J45" s="23">
        <v>477216501</v>
      </c>
      <c r="K45" s="19">
        <v>510949471</v>
      </c>
      <c r="L45" s="20">
        <v>529493066</v>
      </c>
    </row>
    <row r="46" spans="1:12" ht="13.5" x14ac:dyDescent="0.25">
      <c r="A46" s="24" t="s">
        <v>59</v>
      </c>
      <c r="B46" s="18" t="s">
        <v>46</v>
      </c>
      <c r="C46" s="19">
        <v>3536833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-1413391</v>
      </c>
      <c r="D48" s="53">
        <f t="shared" ref="D48:L48" si="7">SUM(D45:D47)</f>
        <v>579907119</v>
      </c>
      <c r="E48" s="54">
        <f t="shared" si="7"/>
        <v>608686756</v>
      </c>
      <c r="F48" s="55">
        <f t="shared" si="7"/>
        <v>423576529</v>
      </c>
      <c r="G48" s="53">
        <f t="shared" si="7"/>
        <v>758213771</v>
      </c>
      <c r="H48" s="54">
        <f t="shared" si="7"/>
        <v>758213771</v>
      </c>
      <c r="I48" s="56">
        <f t="shared" si="7"/>
        <v>-53371735</v>
      </c>
      <c r="J48" s="57">
        <f t="shared" si="7"/>
        <v>477216501</v>
      </c>
      <c r="K48" s="53">
        <f t="shared" si="7"/>
        <v>510949471</v>
      </c>
      <c r="L48" s="54">
        <f t="shared" si="7"/>
        <v>529493066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155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15066152</v>
      </c>
      <c r="D6" s="19">
        <v>2267637</v>
      </c>
      <c r="E6" s="20">
        <v>2765749</v>
      </c>
      <c r="F6" s="21">
        <v>59109272</v>
      </c>
      <c r="G6" s="19">
        <v>5224004</v>
      </c>
      <c r="H6" s="20">
        <v>5224004</v>
      </c>
      <c r="I6" s="22">
        <v>-48849473</v>
      </c>
      <c r="J6" s="23">
        <v>9365778</v>
      </c>
      <c r="K6" s="19">
        <v>13785748</v>
      </c>
      <c r="L6" s="20">
        <v>17549069</v>
      </c>
    </row>
    <row r="7" spans="1:12" ht="13.5" x14ac:dyDescent="0.25">
      <c r="A7" s="24" t="s">
        <v>22</v>
      </c>
      <c r="B7" s="18" t="s">
        <v>9</v>
      </c>
      <c r="C7" s="19">
        <v>41873368</v>
      </c>
      <c r="D7" s="19">
        <v>-42475</v>
      </c>
      <c r="E7" s="20">
        <v>8613062</v>
      </c>
      <c r="F7" s="21">
        <v>5354790</v>
      </c>
      <c r="G7" s="19">
        <v>27834</v>
      </c>
      <c r="H7" s="20">
        <v>27834</v>
      </c>
      <c r="I7" s="22">
        <v>-19264298</v>
      </c>
      <c r="J7" s="23">
        <v>884720</v>
      </c>
      <c r="K7" s="19">
        <v>2630840</v>
      </c>
      <c r="L7" s="20">
        <v>2630840</v>
      </c>
    </row>
    <row r="8" spans="1:12" ht="13.5" x14ac:dyDescent="0.25">
      <c r="A8" s="24" t="s">
        <v>23</v>
      </c>
      <c r="B8" s="18" t="s">
        <v>9</v>
      </c>
      <c r="C8" s="19">
        <v>62399590</v>
      </c>
      <c r="D8" s="19">
        <v>111521119</v>
      </c>
      <c r="E8" s="20">
        <v>137137145</v>
      </c>
      <c r="F8" s="21">
        <v>109709666</v>
      </c>
      <c r="G8" s="19">
        <v>159300865</v>
      </c>
      <c r="H8" s="20">
        <v>159300865</v>
      </c>
      <c r="I8" s="22">
        <v>113898328</v>
      </c>
      <c r="J8" s="23">
        <v>125698530</v>
      </c>
      <c r="K8" s="19">
        <v>132430816</v>
      </c>
      <c r="L8" s="20">
        <v>134304687</v>
      </c>
    </row>
    <row r="9" spans="1:12" ht="13.5" x14ac:dyDescent="0.25">
      <c r="A9" s="24" t="s">
        <v>24</v>
      </c>
      <c r="B9" s="18" t="s">
        <v>19</v>
      </c>
      <c r="C9" s="19">
        <v>-2044075085</v>
      </c>
      <c r="D9" s="19">
        <v>-2060828529</v>
      </c>
      <c r="E9" s="20">
        <v>27880283</v>
      </c>
      <c r="F9" s="21">
        <v>70091089</v>
      </c>
      <c r="G9" s="19">
        <v>67154121</v>
      </c>
      <c r="H9" s="20">
        <v>67154121</v>
      </c>
      <c r="I9" s="22">
        <v>-143408263</v>
      </c>
      <c r="J9" s="23">
        <v>128020698</v>
      </c>
      <c r="K9" s="19">
        <v>119584668</v>
      </c>
      <c r="L9" s="20">
        <v>122798512</v>
      </c>
    </row>
    <row r="10" spans="1:12" ht="13.5" x14ac:dyDescent="0.25">
      <c r="A10" s="24" t="s">
        <v>25</v>
      </c>
      <c r="B10" s="18" t="s">
        <v>19</v>
      </c>
      <c r="C10" s="19">
        <v>-34031411</v>
      </c>
      <c r="D10" s="19">
        <v>-34031411</v>
      </c>
      <c r="E10" s="20">
        <v>-34031411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228445805</v>
      </c>
      <c r="D11" s="19">
        <v>228273214</v>
      </c>
      <c r="E11" s="20">
        <v>228737787</v>
      </c>
      <c r="F11" s="21">
        <v>620816</v>
      </c>
      <c r="G11" s="19">
        <v>1491520</v>
      </c>
      <c r="H11" s="20">
        <v>1491520</v>
      </c>
      <c r="I11" s="22">
        <v>1455770</v>
      </c>
      <c r="J11" s="23">
        <v>1491520</v>
      </c>
      <c r="K11" s="19">
        <v>1491520</v>
      </c>
      <c r="L11" s="20">
        <v>1491520</v>
      </c>
    </row>
    <row r="12" spans="1:12" ht="13.5" x14ac:dyDescent="0.25">
      <c r="A12" s="29" t="s">
        <v>28</v>
      </c>
      <c r="B12" s="30" t="s">
        <v>19</v>
      </c>
      <c r="C12" s="31">
        <f>SUM(C6:C11)</f>
        <v>-1730321581</v>
      </c>
      <c r="D12" s="31">
        <f t="shared" ref="D12:L12" si="0">SUM(D6:D11)</f>
        <v>-1752840445</v>
      </c>
      <c r="E12" s="32">
        <f t="shared" si="0"/>
        <v>371102615</v>
      </c>
      <c r="F12" s="33">
        <f t="shared" si="0"/>
        <v>244885633</v>
      </c>
      <c r="G12" s="31">
        <f t="shared" si="0"/>
        <v>233198344</v>
      </c>
      <c r="H12" s="32">
        <f t="shared" si="0"/>
        <v>233198344</v>
      </c>
      <c r="I12" s="34">
        <f t="shared" si="0"/>
        <v>-96167936</v>
      </c>
      <c r="J12" s="35">
        <f t="shared" si="0"/>
        <v>265461246</v>
      </c>
      <c r="K12" s="31">
        <f t="shared" si="0"/>
        <v>269923592</v>
      </c>
      <c r="L12" s="32">
        <f t="shared" si="0"/>
        <v>278774628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4267946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771725</v>
      </c>
      <c r="D17" s="19">
        <v>1152793</v>
      </c>
      <c r="E17" s="20">
        <v>2067958</v>
      </c>
      <c r="F17" s="21">
        <v>733033</v>
      </c>
      <c r="G17" s="19">
        <v>1977452</v>
      </c>
      <c r="H17" s="20">
        <v>1977452</v>
      </c>
      <c r="I17" s="22">
        <v>-82963</v>
      </c>
      <c r="J17" s="23">
        <v>1977452</v>
      </c>
      <c r="K17" s="19">
        <v>1886919</v>
      </c>
      <c r="L17" s="20">
        <v>1796413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1865216812</v>
      </c>
      <c r="D19" s="19">
        <v>2036515404</v>
      </c>
      <c r="E19" s="20">
        <v>2159367792</v>
      </c>
      <c r="F19" s="21">
        <v>2614954217</v>
      </c>
      <c r="G19" s="19">
        <v>2569248332</v>
      </c>
      <c r="H19" s="20">
        <v>2569248332</v>
      </c>
      <c r="I19" s="22">
        <v>134611868</v>
      </c>
      <c r="J19" s="23">
        <v>2234276314</v>
      </c>
      <c r="K19" s="19">
        <v>2425494900</v>
      </c>
      <c r="L19" s="20">
        <v>2462931922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4124966</v>
      </c>
      <c r="D22" s="19">
        <v>3740376</v>
      </c>
      <c r="E22" s="20">
        <v>1734148</v>
      </c>
      <c r="F22" s="21">
        <v>4935378</v>
      </c>
      <c r="G22" s="19">
        <v>1734148</v>
      </c>
      <c r="H22" s="20">
        <v>1734148</v>
      </c>
      <c r="I22" s="22">
        <v>-864274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274512094</v>
      </c>
      <c r="D23" s="19">
        <v>247090545</v>
      </c>
      <c r="E23" s="20">
        <v>217703902</v>
      </c>
      <c r="F23" s="25">
        <v>192046293</v>
      </c>
      <c r="G23" s="26">
        <v>99659650</v>
      </c>
      <c r="H23" s="27">
        <v>99659650</v>
      </c>
      <c r="I23" s="21">
        <v>0</v>
      </c>
      <c r="J23" s="28">
        <v>29008655</v>
      </c>
      <c r="K23" s="26">
        <v>29008655</v>
      </c>
      <c r="L23" s="27">
        <v>29008655</v>
      </c>
    </row>
    <row r="24" spans="1:12" ht="13.5" x14ac:dyDescent="0.25">
      <c r="A24" s="29" t="s">
        <v>40</v>
      </c>
      <c r="B24" s="37" t="s">
        <v>19</v>
      </c>
      <c r="C24" s="31">
        <f>SUM(C15:C23)</f>
        <v>2148893543</v>
      </c>
      <c r="D24" s="38">
        <f t="shared" ref="D24:L24" si="1">SUM(D15:D23)</f>
        <v>2288499118</v>
      </c>
      <c r="E24" s="39">
        <f t="shared" si="1"/>
        <v>2380873800</v>
      </c>
      <c r="F24" s="40">
        <f t="shared" si="1"/>
        <v>2812668921</v>
      </c>
      <c r="G24" s="38">
        <f t="shared" si="1"/>
        <v>2672619582</v>
      </c>
      <c r="H24" s="39">
        <f t="shared" si="1"/>
        <v>2672619582</v>
      </c>
      <c r="I24" s="41">
        <f t="shared" si="1"/>
        <v>133664631</v>
      </c>
      <c r="J24" s="42">
        <f t="shared" si="1"/>
        <v>2265262421</v>
      </c>
      <c r="K24" s="38">
        <f t="shared" si="1"/>
        <v>2456390474</v>
      </c>
      <c r="L24" s="39">
        <f t="shared" si="1"/>
        <v>2493736990</v>
      </c>
    </row>
    <row r="25" spans="1:12" ht="13.5" x14ac:dyDescent="0.25">
      <c r="A25" s="29" t="s">
        <v>41</v>
      </c>
      <c r="B25" s="30" t="s">
        <v>19</v>
      </c>
      <c r="C25" s="31">
        <f>+C12+C24</f>
        <v>418571962</v>
      </c>
      <c r="D25" s="31">
        <f t="shared" ref="D25:L25" si="2">+D12+D24</f>
        <v>535658673</v>
      </c>
      <c r="E25" s="32">
        <f t="shared" si="2"/>
        <v>2751976415</v>
      </c>
      <c r="F25" s="33">
        <f t="shared" si="2"/>
        <v>3057554554</v>
      </c>
      <c r="G25" s="31">
        <f t="shared" si="2"/>
        <v>2905817926</v>
      </c>
      <c r="H25" s="32">
        <f t="shared" si="2"/>
        <v>2905817926</v>
      </c>
      <c r="I25" s="34">
        <f t="shared" si="2"/>
        <v>37496695</v>
      </c>
      <c r="J25" s="35">
        <f t="shared" si="2"/>
        <v>2530723667</v>
      </c>
      <c r="K25" s="31">
        <f t="shared" si="2"/>
        <v>2726314066</v>
      </c>
      <c r="L25" s="32">
        <f t="shared" si="2"/>
        <v>2772511618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-6424632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451514</v>
      </c>
      <c r="D31" s="19">
        <v>451714</v>
      </c>
      <c r="E31" s="20">
        <v>451714</v>
      </c>
      <c r="F31" s="21">
        <v>707445</v>
      </c>
      <c r="G31" s="19">
        <v>451314</v>
      </c>
      <c r="H31" s="20">
        <v>451314</v>
      </c>
      <c r="I31" s="22">
        <v>0</v>
      </c>
      <c r="J31" s="23">
        <v>451314</v>
      </c>
      <c r="K31" s="19">
        <v>451314</v>
      </c>
      <c r="L31" s="20">
        <v>451314</v>
      </c>
    </row>
    <row r="32" spans="1:12" ht="13.5" x14ac:dyDescent="0.25">
      <c r="A32" s="24" t="s">
        <v>48</v>
      </c>
      <c r="B32" s="18" t="s">
        <v>46</v>
      </c>
      <c r="C32" s="19">
        <v>199831458</v>
      </c>
      <c r="D32" s="19">
        <v>230748608</v>
      </c>
      <c r="E32" s="20">
        <v>298718261</v>
      </c>
      <c r="F32" s="21">
        <v>209017563</v>
      </c>
      <c r="G32" s="19">
        <v>181587540</v>
      </c>
      <c r="H32" s="20">
        <v>181587540</v>
      </c>
      <c r="I32" s="22">
        <v>163101984</v>
      </c>
      <c r="J32" s="23">
        <v>163508505</v>
      </c>
      <c r="K32" s="19">
        <v>98897804</v>
      </c>
      <c r="L32" s="20">
        <v>38781506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41960241</v>
      </c>
      <c r="G33" s="19">
        <v>26088636</v>
      </c>
      <c r="H33" s="20">
        <v>26088636</v>
      </c>
      <c r="I33" s="22">
        <v>0</v>
      </c>
      <c r="J33" s="23">
        <v>26088636</v>
      </c>
      <c r="K33" s="19">
        <v>27960241</v>
      </c>
      <c r="L33" s="20">
        <v>13960241</v>
      </c>
    </row>
    <row r="34" spans="1:12" ht="13.5" x14ac:dyDescent="0.25">
      <c r="A34" s="29" t="s">
        <v>50</v>
      </c>
      <c r="B34" s="30" t="s">
        <v>19</v>
      </c>
      <c r="C34" s="31">
        <f>SUM(C29:C33)</f>
        <v>200282972</v>
      </c>
      <c r="D34" s="31">
        <f t="shared" ref="D34:L34" si="3">SUM(D29:D33)</f>
        <v>231200322</v>
      </c>
      <c r="E34" s="32">
        <f t="shared" si="3"/>
        <v>299169975</v>
      </c>
      <c r="F34" s="33">
        <f t="shared" si="3"/>
        <v>251685249</v>
      </c>
      <c r="G34" s="31">
        <f t="shared" si="3"/>
        <v>208127490</v>
      </c>
      <c r="H34" s="32">
        <f t="shared" si="3"/>
        <v>208127490</v>
      </c>
      <c r="I34" s="34">
        <f t="shared" si="3"/>
        <v>156677352</v>
      </c>
      <c r="J34" s="35">
        <f t="shared" si="3"/>
        <v>190048455</v>
      </c>
      <c r="K34" s="31">
        <f t="shared" si="3"/>
        <v>127309359</v>
      </c>
      <c r="L34" s="32">
        <f t="shared" si="3"/>
        <v>53193061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22230525</v>
      </c>
      <c r="E37" s="20">
        <v>6840000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88355720</v>
      </c>
      <c r="D38" s="19">
        <v>90336901</v>
      </c>
      <c r="E38" s="20">
        <v>101902075</v>
      </c>
      <c r="F38" s="21">
        <v>23780750</v>
      </c>
      <c r="G38" s="19">
        <v>58979174</v>
      </c>
      <c r="H38" s="20">
        <v>58979174</v>
      </c>
      <c r="I38" s="22">
        <v>0</v>
      </c>
      <c r="J38" s="23">
        <v>35272174</v>
      </c>
      <c r="K38" s="19">
        <v>23780750</v>
      </c>
      <c r="L38" s="20">
        <v>23780750</v>
      </c>
    </row>
    <row r="39" spans="1:12" ht="13.5" x14ac:dyDescent="0.25">
      <c r="A39" s="29" t="s">
        <v>53</v>
      </c>
      <c r="B39" s="37" t="s">
        <v>19</v>
      </c>
      <c r="C39" s="31">
        <f>SUM(C37:C38)</f>
        <v>88355720</v>
      </c>
      <c r="D39" s="38">
        <f t="shared" ref="D39:L39" si="4">SUM(D37:D38)</f>
        <v>112567426</v>
      </c>
      <c r="E39" s="39">
        <f t="shared" si="4"/>
        <v>108742075</v>
      </c>
      <c r="F39" s="40">
        <f t="shared" si="4"/>
        <v>23780750</v>
      </c>
      <c r="G39" s="38">
        <f t="shared" si="4"/>
        <v>58979174</v>
      </c>
      <c r="H39" s="39">
        <f t="shared" si="4"/>
        <v>58979174</v>
      </c>
      <c r="I39" s="40">
        <f t="shared" si="4"/>
        <v>0</v>
      </c>
      <c r="J39" s="42">
        <f t="shared" si="4"/>
        <v>35272174</v>
      </c>
      <c r="K39" s="38">
        <f t="shared" si="4"/>
        <v>23780750</v>
      </c>
      <c r="L39" s="39">
        <f t="shared" si="4"/>
        <v>23780750</v>
      </c>
    </row>
    <row r="40" spans="1:12" ht="13.5" x14ac:dyDescent="0.25">
      <c r="A40" s="29" t="s">
        <v>54</v>
      </c>
      <c r="B40" s="30" t="s">
        <v>19</v>
      </c>
      <c r="C40" s="31">
        <f>+C34+C39</f>
        <v>288638692</v>
      </c>
      <c r="D40" s="31">
        <f t="shared" ref="D40:L40" si="5">+D34+D39</f>
        <v>343767748</v>
      </c>
      <c r="E40" s="32">
        <f t="shared" si="5"/>
        <v>407912050</v>
      </c>
      <c r="F40" s="33">
        <f t="shared" si="5"/>
        <v>275465999</v>
      </c>
      <c r="G40" s="31">
        <f t="shared" si="5"/>
        <v>267106664</v>
      </c>
      <c r="H40" s="32">
        <f t="shared" si="5"/>
        <v>267106664</v>
      </c>
      <c r="I40" s="34">
        <f t="shared" si="5"/>
        <v>156677352</v>
      </c>
      <c r="J40" s="35">
        <f t="shared" si="5"/>
        <v>225320629</v>
      </c>
      <c r="K40" s="31">
        <f t="shared" si="5"/>
        <v>151090109</v>
      </c>
      <c r="L40" s="32">
        <f t="shared" si="5"/>
        <v>76973811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129933270</v>
      </c>
      <c r="D42" s="46">
        <f t="shared" ref="D42:L42" si="6">+D25-D40</f>
        <v>191890925</v>
      </c>
      <c r="E42" s="47">
        <f t="shared" si="6"/>
        <v>2344064365</v>
      </c>
      <c r="F42" s="48">
        <f t="shared" si="6"/>
        <v>2782088555</v>
      </c>
      <c r="G42" s="46">
        <f t="shared" si="6"/>
        <v>2638711262</v>
      </c>
      <c r="H42" s="47">
        <f t="shared" si="6"/>
        <v>2638711262</v>
      </c>
      <c r="I42" s="49">
        <f t="shared" si="6"/>
        <v>-119180657</v>
      </c>
      <c r="J42" s="50">
        <f t="shared" si="6"/>
        <v>2305403038</v>
      </c>
      <c r="K42" s="46">
        <f t="shared" si="6"/>
        <v>2575223957</v>
      </c>
      <c r="L42" s="47">
        <f t="shared" si="6"/>
        <v>2695537807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797938</v>
      </c>
      <c r="D45" s="19">
        <v>109545138</v>
      </c>
      <c r="E45" s="20">
        <v>2268122746</v>
      </c>
      <c r="F45" s="21">
        <v>2546945995</v>
      </c>
      <c r="G45" s="19">
        <v>2638711262</v>
      </c>
      <c r="H45" s="20">
        <v>2638711262</v>
      </c>
      <c r="I45" s="22">
        <v>-65615057</v>
      </c>
      <c r="J45" s="23">
        <v>2305403038</v>
      </c>
      <c r="K45" s="19">
        <v>2575223957</v>
      </c>
      <c r="L45" s="20">
        <v>2695537807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21369922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797938</v>
      </c>
      <c r="D48" s="53">
        <f t="shared" ref="D48:L48" si="7">SUM(D45:D47)</f>
        <v>109545138</v>
      </c>
      <c r="E48" s="54">
        <f t="shared" si="7"/>
        <v>2289492668</v>
      </c>
      <c r="F48" s="55">
        <f t="shared" si="7"/>
        <v>2546945995</v>
      </c>
      <c r="G48" s="53">
        <f t="shared" si="7"/>
        <v>2638711262</v>
      </c>
      <c r="H48" s="54">
        <f t="shared" si="7"/>
        <v>2638711262</v>
      </c>
      <c r="I48" s="56">
        <f t="shared" si="7"/>
        <v>-65615057</v>
      </c>
      <c r="J48" s="57">
        <f t="shared" si="7"/>
        <v>2305403038</v>
      </c>
      <c r="K48" s="53">
        <f t="shared" si="7"/>
        <v>2575223957</v>
      </c>
      <c r="L48" s="54">
        <f t="shared" si="7"/>
        <v>2695537807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156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4962828</v>
      </c>
      <c r="D6" s="19">
        <v>-175074253</v>
      </c>
      <c r="E6" s="20">
        <v>-23286102</v>
      </c>
      <c r="F6" s="21">
        <v>-3005069</v>
      </c>
      <c r="G6" s="19">
        <v>45791450</v>
      </c>
      <c r="H6" s="20">
        <v>45791450</v>
      </c>
      <c r="I6" s="22">
        <v>28564393</v>
      </c>
      <c r="J6" s="23">
        <v>52027048</v>
      </c>
      <c r="K6" s="19">
        <v>204552398</v>
      </c>
      <c r="L6" s="20">
        <v>444936430</v>
      </c>
    </row>
    <row r="7" spans="1:12" ht="13.5" x14ac:dyDescent="0.25">
      <c r="A7" s="24" t="s">
        <v>22</v>
      </c>
      <c r="B7" s="18" t="s">
        <v>9</v>
      </c>
      <c r="C7" s="19">
        <v>5037495</v>
      </c>
      <c r="D7" s="19">
        <v>38473093</v>
      </c>
      <c r="E7" s="20">
        <v>1666198</v>
      </c>
      <c r="F7" s="21">
        <v>9692336</v>
      </c>
      <c r="G7" s="19">
        <v>1666199</v>
      </c>
      <c r="H7" s="20">
        <v>1666199</v>
      </c>
      <c r="I7" s="22">
        <v>44565513</v>
      </c>
      <c r="J7" s="23">
        <v>1666199</v>
      </c>
      <c r="K7" s="19">
        <v>1666199</v>
      </c>
      <c r="L7" s="20">
        <v>1666199</v>
      </c>
    </row>
    <row r="8" spans="1:12" ht="13.5" x14ac:dyDescent="0.25">
      <c r="A8" s="24" t="s">
        <v>23</v>
      </c>
      <c r="B8" s="18" t="s">
        <v>9</v>
      </c>
      <c r="C8" s="19">
        <v>524170237</v>
      </c>
      <c r="D8" s="19">
        <v>524077738</v>
      </c>
      <c r="E8" s="20">
        <v>617241190</v>
      </c>
      <c r="F8" s="21">
        <v>802298005</v>
      </c>
      <c r="G8" s="19">
        <v>617241191</v>
      </c>
      <c r="H8" s="20">
        <v>617241191</v>
      </c>
      <c r="I8" s="22">
        <v>221100564</v>
      </c>
      <c r="J8" s="23">
        <v>656482220</v>
      </c>
      <c r="K8" s="19">
        <v>719260534</v>
      </c>
      <c r="L8" s="20">
        <v>778006022</v>
      </c>
    </row>
    <row r="9" spans="1:12" ht="13.5" x14ac:dyDescent="0.25">
      <c r="A9" s="24" t="s">
        <v>24</v>
      </c>
      <c r="B9" s="18" t="s">
        <v>19</v>
      </c>
      <c r="C9" s="19">
        <v>162113923</v>
      </c>
      <c r="D9" s="19">
        <v>130762022</v>
      </c>
      <c r="E9" s="20">
        <v>121600522</v>
      </c>
      <c r="F9" s="21">
        <v>42869152</v>
      </c>
      <c r="G9" s="19">
        <v>-235658949</v>
      </c>
      <c r="H9" s="20">
        <v>-235658949</v>
      </c>
      <c r="I9" s="22">
        <v>6106519949</v>
      </c>
      <c r="J9" s="23">
        <v>-520880595</v>
      </c>
      <c r="K9" s="19">
        <v>-818651992</v>
      </c>
      <c r="L9" s="20">
        <v>-1129476627</v>
      </c>
    </row>
    <row r="10" spans="1:12" ht="13.5" x14ac:dyDescent="0.25">
      <c r="A10" s="24" t="s">
        <v>25</v>
      </c>
      <c r="B10" s="18" t="s">
        <v>19</v>
      </c>
      <c r="C10" s="19">
        <v>524</v>
      </c>
      <c r="D10" s="19">
        <v>21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55373715</v>
      </c>
      <c r="D11" s="19">
        <v>63638429</v>
      </c>
      <c r="E11" s="20">
        <v>107318812</v>
      </c>
      <c r="F11" s="21">
        <v>107266963</v>
      </c>
      <c r="G11" s="19">
        <v>107318809</v>
      </c>
      <c r="H11" s="20">
        <v>107318809</v>
      </c>
      <c r="I11" s="22">
        <v>-49687569</v>
      </c>
      <c r="J11" s="23">
        <v>158676677</v>
      </c>
      <c r="K11" s="19">
        <v>212294291</v>
      </c>
      <c r="L11" s="20">
        <v>268324697</v>
      </c>
    </row>
    <row r="12" spans="1:12" ht="13.5" x14ac:dyDescent="0.25">
      <c r="A12" s="29" t="s">
        <v>28</v>
      </c>
      <c r="B12" s="30" t="s">
        <v>19</v>
      </c>
      <c r="C12" s="31">
        <f>SUM(C6:C11)</f>
        <v>751658722</v>
      </c>
      <c r="D12" s="31">
        <f t="shared" ref="D12:L12" si="0">SUM(D6:D11)</f>
        <v>581877050</v>
      </c>
      <c r="E12" s="32">
        <f t="shared" si="0"/>
        <v>824540620</v>
      </c>
      <c r="F12" s="33">
        <f t="shared" si="0"/>
        <v>959121387</v>
      </c>
      <c r="G12" s="31">
        <f t="shared" si="0"/>
        <v>536358700</v>
      </c>
      <c r="H12" s="32">
        <f t="shared" si="0"/>
        <v>536358700</v>
      </c>
      <c r="I12" s="34">
        <f t="shared" si="0"/>
        <v>6351062850</v>
      </c>
      <c r="J12" s="35">
        <f t="shared" si="0"/>
        <v>347971549</v>
      </c>
      <c r="K12" s="31">
        <f t="shared" si="0"/>
        <v>319121430</v>
      </c>
      <c r="L12" s="32">
        <f t="shared" si="0"/>
        <v>363456721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-1990358</v>
      </c>
      <c r="H16" s="27">
        <v>-1990358</v>
      </c>
      <c r="I16" s="22">
        <v>0</v>
      </c>
      <c r="J16" s="28">
        <v>-1990358</v>
      </c>
      <c r="K16" s="26">
        <v>-1990358</v>
      </c>
      <c r="L16" s="27">
        <v>-1990358</v>
      </c>
    </row>
    <row r="17" spans="1:12" ht="13.5" x14ac:dyDescent="0.25">
      <c r="A17" s="24" t="s">
        <v>33</v>
      </c>
      <c r="B17" s="18" t="s">
        <v>19</v>
      </c>
      <c r="C17" s="19">
        <v>-98263000</v>
      </c>
      <c r="D17" s="19">
        <v>0</v>
      </c>
      <c r="E17" s="20">
        <v>-14370000</v>
      </c>
      <c r="F17" s="21">
        <v>-775000</v>
      </c>
      <c r="G17" s="19">
        <v>-14370000</v>
      </c>
      <c r="H17" s="20">
        <v>-14370000</v>
      </c>
      <c r="I17" s="22">
        <v>-3988491</v>
      </c>
      <c r="J17" s="23">
        <v>-14370000</v>
      </c>
      <c r="K17" s="19">
        <v>-14370000</v>
      </c>
      <c r="L17" s="20">
        <v>-14370000</v>
      </c>
    </row>
    <row r="18" spans="1:12" ht="13.5" x14ac:dyDescent="0.25">
      <c r="A18" s="24" t="s">
        <v>34</v>
      </c>
      <c r="B18" s="18" t="s">
        <v>19</v>
      </c>
      <c r="C18" s="19">
        <v>245306033</v>
      </c>
      <c r="D18" s="19">
        <v>217333222</v>
      </c>
      <c r="E18" s="20">
        <v>187056075</v>
      </c>
      <c r="F18" s="21">
        <v>217333222</v>
      </c>
      <c r="G18" s="19">
        <v>187056075</v>
      </c>
      <c r="H18" s="20">
        <v>187056075</v>
      </c>
      <c r="I18" s="22">
        <v>0</v>
      </c>
      <c r="J18" s="23">
        <v>187056075</v>
      </c>
      <c r="K18" s="19">
        <v>187056075</v>
      </c>
      <c r="L18" s="20">
        <v>187056075</v>
      </c>
    </row>
    <row r="19" spans="1:12" ht="13.5" x14ac:dyDescent="0.25">
      <c r="A19" s="24" t="s">
        <v>35</v>
      </c>
      <c r="B19" s="18" t="s">
        <v>36</v>
      </c>
      <c r="C19" s="19">
        <v>7120078025</v>
      </c>
      <c r="D19" s="19">
        <v>6983869284</v>
      </c>
      <c r="E19" s="20">
        <v>6766335724</v>
      </c>
      <c r="F19" s="21">
        <v>6694570674</v>
      </c>
      <c r="G19" s="19">
        <v>6589546130</v>
      </c>
      <c r="H19" s="20">
        <v>6589546130</v>
      </c>
      <c r="I19" s="22">
        <v>-151505502</v>
      </c>
      <c r="J19" s="23">
        <v>6437075535</v>
      </c>
      <c r="K19" s="19">
        <v>6229389093</v>
      </c>
      <c r="L19" s="20">
        <v>5952470026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-5111707</v>
      </c>
      <c r="D22" s="19">
        <v>-5018984</v>
      </c>
      <c r="E22" s="20">
        <v>-3554850</v>
      </c>
      <c r="F22" s="21">
        <v>-3552201</v>
      </c>
      <c r="G22" s="19">
        <v>-4840595</v>
      </c>
      <c r="H22" s="20">
        <v>-4840595</v>
      </c>
      <c r="I22" s="22">
        <v>-239573</v>
      </c>
      <c r="J22" s="23">
        <v>-6152055</v>
      </c>
      <c r="K22" s="19">
        <v>-7521219</v>
      </c>
      <c r="L22" s="20">
        <v>-8951996</v>
      </c>
    </row>
    <row r="23" spans="1:12" ht="13.5" x14ac:dyDescent="0.25">
      <c r="A23" s="24" t="s">
        <v>39</v>
      </c>
      <c r="B23" s="18" t="s">
        <v>19</v>
      </c>
      <c r="C23" s="19">
        <v>4001332</v>
      </c>
      <c r="D23" s="19">
        <v>4001332</v>
      </c>
      <c r="E23" s="20">
        <v>4089032</v>
      </c>
      <c r="F23" s="25">
        <v>4089032</v>
      </c>
      <c r="G23" s="26">
        <v>4089032</v>
      </c>
      <c r="H23" s="27">
        <v>4089032</v>
      </c>
      <c r="I23" s="21">
        <v>64800</v>
      </c>
      <c r="J23" s="28">
        <v>4089032</v>
      </c>
      <c r="K23" s="26">
        <v>4089032</v>
      </c>
      <c r="L23" s="27">
        <v>4089032</v>
      </c>
    </row>
    <row r="24" spans="1:12" ht="13.5" x14ac:dyDescent="0.25">
      <c r="A24" s="29" t="s">
        <v>40</v>
      </c>
      <c r="B24" s="37" t="s">
        <v>19</v>
      </c>
      <c r="C24" s="31">
        <f>SUM(C15:C23)</f>
        <v>7266010683</v>
      </c>
      <c r="D24" s="38">
        <f t="shared" ref="D24:L24" si="1">SUM(D15:D23)</f>
        <v>7200184854</v>
      </c>
      <c r="E24" s="39">
        <f t="shared" si="1"/>
        <v>6939555981</v>
      </c>
      <c r="F24" s="40">
        <f t="shared" si="1"/>
        <v>6911665727</v>
      </c>
      <c r="G24" s="38">
        <f t="shared" si="1"/>
        <v>6759490284</v>
      </c>
      <c r="H24" s="39">
        <f t="shared" si="1"/>
        <v>6759490284</v>
      </c>
      <c r="I24" s="41">
        <f t="shared" si="1"/>
        <v>-155668766</v>
      </c>
      <c r="J24" s="42">
        <f t="shared" si="1"/>
        <v>6605708229</v>
      </c>
      <c r="K24" s="38">
        <f t="shared" si="1"/>
        <v>6396652623</v>
      </c>
      <c r="L24" s="39">
        <f t="shared" si="1"/>
        <v>6118302779</v>
      </c>
    </row>
    <row r="25" spans="1:12" ht="13.5" x14ac:dyDescent="0.25">
      <c r="A25" s="29" t="s">
        <v>41</v>
      </c>
      <c r="B25" s="30" t="s">
        <v>19</v>
      </c>
      <c r="C25" s="31">
        <f>+C12+C24</f>
        <v>8017669405</v>
      </c>
      <c r="D25" s="31">
        <f t="shared" ref="D25:L25" si="2">+D12+D24</f>
        <v>7782061904</v>
      </c>
      <c r="E25" s="32">
        <f t="shared" si="2"/>
        <v>7764096601</v>
      </c>
      <c r="F25" s="33">
        <f t="shared" si="2"/>
        <v>7870787114</v>
      </c>
      <c r="G25" s="31">
        <f t="shared" si="2"/>
        <v>7295848984</v>
      </c>
      <c r="H25" s="32">
        <f t="shared" si="2"/>
        <v>7295848984</v>
      </c>
      <c r="I25" s="34">
        <f t="shared" si="2"/>
        <v>6195394084</v>
      </c>
      <c r="J25" s="35">
        <f t="shared" si="2"/>
        <v>6953679778</v>
      </c>
      <c r="K25" s="31">
        <f t="shared" si="2"/>
        <v>6715774053</v>
      </c>
      <c r="L25" s="32">
        <f t="shared" si="2"/>
        <v>6481759500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23497275</v>
      </c>
      <c r="D31" s="19">
        <v>-147622815</v>
      </c>
      <c r="E31" s="20">
        <v>-3618288</v>
      </c>
      <c r="F31" s="21">
        <v>-3600231</v>
      </c>
      <c r="G31" s="19">
        <v>-3618294</v>
      </c>
      <c r="H31" s="20">
        <v>-3618294</v>
      </c>
      <c r="I31" s="22">
        <v>5898208</v>
      </c>
      <c r="J31" s="23">
        <v>-3618294</v>
      </c>
      <c r="K31" s="19">
        <v>-3618294</v>
      </c>
      <c r="L31" s="20">
        <v>-3618294</v>
      </c>
    </row>
    <row r="32" spans="1:12" ht="13.5" x14ac:dyDescent="0.25">
      <c r="A32" s="24" t="s">
        <v>48</v>
      </c>
      <c r="B32" s="18" t="s">
        <v>46</v>
      </c>
      <c r="C32" s="19">
        <v>714382575</v>
      </c>
      <c r="D32" s="19">
        <v>807800497</v>
      </c>
      <c r="E32" s="20">
        <v>822863741</v>
      </c>
      <c r="F32" s="21">
        <v>760063971</v>
      </c>
      <c r="G32" s="19">
        <v>188978655</v>
      </c>
      <c r="H32" s="20">
        <v>188978655</v>
      </c>
      <c r="I32" s="22">
        <v>6100183559</v>
      </c>
      <c r="J32" s="23">
        <v>188978655</v>
      </c>
      <c r="K32" s="19">
        <v>188978655</v>
      </c>
      <c r="L32" s="20">
        <v>188978655</v>
      </c>
    </row>
    <row r="33" spans="1:12" ht="13.5" x14ac:dyDescent="0.25">
      <c r="A33" s="24" t="s">
        <v>49</v>
      </c>
      <c r="B33" s="18" t="s">
        <v>19</v>
      </c>
      <c r="C33" s="19">
        <v>35672034</v>
      </c>
      <c r="D33" s="19">
        <v>39709374</v>
      </c>
      <c r="E33" s="20">
        <v>43425903</v>
      </c>
      <c r="F33" s="21">
        <v>37402157</v>
      </c>
      <c r="G33" s="19">
        <v>43425902</v>
      </c>
      <c r="H33" s="20">
        <v>43425902</v>
      </c>
      <c r="I33" s="22">
        <v>-3176197</v>
      </c>
      <c r="J33" s="23">
        <v>43425902</v>
      </c>
      <c r="K33" s="19">
        <v>43425902</v>
      </c>
      <c r="L33" s="20">
        <v>43425902</v>
      </c>
    </row>
    <row r="34" spans="1:12" ht="13.5" x14ac:dyDescent="0.25">
      <c r="A34" s="29" t="s">
        <v>50</v>
      </c>
      <c r="B34" s="30" t="s">
        <v>19</v>
      </c>
      <c r="C34" s="31">
        <f>SUM(C29:C33)</f>
        <v>773551884</v>
      </c>
      <c r="D34" s="31">
        <f t="shared" ref="D34:L34" si="3">SUM(D29:D33)</f>
        <v>699887056</v>
      </c>
      <c r="E34" s="32">
        <f t="shared" si="3"/>
        <v>862671356</v>
      </c>
      <c r="F34" s="33">
        <f t="shared" si="3"/>
        <v>793865897</v>
      </c>
      <c r="G34" s="31">
        <f t="shared" si="3"/>
        <v>228786263</v>
      </c>
      <c r="H34" s="32">
        <f t="shared" si="3"/>
        <v>228786263</v>
      </c>
      <c r="I34" s="34">
        <f t="shared" si="3"/>
        <v>6102905570</v>
      </c>
      <c r="J34" s="35">
        <f t="shared" si="3"/>
        <v>228786263</v>
      </c>
      <c r="K34" s="31">
        <f t="shared" si="3"/>
        <v>228786263</v>
      </c>
      <c r="L34" s="32">
        <f t="shared" si="3"/>
        <v>228786263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427649217</v>
      </c>
      <c r="D37" s="19">
        <v>422441689</v>
      </c>
      <c r="E37" s="20">
        <v>393150894</v>
      </c>
      <c r="F37" s="21">
        <v>393163911</v>
      </c>
      <c r="G37" s="19">
        <v>393150892</v>
      </c>
      <c r="H37" s="20">
        <v>393150892</v>
      </c>
      <c r="I37" s="22">
        <v>-30182821</v>
      </c>
      <c r="J37" s="23">
        <v>361045314</v>
      </c>
      <c r="K37" s="19">
        <v>361045314</v>
      </c>
      <c r="L37" s="20">
        <v>361045314</v>
      </c>
    </row>
    <row r="38" spans="1:12" ht="13.5" x14ac:dyDescent="0.25">
      <c r="A38" s="24" t="s">
        <v>49</v>
      </c>
      <c r="B38" s="18" t="s">
        <v>19</v>
      </c>
      <c r="C38" s="19">
        <v>185893885</v>
      </c>
      <c r="D38" s="19">
        <v>212368191</v>
      </c>
      <c r="E38" s="20">
        <v>226122420</v>
      </c>
      <c r="F38" s="21">
        <v>212335588</v>
      </c>
      <c r="G38" s="19">
        <v>229290399</v>
      </c>
      <c r="H38" s="20">
        <v>229290399</v>
      </c>
      <c r="I38" s="22">
        <v>-2187072</v>
      </c>
      <c r="J38" s="23">
        <v>229290399</v>
      </c>
      <c r="K38" s="19">
        <v>229290399</v>
      </c>
      <c r="L38" s="20">
        <v>229290399</v>
      </c>
    </row>
    <row r="39" spans="1:12" ht="13.5" x14ac:dyDescent="0.25">
      <c r="A39" s="29" t="s">
        <v>53</v>
      </c>
      <c r="B39" s="37" t="s">
        <v>19</v>
      </c>
      <c r="C39" s="31">
        <f>SUM(C37:C38)</f>
        <v>613543102</v>
      </c>
      <c r="D39" s="38">
        <f t="shared" ref="D39:L39" si="4">SUM(D37:D38)</f>
        <v>634809880</v>
      </c>
      <c r="E39" s="39">
        <f t="shared" si="4"/>
        <v>619273314</v>
      </c>
      <c r="F39" s="40">
        <f t="shared" si="4"/>
        <v>605499499</v>
      </c>
      <c r="G39" s="38">
        <f t="shared" si="4"/>
        <v>622441291</v>
      </c>
      <c r="H39" s="39">
        <f t="shared" si="4"/>
        <v>622441291</v>
      </c>
      <c r="I39" s="40">
        <f t="shared" si="4"/>
        <v>-32369893</v>
      </c>
      <c r="J39" s="42">
        <f t="shared" si="4"/>
        <v>590335713</v>
      </c>
      <c r="K39" s="38">
        <f t="shared" si="4"/>
        <v>590335713</v>
      </c>
      <c r="L39" s="39">
        <f t="shared" si="4"/>
        <v>590335713</v>
      </c>
    </row>
    <row r="40" spans="1:12" ht="13.5" x14ac:dyDescent="0.25">
      <c r="A40" s="29" t="s">
        <v>54</v>
      </c>
      <c r="B40" s="30" t="s">
        <v>19</v>
      </c>
      <c r="C40" s="31">
        <f>+C34+C39</f>
        <v>1387094986</v>
      </c>
      <c r="D40" s="31">
        <f t="shared" ref="D40:L40" si="5">+D34+D39</f>
        <v>1334696936</v>
      </c>
      <c r="E40" s="32">
        <f t="shared" si="5"/>
        <v>1481944670</v>
      </c>
      <c r="F40" s="33">
        <f t="shared" si="5"/>
        <v>1399365396</v>
      </c>
      <c r="G40" s="31">
        <f t="shared" si="5"/>
        <v>851227554</v>
      </c>
      <c r="H40" s="32">
        <f t="shared" si="5"/>
        <v>851227554</v>
      </c>
      <c r="I40" s="34">
        <f t="shared" si="5"/>
        <v>6070535677</v>
      </c>
      <c r="J40" s="35">
        <f t="shared" si="5"/>
        <v>819121976</v>
      </c>
      <c r="K40" s="31">
        <f t="shared" si="5"/>
        <v>819121976</v>
      </c>
      <c r="L40" s="32">
        <f t="shared" si="5"/>
        <v>819121976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6630574419</v>
      </c>
      <c r="D42" s="46">
        <f t="shared" ref="D42:L42" si="6">+D25-D40</f>
        <v>6447364968</v>
      </c>
      <c r="E42" s="47">
        <f t="shared" si="6"/>
        <v>6282151931</v>
      </c>
      <c r="F42" s="48">
        <f t="shared" si="6"/>
        <v>6471421718</v>
      </c>
      <c r="G42" s="46">
        <f t="shared" si="6"/>
        <v>6444621430</v>
      </c>
      <c r="H42" s="47">
        <f t="shared" si="6"/>
        <v>6444621430</v>
      </c>
      <c r="I42" s="49">
        <f t="shared" si="6"/>
        <v>124858407</v>
      </c>
      <c r="J42" s="50">
        <f t="shared" si="6"/>
        <v>6134557802</v>
      </c>
      <c r="K42" s="46">
        <f t="shared" si="6"/>
        <v>5896652077</v>
      </c>
      <c r="L42" s="47">
        <f t="shared" si="6"/>
        <v>5662637524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6917217395</v>
      </c>
      <c r="D45" s="19">
        <v>6768340128</v>
      </c>
      <c r="E45" s="20">
        <v>6449067641</v>
      </c>
      <c r="F45" s="21">
        <v>6594491828</v>
      </c>
      <c r="G45" s="19">
        <v>6534182251</v>
      </c>
      <c r="H45" s="20">
        <v>6534182251</v>
      </c>
      <c r="I45" s="22">
        <v>29733477</v>
      </c>
      <c r="J45" s="23">
        <v>6104315902</v>
      </c>
      <c r="K45" s="19">
        <v>5866410177</v>
      </c>
      <c r="L45" s="20">
        <v>5632395624</v>
      </c>
    </row>
    <row r="46" spans="1:12" ht="13.5" x14ac:dyDescent="0.25">
      <c r="A46" s="24" t="s">
        <v>59</v>
      </c>
      <c r="B46" s="18" t="s">
        <v>46</v>
      </c>
      <c r="C46" s="19">
        <v>28518734</v>
      </c>
      <c r="D46" s="19">
        <v>29340965</v>
      </c>
      <c r="E46" s="20">
        <v>30241901</v>
      </c>
      <c r="F46" s="21">
        <v>30241900</v>
      </c>
      <c r="G46" s="19">
        <v>30241900</v>
      </c>
      <c r="H46" s="20">
        <v>30241900</v>
      </c>
      <c r="I46" s="22">
        <v>645008</v>
      </c>
      <c r="J46" s="23">
        <v>30241900</v>
      </c>
      <c r="K46" s="19">
        <v>30241900</v>
      </c>
      <c r="L46" s="20">
        <v>30241900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6945736129</v>
      </c>
      <c r="D48" s="53">
        <f t="shared" ref="D48:L48" si="7">SUM(D45:D47)</f>
        <v>6797681093</v>
      </c>
      <c r="E48" s="54">
        <f t="shared" si="7"/>
        <v>6479309542</v>
      </c>
      <c r="F48" s="55">
        <f t="shared" si="7"/>
        <v>6624733728</v>
      </c>
      <c r="G48" s="53">
        <f t="shared" si="7"/>
        <v>6564424151</v>
      </c>
      <c r="H48" s="54">
        <f t="shared" si="7"/>
        <v>6564424151</v>
      </c>
      <c r="I48" s="56">
        <f t="shared" si="7"/>
        <v>30378485</v>
      </c>
      <c r="J48" s="57">
        <f t="shared" si="7"/>
        <v>6134557802</v>
      </c>
      <c r="K48" s="53">
        <f t="shared" si="7"/>
        <v>5896652077</v>
      </c>
      <c r="L48" s="54">
        <f t="shared" si="7"/>
        <v>5662637524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157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4285374</v>
      </c>
      <c r="D6" s="19">
        <v>2321706</v>
      </c>
      <c r="E6" s="20">
        <v>4372591</v>
      </c>
      <c r="F6" s="21">
        <v>4383828</v>
      </c>
      <c r="G6" s="19">
        <v>4951242</v>
      </c>
      <c r="H6" s="20">
        <v>4951242</v>
      </c>
      <c r="I6" s="22">
        <v>-23903495</v>
      </c>
      <c r="J6" s="23">
        <v>5771008</v>
      </c>
      <c r="K6" s="19">
        <v>8313291</v>
      </c>
      <c r="L6" s="20">
        <v>8803517</v>
      </c>
    </row>
    <row r="7" spans="1:12" ht="13.5" x14ac:dyDescent="0.25">
      <c r="A7" s="24" t="s">
        <v>22</v>
      </c>
      <c r="B7" s="18" t="s">
        <v>9</v>
      </c>
      <c r="C7" s="19">
        <v>7774664</v>
      </c>
      <c r="D7" s="19">
        <v>1641473</v>
      </c>
      <c r="E7" s="20">
        <v>598200</v>
      </c>
      <c r="F7" s="21">
        <v>435226</v>
      </c>
      <c r="G7" s="19">
        <v>435226</v>
      </c>
      <c r="H7" s="20">
        <v>435226</v>
      </c>
      <c r="I7" s="22">
        <v>2100650</v>
      </c>
      <c r="J7" s="23">
        <v>451111</v>
      </c>
      <c r="K7" s="19">
        <v>543032</v>
      </c>
      <c r="L7" s="20">
        <v>577355</v>
      </c>
    </row>
    <row r="8" spans="1:12" ht="13.5" x14ac:dyDescent="0.25">
      <c r="A8" s="24" t="s">
        <v>23</v>
      </c>
      <c r="B8" s="18" t="s">
        <v>9</v>
      </c>
      <c r="C8" s="19">
        <v>23794722</v>
      </c>
      <c r="D8" s="19">
        <v>14362862</v>
      </c>
      <c r="E8" s="20">
        <v>12997297</v>
      </c>
      <c r="F8" s="21">
        <v>14763804</v>
      </c>
      <c r="G8" s="19">
        <v>14763804</v>
      </c>
      <c r="H8" s="20">
        <v>14763804</v>
      </c>
      <c r="I8" s="22">
        <v>6608975</v>
      </c>
      <c r="J8" s="23">
        <v>31303784</v>
      </c>
      <c r="K8" s="19">
        <v>29511440</v>
      </c>
      <c r="L8" s="20">
        <v>27947689</v>
      </c>
    </row>
    <row r="9" spans="1:12" ht="13.5" x14ac:dyDescent="0.25">
      <c r="A9" s="24" t="s">
        <v>24</v>
      </c>
      <c r="B9" s="18" t="s">
        <v>19</v>
      </c>
      <c r="C9" s="19">
        <v>10411656</v>
      </c>
      <c r="D9" s="19">
        <v>14639305</v>
      </c>
      <c r="E9" s="20">
        <v>17429886</v>
      </c>
      <c r="F9" s="21">
        <v>6532229</v>
      </c>
      <c r="G9" s="19">
        <v>6532229</v>
      </c>
      <c r="H9" s="20">
        <v>6532229</v>
      </c>
      <c r="I9" s="22">
        <v>-9249367</v>
      </c>
      <c r="J9" s="23">
        <v>27202802</v>
      </c>
      <c r="K9" s="19">
        <v>27487764</v>
      </c>
      <c r="L9" s="20">
        <v>28209449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46266416</v>
      </c>
      <c r="D12" s="31">
        <f t="shared" ref="D12:L12" si="0">SUM(D6:D11)</f>
        <v>32965346</v>
      </c>
      <c r="E12" s="32">
        <f t="shared" si="0"/>
        <v>35397974</v>
      </c>
      <c r="F12" s="33">
        <f t="shared" si="0"/>
        <v>26115087</v>
      </c>
      <c r="G12" s="31">
        <f t="shared" si="0"/>
        <v>26682501</v>
      </c>
      <c r="H12" s="32">
        <f t="shared" si="0"/>
        <v>26682501</v>
      </c>
      <c r="I12" s="34">
        <f t="shared" si="0"/>
        <v>-24443237</v>
      </c>
      <c r="J12" s="35">
        <f t="shared" si="0"/>
        <v>64728705</v>
      </c>
      <c r="K12" s="31">
        <f t="shared" si="0"/>
        <v>65855527</v>
      </c>
      <c r="L12" s="32">
        <f t="shared" si="0"/>
        <v>65538010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16396298</v>
      </c>
      <c r="D17" s="19">
        <v>14066317</v>
      </c>
      <c r="E17" s="20">
        <v>13823178</v>
      </c>
      <c r="F17" s="21">
        <v>44092310</v>
      </c>
      <c r="G17" s="19">
        <v>44092310</v>
      </c>
      <c r="H17" s="20">
        <v>44092310</v>
      </c>
      <c r="I17" s="22">
        <v>-81048</v>
      </c>
      <c r="J17" s="23">
        <v>18165555</v>
      </c>
      <c r="K17" s="19">
        <v>18964840</v>
      </c>
      <c r="L17" s="20">
        <v>19817985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162266758</v>
      </c>
      <c r="D19" s="19">
        <v>168001799</v>
      </c>
      <c r="E19" s="20">
        <v>175054566</v>
      </c>
      <c r="F19" s="21">
        <v>279972612</v>
      </c>
      <c r="G19" s="19">
        <v>293641845</v>
      </c>
      <c r="H19" s="20">
        <v>293641845</v>
      </c>
      <c r="I19" s="22">
        <v>7978881</v>
      </c>
      <c r="J19" s="23">
        <v>223434189</v>
      </c>
      <c r="K19" s="19">
        <v>226081497</v>
      </c>
      <c r="L19" s="20">
        <v>232902705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2520666</v>
      </c>
      <c r="D21" s="19">
        <v>3276700</v>
      </c>
      <c r="E21" s="20">
        <v>2860200</v>
      </c>
      <c r="F21" s="21">
        <v>3276700</v>
      </c>
      <c r="G21" s="19">
        <v>3276700</v>
      </c>
      <c r="H21" s="20">
        <v>3276700</v>
      </c>
      <c r="I21" s="22">
        <v>0</v>
      </c>
      <c r="J21" s="23">
        <v>2860200</v>
      </c>
      <c r="K21" s="19">
        <v>2986049</v>
      </c>
      <c r="L21" s="20">
        <v>3120421</v>
      </c>
    </row>
    <row r="22" spans="1:12" ht="13.5" x14ac:dyDescent="0.25">
      <c r="A22" s="24" t="s">
        <v>38</v>
      </c>
      <c r="B22" s="18" t="s">
        <v>19</v>
      </c>
      <c r="C22" s="19">
        <v>109849</v>
      </c>
      <c r="D22" s="19">
        <v>582078</v>
      </c>
      <c r="E22" s="20">
        <v>1397892</v>
      </c>
      <c r="F22" s="21">
        <v>0</v>
      </c>
      <c r="G22" s="19">
        <v>0</v>
      </c>
      <c r="H22" s="20">
        <v>0</v>
      </c>
      <c r="I22" s="22">
        <v>-73472</v>
      </c>
      <c r="J22" s="23">
        <v>633245</v>
      </c>
      <c r="K22" s="19">
        <v>661108</v>
      </c>
      <c r="L22" s="20">
        <v>690858</v>
      </c>
    </row>
    <row r="23" spans="1:12" ht="13.5" x14ac:dyDescent="0.25">
      <c r="A23" s="24" t="s">
        <v>39</v>
      </c>
      <c r="B23" s="18" t="s">
        <v>19</v>
      </c>
      <c r="C23" s="19">
        <v>1190581</v>
      </c>
      <c r="D23" s="19">
        <v>1190581</v>
      </c>
      <c r="E23" s="20">
        <v>1190581</v>
      </c>
      <c r="F23" s="25">
        <v>1190580</v>
      </c>
      <c r="G23" s="26">
        <v>1190580</v>
      </c>
      <c r="H23" s="27">
        <v>1190580</v>
      </c>
      <c r="I23" s="21">
        <v>0</v>
      </c>
      <c r="J23" s="28">
        <v>1190580</v>
      </c>
      <c r="K23" s="26">
        <v>1555560</v>
      </c>
      <c r="L23" s="27">
        <v>1625560</v>
      </c>
    </row>
    <row r="24" spans="1:12" ht="13.5" x14ac:dyDescent="0.25">
      <c r="A24" s="29" t="s">
        <v>40</v>
      </c>
      <c r="B24" s="37" t="s">
        <v>19</v>
      </c>
      <c r="C24" s="31">
        <f>SUM(C15:C23)</f>
        <v>182484152</v>
      </c>
      <c r="D24" s="38">
        <f t="shared" ref="D24:L24" si="1">SUM(D15:D23)</f>
        <v>187117475</v>
      </c>
      <c r="E24" s="39">
        <f t="shared" si="1"/>
        <v>194326417</v>
      </c>
      <c r="F24" s="40">
        <f t="shared" si="1"/>
        <v>328532202</v>
      </c>
      <c r="G24" s="38">
        <f t="shared" si="1"/>
        <v>342201435</v>
      </c>
      <c r="H24" s="39">
        <f t="shared" si="1"/>
        <v>342201435</v>
      </c>
      <c r="I24" s="41">
        <f t="shared" si="1"/>
        <v>7824361</v>
      </c>
      <c r="J24" s="42">
        <f t="shared" si="1"/>
        <v>246283769</v>
      </c>
      <c r="K24" s="38">
        <f t="shared" si="1"/>
        <v>250249054</v>
      </c>
      <c r="L24" s="39">
        <f t="shared" si="1"/>
        <v>258157529</v>
      </c>
    </row>
    <row r="25" spans="1:12" ht="13.5" x14ac:dyDescent="0.25">
      <c r="A25" s="29" t="s">
        <v>41</v>
      </c>
      <c r="B25" s="30" t="s">
        <v>19</v>
      </c>
      <c r="C25" s="31">
        <f>+C12+C24</f>
        <v>228750568</v>
      </c>
      <c r="D25" s="31">
        <f t="shared" ref="D25:L25" si="2">+D12+D24</f>
        <v>220082821</v>
      </c>
      <c r="E25" s="32">
        <f t="shared" si="2"/>
        <v>229724391</v>
      </c>
      <c r="F25" s="33">
        <f t="shared" si="2"/>
        <v>354647289</v>
      </c>
      <c r="G25" s="31">
        <f t="shared" si="2"/>
        <v>368883936</v>
      </c>
      <c r="H25" s="32">
        <f t="shared" si="2"/>
        <v>368883936</v>
      </c>
      <c r="I25" s="34">
        <f t="shared" si="2"/>
        <v>-16618876</v>
      </c>
      <c r="J25" s="35">
        <f t="shared" si="2"/>
        <v>311012474</v>
      </c>
      <c r="K25" s="31">
        <f t="shared" si="2"/>
        <v>316104581</v>
      </c>
      <c r="L25" s="32">
        <f t="shared" si="2"/>
        <v>323695539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-36194</v>
      </c>
      <c r="D30" s="19">
        <v>-35167</v>
      </c>
      <c r="E30" s="20">
        <v>-56996</v>
      </c>
      <c r="F30" s="21">
        <v>0</v>
      </c>
      <c r="G30" s="19">
        <v>0</v>
      </c>
      <c r="H30" s="20">
        <v>0</v>
      </c>
      <c r="I30" s="22">
        <v>-18820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200139</v>
      </c>
      <c r="D31" s="19">
        <v>228395</v>
      </c>
      <c r="E31" s="20">
        <v>251106</v>
      </c>
      <c r="F31" s="21">
        <v>168152</v>
      </c>
      <c r="G31" s="19">
        <v>168152</v>
      </c>
      <c r="H31" s="20">
        <v>168152</v>
      </c>
      <c r="I31" s="22">
        <v>44733</v>
      </c>
      <c r="J31" s="23">
        <v>252082</v>
      </c>
      <c r="K31" s="19">
        <v>263174</v>
      </c>
      <c r="L31" s="20">
        <v>275017</v>
      </c>
    </row>
    <row r="32" spans="1:12" ht="13.5" x14ac:dyDescent="0.25">
      <c r="A32" s="24" t="s">
        <v>48</v>
      </c>
      <c r="B32" s="18" t="s">
        <v>46</v>
      </c>
      <c r="C32" s="19">
        <v>14561146</v>
      </c>
      <c r="D32" s="19">
        <v>21754658</v>
      </c>
      <c r="E32" s="20">
        <v>25710897</v>
      </c>
      <c r="F32" s="21">
        <v>19347721</v>
      </c>
      <c r="G32" s="19">
        <v>19347721</v>
      </c>
      <c r="H32" s="20">
        <v>19347721</v>
      </c>
      <c r="I32" s="22">
        <v>-28861231</v>
      </c>
      <c r="J32" s="23">
        <v>18259730</v>
      </c>
      <c r="K32" s="19">
        <v>19158103</v>
      </c>
      <c r="L32" s="20">
        <v>20119065</v>
      </c>
    </row>
    <row r="33" spans="1:12" ht="13.5" x14ac:dyDescent="0.25">
      <c r="A33" s="24" t="s">
        <v>49</v>
      </c>
      <c r="B33" s="18" t="s">
        <v>19</v>
      </c>
      <c r="C33" s="19">
        <v>22578175</v>
      </c>
      <c r="D33" s="19">
        <v>23405140</v>
      </c>
      <c r="E33" s="20">
        <v>24065821</v>
      </c>
      <c r="F33" s="21">
        <v>432224</v>
      </c>
      <c r="G33" s="19">
        <v>432224</v>
      </c>
      <c r="H33" s="20">
        <v>432224</v>
      </c>
      <c r="I33" s="22">
        <v>-225046</v>
      </c>
      <c r="J33" s="23">
        <v>24793640</v>
      </c>
      <c r="K33" s="19">
        <v>25884560</v>
      </c>
      <c r="L33" s="20">
        <v>27049365</v>
      </c>
    </row>
    <row r="34" spans="1:12" ht="13.5" x14ac:dyDescent="0.25">
      <c r="A34" s="29" t="s">
        <v>50</v>
      </c>
      <c r="B34" s="30" t="s">
        <v>19</v>
      </c>
      <c r="C34" s="31">
        <f>SUM(C29:C33)</f>
        <v>37303266</v>
      </c>
      <c r="D34" s="31">
        <f t="shared" ref="D34:L34" si="3">SUM(D29:D33)</f>
        <v>45353026</v>
      </c>
      <c r="E34" s="32">
        <f t="shared" si="3"/>
        <v>49970828</v>
      </c>
      <c r="F34" s="33">
        <f t="shared" si="3"/>
        <v>19948097</v>
      </c>
      <c r="G34" s="31">
        <f t="shared" si="3"/>
        <v>19948097</v>
      </c>
      <c r="H34" s="32">
        <f t="shared" si="3"/>
        <v>19948097</v>
      </c>
      <c r="I34" s="34">
        <f t="shared" si="3"/>
        <v>-29060364</v>
      </c>
      <c r="J34" s="35">
        <f t="shared" si="3"/>
        <v>43305452</v>
      </c>
      <c r="K34" s="31">
        <f t="shared" si="3"/>
        <v>45305837</v>
      </c>
      <c r="L34" s="32">
        <f t="shared" si="3"/>
        <v>47443447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674328</v>
      </c>
      <c r="D37" s="19">
        <v>515568</v>
      </c>
      <c r="E37" s="20">
        <v>421080</v>
      </c>
      <c r="F37" s="21">
        <v>116567</v>
      </c>
      <c r="G37" s="19">
        <v>116567</v>
      </c>
      <c r="H37" s="20">
        <v>116567</v>
      </c>
      <c r="I37" s="22">
        <v>-104978</v>
      </c>
      <c r="J37" s="23">
        <v>370000</v>
      </c>
      <c r="K37" s="19">
        <v>386280</v>
      </c>
      <c r="L37" s="20">
        <v>403663</v>
      </c>
    </row>
    <row r="38" spans="1:12" ht="13.5" x14ac:dyDescent="0.25">
      <c r="A38" s="24" t="s">
        <v>49</v>
      </c>
      <c r="B38" s="18" t="s">
        <v>19</v>
      </c>
      <c r="C38" s="19">
        <v>1577808</v>
      </c>
      <c r="D38" s="19">
        <v>1528086</v>
      </c>
      <c r="E38" s="20">
        <v>1750000</v>
      </c>
      <c r="F38" s="21">
        <v>0</v>
      </c>
      <c r="G38" s="19">
        <v>0</v>
      </c>
      <c r="H38" s="20">
        <v>0</v>
      </c>
      <c r="I38" s="22">
        <v>-190176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2252136</v>
      </c>
      <c r="D39" s="38">
        <f t="shared" ref="D39:L39" si="4">SUM(D37:D38)</f>
        <v>2043654</v>
      </c>
      <c r="E39" s="39">
        <f t="shared" si="4"/>
        <v>2171080</v>
      </c>
      <c r="F39" s="40">
        <f t="shared" si="4"/>
        <v>116567</v>
      </c>
      <c r="G39" s="38">
        <f t="shared" si="4"/>
        <v>116567</v>
      </c>
      <c r="H39" s="39">
        <f t="shared" si="4"/>
        <v>116567</v>
      </c>
      <c r="I39" s="40">
        <f t="shared" si="4"/>
        <v>-295154</v>
      </c>
      <c r="J39" s="42">
        <f t="shared" si="4"/>
        <v>370000</v>
      </c>
      <c r="K39" s="38">
        <f t="shared" si="4"/>
        <v>386280</v>
      </c>
      <c r="L39" s="39">
        <f t="shared" si="4"/>
        <v>403663</v>
      </c>
    </row>
    <row r="40" spans="1:12" ht="13.5" x14ac:dyDescent="0.25">
      <c r="A40" s="29" t="s">
        <v>54</v>
      </c>
      <c r="B40" s="30" t="s">
        <v>19</v>
      </c>
      <c r="C40" s="31">
        <f>+C34+C39</f>
        <v>39555402</v>
      </c>
      <c r="D40" s="31">
        <f t="shared" ref="D40:L40" si="5">+D34+D39</f>
        <v>47396680</v>
      </c>
      <c r="E40" s="32">
        <f t="shared" si="5"/>
        <v>52141908</v>
      </c>
      <c r="F40" s="33">
        <f t="shared" si="5"/>
        <v>20064664</v>
      </c>
      <c r="G40" s="31">
        <f t="shared" si="5"/>
        <v>20064664</v>
      </c>
      <c r="H40" s="32">
        <f t="shared" si="5"/>
        <v>20064664</v>
      </c>
      <c r="I40" s="34">
        <f t="shared" si="5"/>
        <v>-29355518</v>
      </c>
      <c r="J40" s="35">
        <f t="shared" si="5"/>
        <v>43675452</v>
      </c>
      <c r="K40" s="31">
        <f t="shared" si="5"/>
        <v>45692117</v>
      </c>
      <c r="L40" s="32">
        <f t="shared" si="5"/>
        <v>47847110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189195166</v>
      </c>
      <c r="D42" s="46">
        <f t="shared" ref="D42:L42" si="6">+D25-D40</f>
        <v>172686141</v>
      </c>
      <c r="E42" s="47">
        <f t="shared" si="6"/>
        <v>177582483</v>
      </c>
      <c r="F42" s="48">
        <f t="shared" si="6"/>
        <v>334582625</v>
      </c>
      <c r="G42" s="46">
        <f t="shared" si="6"/>
        <v>348819272</v>
      </c>
      <c r="H42" s="47">
        <f t="shared" si="6"/>
        <v>348819272</v>
      </c>
      <c r="I42" s="49">
        <f t="shared" si="6"/>
        <v>12736642</v>
      </c>
      <c r="J42" s="50">
        <f t="shared" si="6"/>
        <v>267337022</v>
      </c>
      <c r="K42" s="46">
        <f t="shared" si="6"/>
        <v>270412464</v>
      </c>
      <c r="L42" s="47">
        <f t="shared" si="6"/>
        <v>275848429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179403482</v>
      </c>
      <c r="D45" s="19">
        <v>188027926</v>
      </c>
      <c r="E45" s="20">
        <v>173722368</v>
      </c>
      <c r="F45" s="21">
        <v>311556801</v>
      </c>
      <c r="G45" s="19">
        <v>330072201</v>
      </c>
      <c r="H45" s="20">
        <v>330072201</v>
      </c>
      <c r="I45" s="22">
        <v>-3658008</v>
      </c>
      <c r="J45" s="23">
        <v>267337022</v>
      </c>
      <c r="K45" s="19">
        <v>270412464</v>
      </c>
      <c r="L45" s="20">
        <v>275848429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179403482</v>
      </c>
      <c r="D48" s="53">
        <f t="shared" ref="D48:L48" si="7">SUM(D45:D47)</f>
        <v>188027926</v>
      </c>
      <c r="E48" s="54">
        <f t="shared" si="7"/>
        <v>173722368</v>
      </c>
      <c r="F48" s="55">
        <f t="shared" si="7"/>
        <v>311556801</v>
      </c>
      <c r="G48" s="53">
        <f t="shared" si="7"/>
        <v>330072201</v>
      </c>
      <c r="H48" s="54">
        <f t="shared" si="7"/>
        <v>330072201</v>
      </c>
      <c r="I48" s="56">
        <f t="shared" si="7"/>
        <v>-3658008</v>
      </c>
      <c r="J48" s="57">
        <f t="shared" si="7"/>
        <v>267337022</v>
      </c>
      <c r="K48" s="53">
        <f t="shared" si="7"/>
        <v>270412464</v>
      </c>
      <c r="L48" s="54">
        <f t="shared" si="7"/>
        <v>275848429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158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15869327</v>
      </c>
      <c r="D6" s="19">
        <v>6590816</v>
      </c>
      <c r="E6" s="20">
        <v>10317102</v>
      </c>
      <c r="F6" s="21">
        <v>-23421648</v>
      </c>
      <c r="G6" s="19">
        <v>-24025699</v>
      </c>
      <c r="H6" s="20">
        <v>-24025699</v>
      </c>
      <c r="I6" s="22">
        <v>7622595</v>
      </c>
      <c r="J6" s="23">
        <v>215336835</v>
      </c>
      <c r="K6" s="19">
        <v>-124937627</v>
      </c>
      <c r="L6" s="20">
        <v>-79423884</v>
      </c>
    </row>
    <row r="7" spans="1:12" ht="13.5" x14ac:dyDescent="0.25">
      <c r="A7" s="24" t="s">
        <v>22</v>
      </c>
      <c r="B7" s="18" t="s">
        <v>9</v>
      </c>
      <c r="C7" s="19">
        <v>6691337</v>
      </c>
      <c r="D7" s="19">
        <v>16299455</v>
      </c>
      <c r="E7" s="20">
        <v>1309049</v>
      </c>
      <c r="F7" s="21">
        <v>0</v>
      </c>
      <c r="G7" s="19">
        <v>12719294</v>
      </c>
      <c r="H7" s="20">
        <v>12719294</v>
      </c>
      <c r="I7" s="22">
        <v>2129628</v>
      </c>
      <c r="J7" s="23">
        <v>12719294</v>
      </c>
      <c r="K7" s="19">
        <v>12719294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27719805</v>
      </c>
      <c r="D8" s="19">
        <v>51864062</v>
      </c>
      <c r="E8" s="20">
        <v>52554852</v>
      </c>
      <c r="F8" s="21">
        <v>-7262112</v>
      </c>
      <c r="G8" s="19">
        <v>39707804</v>
      </c>
      <c r="H8" s="20">
        <v>39707804</v>
      </c>
      <c r="I8" s="22">
        <v>48620987</v>
      </c>
      <c r="J8" s="23">
        <v>87543592</v>
      </c>
      <c r="K8" s="19">
        <v>353631500</v>
      </c>
      <c r="L8" s="20">
        <v>251584470</v>
      </c>
    </row>
    <row r="9" spans="1:12" ht="13.5" x14ac:dyDescent="0.25">
      <c r="A9" s="24" t="s">
        <v>24</v>
      </c>
      <c r="B9" s="18" t="s">
        <v>19</v>
      </c>
      <c r="C9" s="19">
        <v>4061267</v>
      </c>
      <c r="D9" s="19">
        <v>4725886</v>
      </c>
      <c r="E9" s="20">
        <v>-34334127</v>
      </c>
      <c r="F9" s="21">
        <v>-1934112</v>
      </c>
      <c r="G9" s="19">
        <v>-35947043</v>
      </c>
      <c r="H9" s="20">
        <v>-35947043</v>
      </c>
      <c r="I9" s="22">
        <v>852673</v>
      </c>
      <c r="J9" s="23">
        <v>-34825286</v>
      </c>
      <c r="K9" s="19">
        <v>-33598530</v>
      </c>
      <c r="L9" s="20">
        <v>439674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7529079</v>
      </c>
      <c r="E11" s="20">
        <v>3381191</v>
      </c>
      <c r="F11" s="21">
        <v>-312012</v>
      </c>
      <c r="G11" s="19">
        <v>2659597</v>
      </c>
      <c r="H11" s="20">
        <v>2659597</v>
      </c>
      <c r="I11" s="22">
        <v>-4147888</v>
      </c>
      <c r="J11" s="23">
        <v>3381191</v>
      </c>
      <c r="K11" s="19">
        <v>3381191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54341736</v>
      </c>
      <c r="D12" s="31">
        <f t="shared" ref="D12:L12" si="0">SUM(D6:D11)</f>
        <v>87009298</v>
      </c>
      <c r="E12" s="32">
        <f t="shared" si="0"/>
        <v>33228067</v>
      </c>
      <c r="F12" s="33">
        <f t="shared" si="0"/>
        <v>-32929884</v>
      </c>
      <c r="G12" s="31">
        <f t="shared" si="0"/>
        <v>-4886047</v>
      </c>
      <c r="H12" s="32">
        <f t="shared" si="0"/>
        <v>-4886047</v>
      </c>
      <c r="I12" s="34">
        <f t="shared" si="0"/>
        <v>55077995</v>
      </c>
      <c r="J12" s="35">
        <f t="shared" si="0"/>
        <v>284155626</v>
      </c>
      <c r="K12" s="31">
        <f t="shared" si="0"/>
        <v>211195828</v>
      </c>
      <c r="L12" s="32">
        <f t="shared" si="0"/>
        <v>172600260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8768000</v>
      </c>
      <c r="D17" s="19">
        <v>8768000</v>
      </c>
      <c r="E17" s="20">
        <v>8030000</v>
      </c>
      <c r="F17" s="21">
        <v>0</v>
      </c>
      <c r="G17" s="19">
        <v>16798000</v>
      </c>
      <c r="H17" s="20">
        <v>16798000</v>
      </c>
      <c r="I17" s="22">
        <v>8030000</v>
      </c>
      <c r="J17" s="23">
        <v>16798000</v>
      </c>
      <c r="K17" s="19">
        <v>16798000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457282517</v>
      </c>
      <c r="D19" s="19">
        <v>456834088</v>
      </c>
      <c r="E19" s="20">
        <v>487956925</v>
      </c>
      <c r="F19" s="21">
        <v>63016184</v>
      </c>
      <c r="G19" s="19">
        <v>1100310869</v>
      </c>
      <c r="H19" s="20">
        <v>1100310869</v>
      </c>
      <c r="I19" s="22">
        <v>564196895</v>
      </c>
      <c r="J19" s="23">
        <v>1113435593</v>
      </c>
      <c r="K19" s="19">
        <v>1195008564</v>
      </c>
      <c r="L19" s="20">
        <v>88095998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97185</v>
      </c>
      <c r="D23" s="19">
        <v>97185</v>
      </c>
      <c r="E23" s="20">
        <v>106000</v>
      </c>
      <c r="F23" s="25">
        <v>500004</v>
      </c>
      <c r="G23" s="26">
        <v>703189</v>
      </c>
      <c r="H23" s="27">
        <v>703189</v>
      </c>
      <c r="I23" s="21">
        <v>139700</v>
      </c>
      <c r="J23" s="28">
        <v>203185</v>
      </c>
      <c r="K23" s="26">
        <v>203185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466147702</v>
      </c>
      <c r="D24" s="38">
        <f t="shared" ref="D24:L24" si="1">SUM(D15:D23)</f>
        <v>465699273</v>
      </c>
      <c r="E24" s="39">
        <f t="shared" si="1"/>
        <v>496092925</v>
      </c>
      <c r="F24" s="40">
        <f t="shared" si="1"/>
        <v>63516188</v>
      </c>
      <c r="G24" s="38">
        <f t="shared" si="1"/>
        <v>1117812058</v>
      </c>
      <c r="H24" s="39">
        <f t="shared" si="1"/>
        <v>1117812058</v>
      </c>
      <c r="I24" s="41">
        <f t="shared" si="1"/>
        <v>572366595</v>
      </c>
      <c r="J24" s="42">
        <f t="shared" si="1"/>
        <v>1130436778</v>
      </c>
      <c r="K24" s="38">
        <f t="shared" si="1"/>
        <v>1212009749</v>
      </c>
      <c r="L24" s="39">
        <f t="shared" si="1"/>
        <v>88095998</v>
      </c>
    </row>
    <row r="25" spans="1:12" ht="13.5" x14ac:dyDescent="0.25">
      <c r="A25" s="29" t="s">
        <v>41</v>
      </c>
      <c r="B25" s="30" t="s">
        <v>19</v>
      </c>
      <c r="C25" s="31">
        <f>+C12+C24</f>
        <v>520489438</v>
      </c>
      <c r="D25" s="31">
        <f t="shared" ref="D25:L25" si="2">+D12+D24</f>
        <v>552708571</v>
      </c>
      <c r="E25" s="32">
        <f t="shared" si="2"/>
        <v>529320992</v>
      </c>
      <c r="F25" s="33">
        <f t="shared" si="2"/>
        <v>30586304</v>
      </c>
      <c r="G25" s="31">
        <f t="shared" si="2"/>
        <v>1112926011</v>
      </c>
      <c r="H25" s="32">
        <f t="shared" si="2"/>
        <v>1112926011</v>
      </c>
      <c r="I25" s="34">
        <f t="shared" si="2"/>
        <v>627444590</v>
      </c>
      <c r="J25" s="35">
        <f t="shared" si="2"/>
        <v>1414592404</v>
      </c>
      <c r="K25" s="31">
        <f t="shared" si="2"/>
        <v>1423205577</v>
      </c>
      <c r="L25" s="32">
        <f t="shared" si="2"/>
        <v>260696258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13478758</v>
      </c>
      <c r="D30" s="19">
        <v>38451597</v>
      </c>
      <c r="E30" s="20">
        <v>0</v>
      </c>
      <c r="F30" s="21">
        <v>0</v>
      </c>
      <c r="G30" s="19">
        <v>1585736</v>
      </c>
      <c r="H30" s="20">
        <v>1585736</v>
      </c>
      <c r="I30" s="22">
        <v>0</v>
      </c>
      <c r="J30" s="23">
        <v>1585736</v>
      </c>
      <c r="K30" s="19">
        <v>-29074264</v>
      </c>
      <c r="L30" s="20">
        <v>-16364700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2495412</v>
      </c>
      <c r="K31" s="19">
        <v>6141371</v>
      </c>
      <c r="L31" s="20">
        <v>3277942</v>
      </c>
    </row>
    <row r="32" spans="1:12" ht="13.5" x14ac:dyDescent="0.25">
      <c r="A32" s="24" t="s">
        <v>48</v>
      </c>
      <c r="B32" s="18" t="s">
        <v>46</v>
      </c>
      <c r="C32" s="19">
        <v>17560078</v>
      </c>
      <c r="D32" s="19">
        <v>48484307</v>
      </c>
      <c r="E32" s="20">
        <v>28936810</v>
      </c>
      <c r="F32" s="21">
        <v>9654184</v>
      </c>
      <c r="G32" s="19">
        <v>-1841220</v>
      </c>
      <c r="H32" s="20">
        <v>-1841220</v>
      </c>
      <c r="I32" s="22">
        <v>42055804</v>
      </c>
      <c r="J32" s="23">
        <v>235729001</v>
      </c>
      <c r="K32" s="19">
        <v>392043532</v>
      </c>
      <c r="L32" s="20">
        <v>174731185</v>
      </c>
    </row>
    <row r="33" spans="1:12" ht="13.5" x14ac:dyDescent="0.25">
      <c r="A33" s="24" t="s">
        <v>49</v>
      </c>
      <c r="B33" s="18" t="s">
        <v>19</v>
      </c>
      <c r="C33" s="19">
        <v>27325994</v>
      </c>
      <c r="D33" s="19">
        <v>6422608</v>
      </c>
      <c r="E33" s="20">
        <v>8659602</v>
      </c>
      <c r="F33" s="21">
        <v>0</v>
      </c>
      <c r="G33" s="19">
        <v>25212589</v>
      </c>
      <c r="H33" s="20">
        <v>25212589</v>
      </c>
      <c r="I33" s="22">
        <v>21980572</v>
      </c>
      <c r="J33" s="23">
        <v>25212589</v>
      </c>
      <c r="K33" s="19">
        <v>25212589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58364830</v>
      </c>
      <c r="D34" s="31">
        <f t="shared" ref="D34:L34" si="3">SUM(D29:D33)</f>
        <v>93358512</v>
      </c>
      <c r="E34" s="32">
        <f t="shared" si="3"/>
        <v>37596412</v>
      </c>
      <c r="F34" s="33">
        <f t="shared" si="3"/>
        <v>9654184</v>
      </c>
      <c r="G34" s="31">
        <f t="shared" si="3"/>
        <v>24957105</v>
      </c>
      <c r="H34" s="32">
        <f t="shared" si="3"/>
        <v>24957105</v>
      </c>
      <c r="I34" s="34">
        <f t="shared" si="3"/>
        <v>64036376</v>
      </c>
      <c r="J34" s="35">
        <f t="shared" si="3"/>
        <v>265022738</v>
      </c>
      <c r="K34" s="31">
        <f t="shared" si="3"/>
        <v>394323228</v>
      </c>
      <c r="L34" s="32">
        <f t="shared" si="3"/>
        <v>161644427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33770931</v>
      </c>
      <c r="F37" s="21">
        <v>0</v>
      </c>
      <c r="G37" s="19">
        <v>33770932</v>
      </c>
      <c r="H37" s="20">
        <v>33770932</v>
      </c>
      <c r="I37" s="22">
        <v>28575404</v>
      </c>
      <c r="J37" s="23">
        <v>33770932</v>
      </c>
      <c r="K37" s="19">
        <v>33770932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4081486</v>
      </c>
      <c r="D38" s="19">
        <v>4532858</v>
      </c>
      <c r="E38" s="20">
        <v>7152248</v>
      </c>
      <c r="F38" s="21">
        <v>0</v>
      </c>
      <c r="G38" s="19">
        <v>25601532</v>
      </c>
      <c r="H38" s="20">
        <v>25601532</v>
      </c>
      <c r="I38" s="22">
        <v>-5404496</v>
      </c>
      <c r="J38" s="23">
        <v>25601532</v>
      </c>
      <c r="K38" s="19">
        <v>25601532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4081486</v>
      </c>
      <c r="D39" s="38">
        <f t="shared" ref="D39:L39" si="4">SUM(D37:D38)</f>
        <v>4532858</v>
      </c>
      <c r="E39" s="39">
        <f t="shared" si="4"/>
        <v>40923179</v>
      </c>
      <c r="F39" s="40">
        <f t="shared" si="4"/>
        <v>0</v>
      </c>
      <c r="G39" s="38">
        <f t="shared" si="4"/>
        <v>59372464</v>
      </c>
      <c r="H39" s="39">
        <f t="shared" si="4"/>
        <v>59372464</v>
      </c>
      <c r="I39" s="40">
        <f t="shared" si="4"/>
        <v>23170908</v>
      </c>
      <c r="J39" s="42">
        <f t="shared" si="4"/>
        <v>59372464</v>
      </c>
      <c r="K39" s="38">
        <f t="shared" si="4"/>
        <v>59372464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62446316</v>
      </c>
      <c r="D40" s="31">
        <f t="shared" ref="D40:L40" si="5">+D34+D39</f>
        <v>97891370</v>
      </c>
      <c r="E40" s="32">
        <f t="shared" si="5"/>
        <v>78519591</v>
      </c>
      <c r="F40" s="33">
        <f t="shared" si="5"/>
        <v>9654184</v>
      </c>
      <c r="G40" s="31">
        <f t="shared" si="5"/>
        <v>84329569</v>
      </c>
      <c r="H40" s="32">
        <f t="shared" si="5"/>
        <v>84329569</v>
      </c>
      <c r="I40" s="34">
        <f t="shared" si="5"/>
        <v>87207284</v>
      </c>
      <c r="J40" s="35">
        <f t="shared" si="5"/>
        <v>324395202</v>
      </c>
      <c r="K40" s="31">
        <f t="shared" si="5"/>
        <v>453695692</v>
      </c>
      <c r="L40" s="32">
        <f t="shared" si="5"/>
        <v>161644427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458043122</v>
      </c>
      <c r="D42" s="46">
        <f t="shared" ref="D42:L42" si="6">+D25-D40</f>
        <v>454817201</v>
      </c>
      <c r="E42" s="47">
        <f t="shared" si="6"/>
        <v>450801401</v>
      </c>
      <c r="F42" s="48">
        <f t="shared" si="6"/>
        <v>20932120</v>
      </c>
      <c r="G42" s="46">
        <f t="shared" si="6"/>
        <v>1028596442</v>
      </c>
      <c r="H42" s="47">
        <f t="shared" si="6"/>
        <v>1028596442</v>
      </c>
      <c r="I42" s="49">
        <f t="shared" si="6"/>
        <v>540237306</v>
      </c>
      <c r="J42" s="50">
        <f t="shared" si="6"/>
        <v>1090197202</v>
      </c>
      <c r="K42" s="46">
        <f t="shared" si="6"/>
        <v>969509885</v>
      </c>
      <c r="L42" s="47">
        <f t="shared" si="6"/>
        <v>99051831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507856411</v>
      </c>
      <c r="D45" s="19">
        <v>475494031</v>
      </c>
      <c r="E45" s="20">
        <v>453883354</v>
      </c>
      <c r="F45" s="21">
        <v>20932122</v>
      </c>
      <c r="G45" s="19">
        <v>1031678389</v>
      </c>
      <c r="H45" s="20">
        <v>1031678389</v>
      </c>
      <c r="I45" s="22">
        <v>543319279</v>
      </c>
      <c r="J45" s="23">
        <v>1093279152</v>
      </c>
      <c r="K45" s="19">
        <v>972591835</v>
      </c>
      <c r="L45" s="20">
        <v>99051833</v>
      </c>
    </row>
    <row r="46" spans="1:12" ht="13.5" x14ac:dyDescent="0.25">
      <c r="A46" s="24" t="s">
        <v>59</v>
      </c>
      <c r="B46" s="18" t="s">
        <v>46</v>
      </c>
      <c r="C46" s="19">
        <v>-3081951</v>
      </c>
      <c r="D46" s="19">
        <v>-3081951</v>
      </c>
      <c r="E46" s="20">
        <v>-3081951</v>
      </c>
      <c r="F46" s="21">
        <v>0</v>
      </c>
      <c r="G46" s="19">
        <v>-3081951</v>
      </c>
      <c r="H46" s="20">
        <v>-3081951</v>
      </c>
      <c r="I46" s="22">
        <v>-3081951</v>
      </c>
      <c r="J46" s="23">
        <v>-3081951</v>
      </c>
      <c r="K46" s="19">
        <v>-3081951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504774460</v>
      </c>
      <c r="D48" s="53">
        <f t="shared" ref="D48:L48" si="7">SUM(D45:D47)</f>
        <v>472412080</v>
      </c>
      <c r="E48" s="54">
        <f t="shared" si="7"/>
        <v>450801403</v>
      </c>
      <c r="F48" s="55">
        <f t="shared" si="7"/>
        <v>20932122</v>
      </c>
      <c r="G48" s="53">
        <f t="shared" si="7"/>
        <v>1028596438</v>
      </c>
      <c r="H48" s="54">
        <f t="shared" si="7"/>
        <v>1028596438</v>
      </c>
      <c r="I48" s="56">
        <f t="shared" si="7"/>
        <v>540237328</v>
      </c>
      <c r="J48" s="57">
        <f t="shared" si="7"/>
        <v>1090197201</v>
      </c>
      <c r="K48" s="53">
        <f t="shared" si="7"/>
        <v>969509884</v>
      </c>
      <c r="L48" s="54">
        <f t="shared" si="7"/>
        <v>99051833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159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-802434</v>
      </c>
      <c r="D6" s="19">
        <v>1944807</v>
      </c>
      <c r="E6" s="20">
        <v>7575010</v>
      </c>
      <c r="F6" s="21">
        <v>2099159</v>
      </c>
      <c r="G6" s="19">
        <v>72717999</v>
      </c>
      <c r="H6" s="20">
        <v>72717999</v>
      </c>
      <c r="I6" s="22">
        <v>8577109</v>
      </c>
      <c r="J6" s="23">
        <v>21673502</v>
      </c>
      <c r="K6" s="19">
        <v>22757177</v>
      </c>
      <c r="L6" s="20">
        <v>23895036</v>
      </c>
    </row>
    <row r="7" spans="1:12" ht="13.5" x14ac:dyDescent="0.25">
      <c r="A7" s="24" t="s">
        <v>22</v>
      </c>
      <c r="B7" s="18" t="s">
        <v>9</v>
      </c>
      <c r="C7" s="19">
        <v>-25504572</v>
      </c>
      <c r="D7" s="19">
        <v>87276933</v>
      </c>
      <c r="E7" s="20">
        <v>37006060</v>
      </c>
      <c r="F7" s="21">
        <v>110202560</v>
      </c>
      <c r="G7" s="19">
        <v>77088556</v>
      </c>
      <c r="H7" s="20">
        <v>77088556</v>
      </c>
      <c r="I7" s="22">
        <v>15894477</v>
      </c>
      <c r="J7" s="23">
        <v>37010000</v>
      </c>
      <c r="K7" s="19">
        <v>38860498</v>
      </c>
      <c r="L7" s="20">
        <v>40803525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1317620</v>
      </c>
      <c r="E8" s="20">
        <v>2820646</v>
      </c>
      <c r="F8" s="21">
        <v>16127595</v>
      </c>
      <c r="G8" s="19">
        <v>70815675</v>
      </c>
      <c r="H8" s="20">
        <v>70815675</v>
      </c>
      <c r="I8" s="22">
        <v>30549331</v>
      </c>
      <c r="J8" s="23">
        <v>21975736</v>
      </c>
      <c r="K8" s="19">
        <v>23074524</v>
      </c>
      <c r="L8" s="20">
        <v>24228248</v>
      </c>
    </row>
    <row r="9" spans="1:12" ht="13.5" x14ac:dyDescent="0.25">
      <c r="A9" s="24" t="s">
        <v>24</v>
      </c>
      <c r="B9" s="18" t="s">
        <v>19</v>
      </c>
      <c r="C9" s="19">
        <v>5048965</v>
      </c>
      <c r="D9" s="19">
        <v>24060087</v>
      </c>
      <c r="E9" s="20">
        <v>46597795</v>
      </c>
      <c r="F9" s="21">
        <v>16841947</v>
      </c>
      <c r="G9" s="19">
        <v>155375774</v>
      </c>
      <c r="H9" s="20">
        <v>155375774</v>
      </c>
      <c r="I9" s="22">
        <v>-21255665</v>
      </c>
      <c r="J9" s="23">
        <v>66361945</v>
      </c>
      <c r="K9" s="19">
        <v>69680042</v>
      </c>
      <c r="L9" s="20">
        <v>73164044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155067</v>
      </c>
      <c r="E11" s="20">
        <v>1798751</v>
      </c>
      <c r="F11" s="21">
        <v>376503</v>
      </c>
      <c r="G11" s="19">
        <v>14136113</v>
      </c>
      <c r="H11" s="20">
        <v>14136113</v>
      </c>
      <c r="I11" s="22">
        <v>20584022</v>
      </c>
      <c r="J11" s="23">
        <v>1778670</v>
      </c>
      <c r="K11" s="19">
        <v>1867604</v>
      </c>
      <c r="L11" s="20">
        <v>1960984</v>
      </c>
    </row>
    <row r="12" spans="1:12" ht="13.5" x14ac:dyDescent="0.25">
      <c r="A12" s="29" t="s">
        <v>28</v>
      </c>
      <c r="B12" s="30" t="s">
        <v>19</v>
      </c>
      <c r="C12" s="31">
        <f>SUM(C6:C11)</f>
        <v>-21258041</v>
      </c>
      <c r="D12" s="31">
        <f t="shared" ref="D12:L12" si="0">SUM(D6:D11)</f>
        <v>114754514</v>
      </c>
      <c r="E12" s="32">
        <f t="shared" si="0"/>
        <v>95798262</v>
      </c>
      <c r="F12" s="33">
        <f t="shared" si="0"/>
        <v>145647764</v>
      </c>
      <c r="G12" s="31">
        <f t="shared" si="0"/>
        <v>390134117</v>
      </c>
      <c r="H12" s="32">
        <f t="shared" si="0"/>
        <v>390134117</v>
      </c>
      <c r="I12" s="34">
        <f t="shared" si="0"/>
        <v>54349274</v>
      </c>
      <c r="J12" s="35">
        <f t="shared" si="0"/>
        <v>148799853</v>
      </c>
      <c r="K12" s="31">
        <f t="shared" si="0"/>
        <v>156239845</v>
      </c>
      <c r="L12" s="32">
        <f t="shared" si="0"/>
        <v>164051837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210941068</v>
      </c>
      <c r="E18" s="20">
        <v>181554425</v>
      </c>
      <c r="F18" s="21">
        <v>210941000</v>
      </c>
      <c r="G18" s="19">
        <v>181554425</v>
      </c>
      <c r="H18" s="20">
        <v>181554425</v>
      </c>
      <c r="I18" s="22">
        <v>0</v>
      </c>
      <c r="J18" s="23">
        <v>181554425</v>
      </c>
      <c r="K18" s="19">
        <v>190632146</v>
      </c>
      <c r="L18" s="20">
        <v>200163754</v>
      </c>
    </row>
    <row r="19" spans="1:12" ht="13.5" x14ac:dyDescent="0.25">
      <c r="A19" s="24" t="s">
        <v>35</v>
      </c>
      <c r="B19" s="18" t="s">
        <v>36</v>
      </c>
      <c r="C19" s="19">
        <v>51599612</v>
      </c>
      <c r="D19" s="19">
        <v>406317565</v>
      </c>
      <c r="E19" s="20">
        <v>468967517</v>
      </c>
      <c r="F19" s="21">
        <v>597137125</v>
      </c>
      <c r="G19" s="19">
        <v>296561038</v>
      </c>
      <c r="H19" s="20">
        <v>296561038</v>
      </c>
      <c r="I19" s="22">
        <v>51295735</v>
      </c>
      <c r="J19" s="23">
        <v>559804610</v>
      </c>
      <c r="K19" s="19">
        <v>587794840</v>
      </c>
      <c r="L19" s="20">
        <v>617184582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-55000</v>
      </c>
      <c r="D22" s="19">
        <v>26655</v>
      </c>
      <c r="E22" s="20">
        <v>1270</v>
      </c>
      <c r="F22" s="21">
        <v>7600000</v>
      </c>
      <c r="G22" s="19">
        <v>1270</v>
      </c>
      <c r="H22" s="20">
        <v>1270</v>
      </c>
      <c r="I22" s="22">
        <v>-707</v>
      </c>
      <c r="J22" s="23">
        <v>2481270</v>
      </c>
      <c r="K22" s="19">
        <v>2605334</v>
      </c>
      <c r="L22" s="20">
        <v>2735600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51544612</v>
      </c>
      <c r="D24" s="38">
        <f t="shared" ref="D24:L24" si="1">SUM(D15:D23)</f>
        <v>617285288</v>
      </c>
      <c r="E24" s="39">
        <f t="shared" si="1"/>
        <v>650523212</v>
      </c>
      <c r="F24" s="40">
        <f t="shared" si="1"/>
        <v>815678125</v>
      </c>
      <c r="G24" s="38">
        <f t="shared" si="1"/>
        <v>478116733</v>
      </c>
      <c r="H24" s="39">
        <f t="shared" si="1"/>
        <v>478116733</v>
      </c>
      <c r="I24" s="41">
        <f t="shared" si="1"/>
        <v>51295028</v>
      </c>
      <c r="J24" s="42">
        <f t="shared" si="1"/>
        <v>743840305</v>
      </c>
      <c r="K24" s="38">
        <f t="shared" si="1"/>
        <v>781032320</v>
      </c>
      <c r="L24" s="39">
        <f t="shared" si="1"/>
        <v>820083936</v>
      </c>
    </row>
    <row r="25" spans="1:12" ht="13.5" x14ac:dyDescent="0.25">
      <c r="A25" s="29" t="s">
        <v>41</v>
      </c>
      <c r="B25" s="30" t="s">
        <v>19</v>
      </c>
      <c r="C25" s="31">
        <f>+C12+C24</f>
        <v>30286571</v>
      </c>
      <c r="D25" s="31">
        <f t="shared" ref="D25:L25" si="2">+D12+D24</f>
        <v>732039802</v>
      </c>
      <c r="E25" s="32">
        <f t="shared" si="2"/>
        <v>746321474</v>
      </c>
      <c r="F25" s="33">
        <f t="shared" si="2"/>
        <v>961325889</v>
      </c>
      <c r="G25" s="31">
        <f t="shared" si="2"/>
        <v>868250850</v>
      </c>
      <c r="H25" s="32">
        <f t="shared" si="2"/>
        <v>868250850</v>
      </c>
      <c r="I25" s="34">
        <f t="shared" si="2"/>
        <v>105644302</v>
      </c>
      <c r="J25" s="35">
        <f t="shared" si="2"/>
        <v>892640158</v>
      </c>
      <c r="K25" s="31">
        <f t="shared" si="2"/>
        <v>937272165</v>
      </c>
      <c r="L25" s="32">
        <f t="shared" si="2"/>
        <v>984135773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-918750</v>
      </c>
      <c r="D30" s="19">
        <v>878500</v>
      </c>
      <c r="E30" s="20">
        <v>-661850</v>
      </c>
      <c r="F30" s="21">
        <v>-1264000</v>
      </c>
      <c r="G30" s="19">
        <v>1140134</v>
      </c>
      <c r="H30" s="20">
        <v>1140134</v>
      </c>
      <c r="I30" s="22">
        <v>100626</v>
      </c>
      <c r="J30" s="23">
        <v>43063</v>
      </c>
      <c r="K30" s="19">
        <v>45216</v>
      </c>
      <c r="L30" s="20">
        <v>47477</v>
      </c>
    </row>
    <row r="31" spans="1:12" ht="13.5" x14ac:dyDescent="0.25">
      <c r="A31" s="24" t="s">
        <v>47</v>
      </c>
      <c r="B31" s="18" t="s">
        <v>19</v>
      </c>
      <c r="C31" s="19">
        <v>-2559535</v>
      </c>
      <c r="D31" s="19">
        <v>482339</v>
      </c>
      <c r="E31" s="20">
        <v>515915</v>
      </c>
      <c r="F31" s="21">
        <v>0</v>
      </c>
      <c r="G31" s="19">
        <v>777655</v>
      </c>
      <c r="H31" s="20">
        <v>777655</v>
      </c>
      <c r="I31" s="22">
        <v>7086</v>
      </c>
      <c r="J31" s="23">
        <v>250659</v>
      </c>
      <c r="K31" s="19">
        <v>263192</v>
      </c>
      <c r="L31" s="20">
        <v>276352</v>
      </c>
    </row>
    <row r="32" spans="1:12" ht="13.5" x14ac:dyDescent="0.25">
      <c r="A32" s="24" t="s">
        <v>48</v>
      </c>
      <c r="B32" s="18" t="s">
        <v>46</v>
      </c>
      <c r="C32" s="19">
        <v>56620791</v>
      </c>
      <c r="D32" s="19">
        <v>135747961</v>
      </c>
      <c r="E32" s="20">
        <v>102054462</v>
      </c>
      <c r="F32" s="21">
        <v>-312364861</v>
      </c>
      <c r="G32" s="19">
        <v>37511887</v>
      </c>
      <c r="H32" s="20">
        <v>37511887</v>
      </c>
      <c r="I32" s="22">
        <v>42156565</v>
      </c>
      <c r="J32" s="23">
        <v>125229565</v>
      </c>
      <c r="K32" s="19">
        <v>131355296</v>
      </c>
      <c r="L32" s="20">
        <v>137923052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14063352</v>
      </c>
      <c r="E33" s="20">
        <v>16629089</v>
      </c>
      <c r="F33" s="21">
        <v>0</v>
      </c>
      <c r="G33" s="19">
        <v>14103280</v>
      </c>
      <c r="H33" s="20">
        <v>14103280</v>
      </c>
      <c r="I33" s="22">
        <v>1402756</v>
      </c>
      <c r="J33" s="23">
        <v>21731294</v>
      </c>
      <c r="K33" s="19">
        <v>22817858</v>
      </c>
      <c r="L33" s="20">
        <v>23958752</v>
      </c>
    </row>
    <row r="34" spans="1:12" ht="13.5" x14ac:dyDescent="0.25">
      <c r="A34" s="29" t="s">
        <v>50</v>
      </c>
      <c r="B34" s="30" t="s">
        <v>19</v>
      </c>
      <c r="C34" s="31">
        <f>SUM(C29:C33)</f>
        <v>53142506</v>
      </c>
      <c r="D34" s="31">
        <f t="shared" ref="D34:L34" si="3">SUM(D29:D33)</f>
        <v>151172152</v>
      </c>
      <c r="E34" s="32">
        <f t="shared" si="3"/>
        <v>118537616</v>
      </c>
      <c r="F34" s="33">
        <f t="shared" si="3"/>
        <v>-313628861</v>
      </c>
      <c r="G34" s="31">
        <f t="shared" si="3"/>
        <v>53532956</v>
      </c>
      <c r="H34" s="32">
        <f t="shared" si="3"/>
        <v>53532956</v>
      </c>
      <c r="I34" s="34">
        <f t="shared" si="3"/>
        <v>43667033</v>
      </c>
      <c r="J34" s="35">
        <f t="shared" si="3"/>
        <v>147254581</v>
      </c>
      <c r="K34" s="31">
        <f t="shared" si="3"/>
        <v>154481562</v>
      </c>
      <c r="L34" s="32">
        <f t="shared" si="3"/>
        <v>162205633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6016081</v>
      </c>
      <c r="E37" s="20">
        <v>5926923</v>
      </c>
      <c r="F37" s="21">
        <v>0</v>
      </c>
      <c r="G37" s="19">
        <v>3116894</v>
      </c>
      <c r="H37" s="20">
        <v>3116894</v>
      </c>
      <c r="I37" s="22">
        <v>-1324797</v>
      </c>
      <c r="J37" s="23">
        <v>4124939</v>
      </c>
      <c r="K37" s="19">
        <v>4331186</v>
      </c>
      <c r="L37" s="20">
        <v>4547745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520865</v>
      </c>
      <c r="E38" s="20">
        <v>393400</v>
      </c>
      <c r="F38" s="21">
        <v>0</v>
      </c>
      <c r="G38" s="19">
        <v>393400</v>
      </c>
      <c r="H38" s="20">
        <v>393400</v>
      </c>
      <c r="I38" s="22">
        <v>0</v>
      </c>
      <c r="J38" s="23">
        <v>393400</v>
      </c>
      <c r="K38" s="19">
        <v>413070</v>
      </c>
      <c r="L38" s="20">
        <v>433724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6536946</v>
      </c>
      <c r="E39" s="39">
        <f t="shared" si="4"/>
        <v>6320323</v>
      </c>
      <c r="F39" s="40">
        <f t="shared" si="4"/>
        <v>0</v>
      </c>
      <c r="G39" s="38">
        <f t="shared" si="4"/>
        <v>3510294</v>
      </c>
      <c r="H39" s="39">
        <f t="shared" si="4"/>
        <v>3510294</v>
      </c>
      <c r="I39" s="40">
        <f t="shared" si="4"/>
        <v>-1324797</v>
      </c>
      <c r="J39" s="42">
        <f t="shared" si="4"/>
        <v>4518339</v>
      </c>
      <c r="K39" s="38">
        <f t="shared" si="4"/>
        <v>4744256</v>
      </c>
      <c r="L39" s="39">
        <f t="shared" si="4"/>
        <v>4981469</v>
      </c>
    </row>
    <row r="40" spans="1:12" ht="13.5" x14ac:dyDescent="0.25">
      <c r="A40" s="29" t="s">
        <v>54</v>
      </c>
      <c r="B40" s="30" t="s">
        <v>19</v>
      </c>
      <c r="C40" s="31">
        <f>+C34+C39</f>
        <v>53142506</v>
      </c>
      <c r="D40" s="31">
        <f t="shared" ref="D40:L40" si="5">+D34+D39</f>
        <v>157709098</v>
      </c>
      <c r="E40" s="32">
        <f t="shared" si="5"/>
        <v>124857939</v>
      </c>
      <c r="F40" s="33">
        <f t="shared" si="5"/>
        <v>-313628861</v>
      </c>
      <c r="G40" s="31">
        <f t="shared" si="5"/>
        <v>57043250</v>
      </c>
      <c r="H40" s="32">
        <f t="shared" si="5"/>
        <v>57043250</v>
      </c>
      <c r="I40" s="34">
        <f t="shared" si="5"/>
        <v>42342236</v>
      </c>
      <c r="J40" s="35">
        <f t="shared" si="5"/>
        <v>151772920</v>
      </c>
      <c r="K40" s="31">
        <f t="shared" si="5"/>
        <v>159225818</v>
      </c>
      <c r="L40" s="32">
        <f t="shared" si="5"/>
        <v>167187102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-22855935</v>
      </c>
      <c r="D42" s="46">
        <f t="shared" ref="D42:L42" si="6">+D25-D40</f>
        <v>574330704</v>
      </c>
      <c r="E42" s="47">
        <f t="shared" si="6"/>
        <v>621463535</v>
      </c>
      <c r="F42" s="48">
        <f t="shared" si="6"/>
        <v>1274954750</v>
      </c>
      <c r="G42" s="46">
        <f t="shared" si="6"/>
        <v>811207600</v>
      </c>
      <c r="H42" s="47">
        <f t="shared" si="6"/>
        <v>811207600</v>
      </c>
      <c r="I42" s="49">
        <f t="shared" si="6"/>
        <v>63302066</v>
      </c>
      <c r="J42" s="50">
        <f t="shared" si="6"/>
        <v>740867238</v>
      </c>
      <c r="K42" s="46">
        <f t="shared" si="6"/>
        <v>778046347</v>
      </c>
      <c r="L42" s="47">
        <f t="shared" si="6"/>
        <v>816948671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-23173</v>
      </c>
      <c r="D45" s="19">
        <v>536647029</v>
      </c>
      <c r="E45" s="20">
        <v>578104143</v>
      </c>
      <c r="F45" s="21">
        <v>1192935323</v>
      </c>
      <c r="G45" s="19">
        <v>670109004</v>
      </c>
      <c r="H45" s="20">
        <v>670109004</v>
      </c>
      <c r="I45" s="22">
        <v>-72882335</v>
      </c>
      <c r="J45" s="23">
        <v>740867238</v>
      </c>
      <c r="K45" s="19">
        <v>778046347</v>
      </c>
      <c r="L45" s="20">
        <v>816948671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-2603854</v>
      </c>
      <c r="E46" s="20">
        <v>-2603854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-23173</v>
      </c>
      <c r="D48" s="53">
        <f t="shared" ref="D48:L48" si="7">SUM(D45:D47)</f>
        <v>534043175</v>
      </c>
      <c r="E48" s="54">
        <f t="shared" si="7"/>
        <v>575500289</v>
      </c>
      <c r="F48" s="55">
        <f t="shared" si="7"/>
        <v>1192935323</v>
      </c>
      <c r="G48" s="53">
        <f t="shared" si="7"/>
        <v>670109004</v>
      </c>
      <c r="H48" s="54">
        <f t="shared" si="7"/>
        <v>670109004</v>
      </c>
      <c r="I48" s="56">
        <f t="shared" si="7"/>
        <v>-72882335</v>
      </c>
      <c r="J48" s="57">
        <f t="shared" si="7"/>
        <v>740867238</v>
      </c>
      <c r="K48" s="53">
        <f t="shared" si="7"/>
        <v>778046347</v>
      </c>
      <c r="L48" s="54">
        <f t="shared" si="7"/>
        <v>816948671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160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1175141</v>
      </c>
      <c r="D6" s="19">
        <v>3132028</v>
      </c>
      <c r="E6" s="20">
        <v>-2026634</v>
      </c>
      <c r="F6" s="21">
        <v>33244485</v>
      </c>
      <c r="G6" s="19">
        <v>-18637638</v>
      </c>
      <c r="H6" s="20">
        <v>-18637638</v>
      </c>
      <c r="I6" s="22">
        <v>-18728533</v>
      </c>
      <c r="J6" s="23">
        <v>33244000</v>
      </c>
      <c r="K6" s="19">
        <v>60659000</v>
      </c>
      <c r="L6" s="20">
        <v>89237000</v>
      </c>
    </row>
    <row r="7" spans="1:12" ht="13.5" x14ac:dyDescent="0.25">
      <c r="A7" s="24" t="s">
        <v>22</v>
      </c>
      <c r="B7" s="18" t="s">
        <v>9</v>
      </c>
      <c r="C7" s="19">
        <v>1895274</v>
      </c>
      <c r="D7" s="19">
        <v>21906329</v>
      </c>
      <c r="E7" s="20">
        <v>11824589</v>
      </c>
      <c r="F7" s="21">
        <v>0</v>
      </c>
      <c r="G7" s="19">
        <v>0</v>
      </c>
      <c r="H7" s="20">
        <v>0</v>
      </c>
      <c r="I7" s="22">
        <v>-2895260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27706426</v>
      </c>
      <c r="D8" s="19">
        <v>40421065</v>
      </c>
      <c r="E8" s="20">
        <v>28055568</v>
      </c>
      <c r="F8" s="21">
        <v>36283639</v>
      </c>
      <c r="G8" s="19">
        <v>36283639</v>
      </c>
      <c r="H8" s="20">
        <v>36283639</v>
      </c>
      <c r="I8" s="22">
        <v>-1150303</v>
      </c>
      <c r="J8" s="23">
        <v>128628403</v>
      </c>
      <c r="K8" s="19">
        <v>134782507</v>
      </c>
      <c r="L8" s="20">
        <v>143399683</v>
      </c>
    </row>
    <row r="9" spans="1:12" ht="13.5" x14ac:dyDescent="0.25">
      <c r="A9" s="24" t="s">
        <v>24</v>
      </c>
      <c r="B9" s="18" t="s">
        <v>19</v>
      </c>
      <c r="C9" s="19">
        <v>78444407</v>
      </c>
      <c r="D9" s="19">
        <v>90950181</v>
      </c>
      <c r="E9" s="20">
        <v>107369703</v>
      </c>
      <c r="F9" s="21">
        <v>4024136</v>
      </c>
      <c r="G9" s="19">
        <v>4799343</v>
      </c>
      <c r="H9" s="20">
        <v>4799343</v>
      </c>
      <c r="I9" s="22">
        <v>20864403</v>
      </c>
      <c r="J9" s="23">
        <v>750848</v>
      </c>
      <c r="K9" s="19">
        <v>444753</v>
      </c>
      <c r="L9" s="20">
        <v>473023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95884</v>
      </c>
      <c r="D11" s="19">
        <v>93317</v>
      </c>
      <c r="E11" s="20">
        <v>90700</v>
      </c>
      <c r="F11" s="21">
        <v>93317</v>
      </c>
      <c r="G11" s="19">
        <v>93317</v>
      </c>
      <c r="H11" s="20">
        <v>93317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109317132</v>
      </c>
      <c r="D12" s="31">
        <f t="shared" ref="D12:L12" si="0">SUM(D6:D11)</f>
        <v>156502920</v>
      </c>
      <c r="E12" s="32">
        <f t="shared" si="0"/>
        <v>145313926</v>
      </c>
      <c r="F12" s="33">
        <f t="shared" si="0"/>
        <v>73645577</v>
      </c>
      <c r="G12" s="31">
        <f t="shared" si="0"/>
        <v>22538661</v>
      </c>
      <c r="H12" s="32">
        <f t="shared" si="0"/>
        <v>22538661</v>
      </c>
      <c r="I12" s="34">
        <f t="shared" si="0"/>
        <v>-1909693</v>
      </c>
      <c r="J12" s="35">
        <f t="shared" si="0"/>
        <v>162623251</v>
      </c>
      <c r="K12" s="31">
        <f t="shared" si="0"/>
        <v>195886260</v>
      </c>
      <c r="L12" s="32">
        <f t="shared" si="0"/>
        <v>233109706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16600000</v>
      </c>
      <c r="D17" s="19">
        <v>17210000</v>
      </c>
      <c r="E17" s="20">
        <v>17380000</v>
      </c>
      <c r="F17" s="21">
        <v>17210000</v>
      </c>
      <c r="G17" s="19">
        <v>17380000</v>
      </c>
      <c r="H17" s="20">
        <v>17380000</v>
      </c>
      <c r="I17" s="22">
        <v>0</v>
      </c>
      <c r="J17" s="23">
        <v>17380000</v>
      </c>
      <c r="K17" s="19">
        <v>17380000</v>
      </c>
      <c r="L17" s="20">
        <v>17380000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311127660</v>
      </c>
      <c r="D19" s="19">
        <v>330815429</v>
      </c>
      <c r="E19" s="20">
        <v>358962406</v>
      </c>
      <c r="F19" s="21">
        <v>362744364</v>
      </c>
      <c r="G19" s="19">
        <v>411435748</v>
      </c>
      <c r="H19" s="20">
        <v>411435748</v>
      </c>
      <c r="I19" s="22">
        <v>45017774</v>
      </c>
      <c r="J19" s="23">
        <v>60221471</v>
      </c>
      <c r="K19" s="19">
        <v>68471600</v>
      </c>
      <c r="L19" s="20">
        <v>87875184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40111</v>
      </c>
      <c r="D22" s="19">
        <v>31762</v>
      </c>
      <c r="E22" s="20">
        <v>26558</v>
      </c>
      <c r="F22" s="21">
        <v>219920</v>
      </c>
      <c r="G22" s="19">
        <v>214716</v>
      </c>
      <c r="H22" s="20">
        <v>214716</v>
      </c>
      <c r="I22" s="22">
        <v>22800</v>
      </c>
      <c r="J22" s="23">
        <v>214716</v>
      </c>
      <c r="K22" s="19">
        <v>223516</v>
      </c>
      <c r="L22" s="20">
        <v>232912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147149</v>
      </c>
      <c r="G23" s="26">
        <v>147149</v>
      </c>
      <c r="H23" s="27">
        <v>147149</v>
      </c>
      <c r="I23" s="21">
        <v>0</v>
      </c>
      <c r="J23" s="28">
        <v>147149</v>
      </c>
      <c r="K23" s="26">
        <v>147149</v>
      </c>
      <c r="L23" s="27">
        <v>147149</v>
      </c>
    </row>
    <row r="24" spans="1:12" ht="13.5" x14ac:dyDescent="0.25">
      <c r="A24" s="29" t="s">
        <v>40</v>
      </c>
      <c r="B24" s="37" t="s">
        <v>19</v>
      </c>
      <c r="C24" s="31">
        <f>SUM(C15:C23)</f>
        <v>327767771</v>
      </c>
      <c r="D24" s="38">
        <f t="shared" ref="D24:L24" si="1">SUM(D15:D23)</f>
        <v>348057191</v>
      </c>
      <c r="E24" s="39">
        <f t="shared" si="1"/>
        <v>376368964</v>
      </c>
      <c r="F24" s="40">
        <f t="shared" si="1"/>
        <v>380321433</v>
      </c>
      <c r="G24" s="38">
        <f t="shared" si="1"/>
        <v>429177613</v>
      </c>
      <c r="H24" s="39">
        <f t="shared" si="1"/>
        <v>429177613</v>
      </c>
      <c r="I24" s="41">
        <f t="shared" si="1"/>
        <v>45040574</v>
      </c>
      <c r="J24" s="42">
        <f t="shared" si="1"/>
        <v>77963336</v>
      </c>
      <c r="K24" s="38">
        <f t="shared" si="1"/>
        <v>86222265</v>
      </c>
      <c r="L24" s="39">
        <f t="shared" si="1"/>
        <v>105635245</v>
      </c>
    </row>
    <row r="25" spans="1:12" ht="13.5" x14ac:dyDescent="0.25">
      <c r="A25" s="29" t="s">
        <v>41</v>
      </c>
      <c r="B25" s="30" t="s">
        <v>19</v>
      </c>
      <c r="C25" s="31">
        <f>+C12+C24</f>
        <v>437084903</v>
      </c>
      <c r="D25" s="31">
        <f t="shared" ref="D25:L25" si="2">+D12+D24</f>
        <v>504560111</v>
      </c>
      <c r="E25" s="32">
        <f t="shared" si="2"/>
        <v>521682890</v>
      </c>
      <c r="F25" s="33">
        <f t="shared" si="2"/>
        <v>453967010</v>
      </c>
      <c r="G25" s="31">
        <f t="shared" si="2"/>
        <v>451716274</v>
      </c>
      <c r="H25" s="32">
        <f t="shared" si="2"/>
        <v>451716274</v>
      </c>
      <c r="I25" s="34">
        <f t="shared" si="2"/>
        <v>43130881</v>
      </c>
      <c r="J25" s="35">
        <f t="shared" si="2"/>
        <v>240586587</v>
      </c>
      <c r="K25" s="31">
        <f t="shared" si="2"/>
        <v>282108525</v>
      </c>
      <c r="L25" s="32">
        <f t="shared" si="2"/>
        <v>338744951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9815026</v>
      </c>
      <c r="H29" s="20">
        <v>9815026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220860</v>
      </c>
      <c r="D31" s="19">
        <v>210846</v>
      </c>
      <c r="E31" s="20">
        <v>213059</v>
      </c>
      <c r="F31" s="21">
        <v>475548</v>
      </c>
      <c r="G31" s="19">
        <v>238644</v>
      </c>
      <c r="H31" s="20">
        <v>238644</v>
      </c>
      <c r="I31" s="22">
        <v>759</v>
      </c>
      <c r="J31" s="23">
        <v>476417</v>
      </c>
      <c r="K31" s="19">
        <v>486879</v>
      </c>
      <c r="L31" s="20">
        <v>496808</v>
      </c>
    </row>
    <row r="32" spans="1:12" ht="13.5" x14ac:dyDescent="0.25">
      <c r="A32" s="24" t="s">
        <v>48</v>
      </c>
      <c r="B32" s="18" t="s">
        <v>46</v>
      </c>
      <c r="C32" s="19">
        <v>92149277</v>
      </c>
      <c r="D32" s="19">
        <v>113934699</v>
      </c>
      <c r="E32" s="20">
        <v>117676415</v>
      </c>
      <c r="F32" s="21">
        <v>36943997</v>
      </c>
      <c r="G32" s="19">
        <v>9130999</v>
      </c>
      <c r="H32" s="20">
        <v>9130999</v>
      </c>
      <c r="I32" s="22">
        <v>-6376808</v>
      </c>
      <c r="J32" s="23">
        <v>-18284559</v>
      </c>
      <c r="K32" s="19">
        <v>-20674000</v>
      </c>
      <c r="L32" s="20">
        <v>-21400000</v>
      </c>
    </row>
    <row r="33" spans="1:12" ht="13.5" x14ac:dyDescent="0.25">
      <c r="A33" s="24" t="s">
        <v>49</v>
      </c>
      <c r="B33" s="18" t="s">
        <v>19</v>
      </c>
      <c r="C33" s="19">
        <v>22574209</v>
      </c>
      <c r="D33" s="19">
        <v>19159381</v>
      </c>
      <c r="E33" s="20">
        <v>22236046</v>
      </c>
      <c r="F33" s="21">
        <v>10767585</v>
      </c>
      <c r="G33" s="19">
        <v>10767585</v>
      </c>
      <c r="H33" s="20">
        <v>10767585</v>
      </c>
      <c r="I33" s="22">
        <v>836766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114944346</v>
      </c>
      <c r="D34" s="31">
        <f t="shared" ref="D34:L34" si="3">SUM(D29:D33)</f>
        <v>133304926</v>
      </c>
      <c r="E34" s="32">
        <f t="shared" si="3"/>
        <v>140125520</v>
      </c>
      <c r="F34" s="33">
        <f t="shared" si="3"/>
        <v>48187130</v>
      </c>
      <c r="G34" s="31">
        <f t="shared" si="3"/>
        <v>29952254</v>
      </c>
      <c r="H34" s="32">
        <f t="shared" si="3"/>
        <v>29952254</v>
      </c>
      <c r="I34" s="34">
        <f t="shared" si="3"/>
        <v>-5539283</v>
      </c>
      <c r="J34" s="35">
        <f t="shared" si="3"/>
        <v>-17808142</v>
      </c>
      <c r="K34" s="31">
        <f t="shared" si="3"/>
        <v>-20187121</v>
      </c>
      <c r="L34" s="32">
        <f t="shared" si="3"/>
        <v>-20903192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61800</v>
      </c>
      <c r="D38" s="19">
        <v>51800</v>
      </c>
      <c r="E38" s="20">
        <v>390698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61800</v>
      </c>
      <c r="D39" s="38">
        <f t="shared" ref="D39:L39" si="4">SUM(D37:D38)</f>
        <v>51800</v>
      </c>
      <c r="E39" s="39">
        <f t="shared" si="4"/>
        <v>390698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115006146</v>
      </c>
      <c r="D40" s="31">
        <f t="shared" ref="D40:L40" si="5">+D34+D39</f>
        <v>133356726</v>
      </c>
      <c r="E40" s="32">
        <f t="shared" si="5"/>
        <v>140516218</v>
      </c>
      <c r="F40" s="33">
        <f t="shared" si="5"/>
        <v>48187130</v>
      </c>
      <c r="G40" s="31">
        <f t="shared" si="5"/>
        <v>29952254</v>
      </c>
      <c r="H40" s="32">
        <f t="shared" si="5"/>
        <v>29952254</v>
      </c>
      <c r="I40" s="34">
        <f t="shared" si="5"/>
        <v>-5539283</v>
      </c>
      <c r="J40" s="35">
        <f t="shared" si="5"/>
        <v>-17808142</v>
      </c>
      <c r="K40" s="31">
        <f t="shared" si="5"/>
        <v>-20187121</v>
      </c>
      <c r="L40" s="32">
        <f t="shared" si="5"/>
        <v>-20903192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322078757</v>
      </c>
      <c r="D42" s="46">
        <f t="shared" ref="D42:L42" si="6">+D25-D40</f>
        <v>371203385</v>
      </c>
      <c r="E42" s="47">
        <f t="shared" si="6"/>
        <v>381166672</v>
      </c>
      <c r="F42" s="48">
        <f t="shared" si="6"/>
        <v>405779880</v>
      </c>
      <c r="G42" s="46">
        <f t="shared" si="6"/>
        <v>421764020</v>
      </c>
      <c r="H42" s="47">
        <f t="shared" si="6"/>
        <v>421764020</v>
      </c>
      <c r="I42" s="49">
        <f t="shared" si="6"/>
        <v>48670164</v>
      </c>
      <c r="J42" s="50">
        <f t="shared" si="6"/>
        <v>258394729</v>
      </c>
      <c r="K42" s="46">
        <f t="shared" si="6"/>
        <v>302295646</v>
      </c>
      <c r="L42" s="47">
        <f t="shared" si="6"/>
        <v>359648143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267940696</v>
      </c>
      <c r="D45" s="19">
        <v>329055278</v>
      </c>
      <c r="E45" s="20">
        <v>366424629</v>
      </c>
      <c r="F45" s="21">
        <v>355108167</v>
      </c>
      <c r="G45" s="19">
        <v>421663672</v>
      </c>
      <c r="H45" s="20">
        <v>421663672</v>
      </c>
      <c r="I45" s="22">
        <v>-33117208</v>
      </c>
      <c r="J45" s="23">
        <v>258294381</v>
      </c>
      <c r="K45" s="19">
        <v>302195298</v>
      </c>
      <c r="L45" s="20">
        <v>359547795</v>
      </c>
    </row>
    <row r="46" spans="1:12" ht="13.5" x14ac:dyDescent="0.25">
      <c r="A46" s="24" t="s">
        <v>59</v>
      </c>
      <c r="B46" s="18" t="s">
        <v>46</v>
      </c>
      <c r="C46" s="19">
        <v>100348</v>
      </c>
      <c r="D46" s="19">
        <v>100348</v>
      </c>
      <c r="E46" s="20">
        <v>100348</v>
      </c>
      <c r="F46" s="21">
        <v>100348</v>
      </c>
      <c r="G46" s="19">
        <v>100348</v>
      </c>
      <c r="H46" s="20">
        <v>100348</v>
      </c>
      <c r="I46" s="22">
        <v>0</v>
      </c>
      <c r="J46" s="23">
        <v>100348</v>
      </c>
      <c r="K46" s="19">
        <v>100348</v>
      </c>
      <c r="L46" s="20">
        <v>100348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268041044</v>
      </c>
      <c r="D48" s="53">
        <f t="shared" ref="D48:L48" si="7">SUM(D45:D47)</f>
        <v>329155626</v>
      </c>
      <c r="E48" s="54">
        <f t="shared" si="7"/>
        <v>366524977</v>
      </c>
      <c r="F48" s="55">
        <f t="shared" si="7"/>
        <v>355208515</v>
      </c>
      <c r="G48" s="53">
        <f t="shared" si="7"/>
        <v>421764020</v>
      </c>
      <c r="H48" s="54">
        <f t="shared" si="7"/>
        <v>421764020</v>
      </c>
      <c r="I48" s="56">
        <f t="shared" si="7"/>
        <v>-33117208</v>
      </c>
      <c r="J48" s="57">
        <f t="shared" si="7"/>
        <v>258394729</v>
      </c>
      <c r="K48" s="53">
        <f t="shared" si="7"/>
        <v>302295646</v>
      </c>
      <c r="L48" s="54">
        <f t="shared" si="7"/>
        <v>359648143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161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29282711</v>
      </c>
      <c r="E6" s="20">
        <v>3659808</v>
      </c>
      <c r="F6" s="21">
        <v>4377397</v>
      </c>
      <c r="G6" s="19">
        <v>2454468</v>
      </c>
      <c r="H6" s="20">
        <v>2454468</v>
      </c>
      <c r="I6" s="22">
        <v>32951182</v>
      </c>
      <c r="J6" s="23">
        <v>15652345</v>
      </c>
      <c r="K6" s="19">
        <v>17500600</v>
      </c>
      <c r="L6" s="20">
        <v>30834339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7758730</v>
      </c>
      <c r="E8" s="20">
        <v>14779357</v>
      </c>
      <c r="F8" s="21">
        <v>117176884</v>
      </c>
      <c r="G8" s="19">
        <v>29224980</v>
      </c>
      <c r="H8" s="20">
        <v>29224980</v>
      </c>
      <c r="I8" s="22">
        <v>25202629</v>
      </c>
      <c r="J8" s="23">
        <v>42017949</v>
      </c>
      <c r="K8" s="19">
        <v>45968898</v>
      </c>
      <c r="L8" s="20">
        <v>49520779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10784645</v>
      </c>
      <c r="E9" s="20">
        <v>15070384</v>
      </c>
      <c r="F9" s="21">
        <v>14572131</v>
      </c>
      <c r="G9" s="19">
        <v>4663082</v>
      </c>
      <c r="H9" s="20">
        <v>4663082</v>
      </c>
      <c r="I9" s="22">
        <v>5741043</v>
      </c>
      <c r="J9" s="23">
        <v>16558187</v>
      </c>
      <c r="K9" s="19">
        <v>17912978</v>
      </c>
      <c r="L9" s="20">
        <v>20557492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118094</v>
      </c>
      <c r="E11" s="20">
        <v>118094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47944180</v>
      </c>
      <c r="E12" s="32">
        <f t="shared" si="0"/>
        <v>33627643</v>
      </c>
      <c r="F12" s="33">
        <f t="shared" si="0"/>
        <v>136126412</v>
      </c>
      <c r="G12" s="31">
        <f t="shared" si="0"/>
        <v>36342530</v>
      </c>
      <c r="H12" s="32">
        <f t="shared" si="0"/>
        <v>36342530</v>
      </c>
      <c r="I12" s="34">
        <f t="shared" si="0"/>
        <v>63894854</v>
      </c>
      <c r="J12" s="35">
        <f t="shared" si="0"/>
        <v>74228481</v>
      </c>
      <c r="K12" s="31">
        <f t="shared" si="0"/>
        <v>81382476</v>
      </c>
      <c r="L12" s="32">
        <f t="shared" si="0"/>
        <v>100912610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59840000</v>
      </c>
      <c r="E17" s="20">
        <v>61270000</v>
      </c>
      <c r="F17" s="21">
        <v>70590000</v>
      </c>
      <c r="G17" s="19">
        <v>61270000</v>
      </c>
      <c r="H17" s="20">
        <v>61270000</v>
      </c>
      <c r="I17" s="22">
        <v>0</v>
      </c>
      <c r="J17" s="23">
        <v>61270000</v>
      </c>
      <c r="K17" s="19">
        <v>63720800</v>
      </c>
      <c r="L17" s="20">
        <v>66269632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326717774</v>
      </c>
      <c r="E19" s="20">
        <v>351759523</v>
      </c>
      <c r="F19" s="21">
        <v>415167550</v>
      </c>
      <c r="G19" s="19">
        <v>411282885</v>
      </c>
      <c r="H19" s="20">
        <v>411282885</v>
      </c>
      <c r="I19" s="22">
        <v>11419479</v>
      </c>
      <c r="J19" s="23">
        <v>408704911</v>
      </c>
      <c r="K19" s="19">
        <v>423889514</v>
      </c>
      <c r="L19" s="20">
        <v>433617532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2233074</v>
      </c>
      <c r="E22" s="20">
        <v>1823904</v>
      </c>
      <c r="F22" s="21">
        <v>2433073</v>
      </c>
      <c r="G22" s="19">
        <v>2433073</v>
      </c>
      <c r="H22" s="20">
        <v>2433073</v>
      </c>
      <c r="I22" s="22">
        <v>-226401</v>
      </c>
      <c r="J22" s="23">
        <v>2433073</v>
      </c>
      <c r="K22" s="19">
        <v>2433073</v>
      </c>
      <c r="L22" s="20">
        <v>2433073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70945</v>
      </c>
      <c r="E23" s="20">
        <v>70945</v>
      </c>
      <c r="F23" s="25">
        <v>70945</v>
      </c>
      <c r="G23" s="26">
        <v>70945</v>
      </c>
      <c r="H23" s="27">
        <v>70945</v>
      </c>
      <c r="I23" s="21">
        <v>0</v>
      </c>
      <c r="J23" s="28">
        <v>70945</v>
      </c>
      <c r="K23" s="26">
        <v>70945</v>
      </c>
      <c r="L23" s="27">
        <v>70945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388861793</v>
      </c>
      <c r="E24" s="39">
        <f t="shared" si="1"/>
        <v>414924372</v>
      </c>
      <c r="F24" s="40">
        <f t="shared" si="1"/>
        <v>488261568</v>
      </c>
      <c r="G24" s="38">
        <f t="shared" si="1"/>
        <v>475056903</v>
      </c>
      <c r="H24" s="39">
        <f t="shared" si="1"/>
        <v>475056903</v>
      </c>
      <c r="I24" s="41">
        <f t="shared" si="1"/>
        <v>11193078</v>
      </c>
      <c r="J24" s="42">
        <f t="shared" si="1"/>
        <v>472478929</v>
      </c>
      <c r="K24" s="38">
        <f t="shared" si="1"/>
        <v>490114332</v>
      </c>
      <c r="L24" s="39">
        <f t="shared" si="1"/>
        <v>502391182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436805973</v>
      </c>
      <c r="E25" s="32">
        <f t="shared" si="2"/>
        <v>448552015</v>
      </c>
      <c r="F25" s="33">
        <f t="shared" si="2"/>
        <v>624387980</v>
      </c>
      <c r="G25" s="31">
        <f t="shared" si="2"/>
        <v>511399433</v>
      </c>
      <c r="H25" s="32">
        <f t="shared" si="2"/>
        <v>511399433</v>
      </c>
      <c r="I25" s="34">
        <f t="shared" si="2"/>
        <v>75087932</v>
      </c>
      <c r="J25" s="35">
        <f t="shared" si="2"/>
        <v>546707410</v>
      </c>
      <c r="K25" s="31">
        <f t="shared" si="2"/>
        <v>571496808</v>
      </c>
      <c r="L25" s="32">
        <f t="shared" si="2"/>
        <v>603303792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2819097</v>
      </c>
      <c r="E30" s="20">
        <v>-2093976</v>
      </c>
      <c r="F30" s="21">
        <v>1360181</v>
      </c>
      <c r="G30" s="19">
        <v>3685877</v>
      </c>
      <c r="H30" s="20">
        <v>3685877</v>
      </c>
      <c r="I30" s="22">
        <v>-2241647</v>
      </c>
      <c r="J30" s="23">
        <v>1044210</v>
      </c>
      <c r="K30" s="19">
        <v>3456289</v>
      </c>
      <c r="L30" s="20">
        <v>2880384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2720377</v>
      </c>
      <c r="E31" s="20">
        <v>2736959</v>
      </c>
      <c r="F31" s="21">
        <v>1754687</v>
      </c>
      <c r="G31" s="19">
        <v>1754687</v>
      </c>
      <c r="H31" s="20">
        <v>1754687</v>
      </c>
      <c r="I31" s="22">
        <v>86809</v>
      </c>
      <c r="J31" s="23">
        <v>2289397</v>
      </c>
      <c r="K31" s="19">
        <v>2289397</v>
      </c>
      <c r="L31" s="20">
        <v>2289397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66749282</v>
      </c>
      <c r="E32" s="20">
        <v>33072379</v>
      </c>
      <c r="F32" s="21">
        <v>16176473</v>
      </c>
      <c r="G32" s="19">
        <v>9956180</v>
      </c>
      <c r="H32" s="20">
        <v>9956180</v>
      </c>
      <c r="I32" s="22">
        <v>20439309</v>
      </c>
      <c r="J32" s="23">
        <v>21507066</v>
      </c>
      <c r="K32" s="19">
        <v>23328555</v>
      </c>
      <c r="L32" s="20">
        <v>23203369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9987939</v>
      </c>
      <c r="E33" s="20">
        <v>10292999</v>
      </c>
      <c r="F33" s="21">
        <v>2789659</v>
      </c>
      <c r="G33" s="19">
        <v>2789659</v>
      </c>
      <c r="H33" s="20">
        <v>2789659</v>
      </c>
      <c r="I33" s="22">
        <v>0</v>
      </c>
      <c r="J33" s="23">
        <v>2456579</v>
      </c>
      <c r="K33" s="19">
        <v>2568974</v>
      </c>
      <c r="L33" s="20">
        <v>2698564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82276695</v>
      </c>
      <c r="E34" s="32">
        <f t="shared" si="3"/>
        <v>44008361</v>
      </c>
      <c r="F34" s="33">
        <f t="shared" si="3"/>
        <v>22081000</v>
      </c>
      <c r="G34" s="31">
        <f t="shared" si="3"/>
        <v>18186403</v>
      </c>
      <c r="H34" s="32">
        <f t="shared" si="3"/>
        <v>18186403</v>
      </c>
      <c r="I34" s="34">
        <f t="shared" si="3"/>
        <v>18284471</v>
      </c>
      <c r="J34" s="35">
        <f t="shared" si="3"/>
        <v>27297252</v>
      </c>
      <c r="K34" s="31">
        <f t="shared" si="3"/>
        <v>31643215</v>
      </c>
      <c r="L34" s="32">
        <f t="shared" si="3"/>
        <v>31071714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8141469</v>
      </c>
      <c r="E37" s="20">
        <v>5906050</v>
      </c>
      <c r="F37" s="21">
        <v>1296990</v>
      </c>
      <c r="G37" s="19">
        <v>7697885</v>
      </c>
      <c r="H37" s="20">
        <v>7697885</v>
      </c>
      <c r="I37" s="22">
        <v>-628837</v>
      </c>
      <c r="J37" s="23">
        <v>7697885</v>
      </c>
      <c r="K37" s="19">
        <v>3642583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3355104</v>
      </c>
      <c r="E38" s="20">
        <v>6295783</v>
      </c>
      <c r="F38" s="21">
        <v>8428932</v>
      </c>
      <c r="G38" s="19">
        <v>8428932</v>
      </c>
      <c r="H38" s="20">
        <v>8428932</v>
      </c>
      <c r="I38" s="22">
        <v>1106047</v>
      </c>
      <c r="J38" s="23">
        <v>11501928</v>
      </c>
      <c r="K38" s="19">
        <v>11501928</v>
      </c>
      <c r="L38" s="20">
        <v>11501928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11496573</v>
      </c>
      <c r="E39" s="39">
        <f t="shared" si="4"/>
        <v>12201833</v>
      </c>
      <c r="F39" s="40">
        <f t="shared" si="4"/>
        <v>9725922</v>
      </c>
      <c r="G39" s="38">
        <f t="shared" si="4"/>
        <v>16126817</v>
      </c>
      <c r="H39" s="39">
        <f t="shared" si="4"/>
        <v>16126817</v>
      </c>
      <c r="I39" s="40">
        <f t="shared" si="4"/>
        <v>477210</v>
      </c>
      <c r="J39" s="42">
        <f t="shared" si="4"/>
        <v>19199813</v>
      </c>
      <c r="K39" s="38">
        <f t="shared" si="4"/>
        <v>15144511</v>
      </c>
      <c r="L39" s="39">
        <f t="shared" si="4"/>
        <v>11501928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93773268</v>
      </c>
      <c r="E40" s="32">
        <f t="shared" si="5"/>
        <v>56210194</v>
      </c>
      <c r="F40" s="33">
        <f t="shared" si="5"/>
        <v>31806922</v>
      </c>
      <c r="G40" s="31">
        <f t="shared" si="5"/>
        <v>34313220</v>
      </c>
      <c r="H40" s="32">
        <f t="shared" si="5"/>
        <v>34313220</v>
      </c>
      <c r="I40" s="34">
        <f t="shared" si="5"/>
        <v>18761681</v>
      </c>
      <c r="J40" s="35">
        <f t="shared" si="5"/>
        <v>46497065</v>
      </c>
      <c r="K40" s="31">
        <f t="shared" si="5"/>
        <v>46787726</v>
      </c>
      <c r="L40" s="32">
        <f t="shared" si="5"/>
        <v>42573642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343032705</v>
      </c>
      <c r="E42" s="47">
        <f t="shared" si="6"/>
        <v>392341821</v>
      </c>
      <c r="F42" s="48">
        <f t="shared" si="6"/>
        <v>592581058</v>
      </c>
      <c r="G42" s="46">
        <f t="shared" si="6"/>
        <v>477086213</v>
      </c>
      <c r="H42" s="47">
        <f t="shared" si="6"/>
        <v>477086213</v>
      </c>
      <c r="I42" s="49">
        <f t="shared" si="6"/>
        <v>56326251</v>
      </c>
      <c r="J42" s="50">
        <f t="shared" si="6"/>
        <v>500210345</v>
      </c>
      <c r="K42" s="46">
        <f t="shared" si="6"/>
        <v>524709082</v>
      </c>
      <c r="L42" s="47">
        <f t="shared" si="6"/>
        <v>560730150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332643197</v>
      </c>
      <c r="E45" s="20">
        <v>345598091</v>
      </c>
      <c r="F45" s="21">
        <v>533867569</v>
      </c>
      <c r="G45" s="19">
        <v>477086213</v>
      </c>
      <c r="H45" s="20">
        <v>477086213</v>
      </c>
      <c r="I45" s="22">
        <v>-23459734</v>
      </c>
      <c r="J45" s="23">
        <v>500210345</v>
      </c>
      <c r="K45" s="19">
        <v>524709082</v>
      </c>
      <c r="L45" s="20">
        <v>560730150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332643197</v>
      </c>
      <c r="E48" s="54">
        <f t="shared" si="7"/>
        <v>345598091</v>
      </c>
      <c r="F48" s="55">
        <f t="shared" si="7"/>
        <v>533867569</v>
      </c>
      <c r="G48" s="53">
        <f t="shared" si="7"/>
        <v>477086213</v>
      </c>
      <c r="H48" s="54">
        <f t="shared" si="7"/>
        <v>477086213</v>
      </c>
      <c r="I48" s="56">
        <f t="shared" si="7"/>
        <v>-23459734</v>
      </c>
      <c r="J48" s="57">
        <f t="shared" si="7"/>
        <v>500210345</v>
      </c>
      <c r="K48" s="53">
        <f t="shared" si="7"/>
        <v>524709082</v>
      </c>
      <c r="L48" s="54">
        <f t="shared" si="7"/>
        <v>560730150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162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-74390300</v>
      </c>
      <c r="D6" s="19">
        <v>1448729</v>
      </c>
      <c r="E6" s="20">
        <v>5562705</v>
      </c>
      <c r="F6" s="21">
        <v>46956079</v>
      </c>
      <c r="G6" s="19">
        <v>53303758</v>
      </c>
      <c r="H6" s="20">
        <v>53303758</v>
      </c>
      <c r="I6" s="22">
        <v>-1988309</v>
      </c>
      <c r="J6" s="23">
        <v>8383801</v>
      </c>
      <c r="K6" s="19">
        <v>72426174</v>
      </c>
      <c r="L6" s="20">
        <v>36930126</v>
      </c>
    </row>
    <row r="7" spans="1:12" ht="13.5" x14ac:dyDescent="0.25">
      <c r="A7" s="24" t="s">
        <v>22</v>
      </c>
      <c r="B7" s="18" t="s">
        <v>9</v>
      </c>
      <c r="C7" s="19">
        <v>-18001174</v>
      </c>
      <c r="D7" s="19">
        <v>14655805</v>
      </c>
      <c r="E7" s="20">
        <v>18161919</v>
      </c>
      <c r="F7" s="21">
        <v>15915804</v>
      </c>
      <c r="G7" s="19">
        <v>11915804</v>
      </c>
      <c r="H7" s="20">
        <v>11915804</v>
      </c>
      <c r="I7" s="22">
        <v>24354603</v>
      </c>
      <c r="J7" s="23">
        <v>11260329</v>
      </c>
      <c r="K7" s="19">
        <v>11260329</v>
      </c>
      <c r="L7" s="20">
        <v>11260329</v>
      </c>
    </row>
    <row r="8" spans="1:12" ht="13.5" x14ac:dyDescent="0.25">
      <c r="A8" s="24" t="s">
        <v>23</v>
      </c>
      <c r="B8" s="18" t="s">
        <v>9</v>
      </c>
      <c r="C8" s="19">
        <v>156595182</v>
      </c>
      <c r="D8" s="19">
        <v>148145742</v>
      </c>
      <c r="E8" s="20">
        <v>92926677</v>
      </c>
      <c r="F8" s="21">
        <v>189898280</v>
      </c>
      <c r="G8" s="19">
        <v>184394121</v>
      </c>
      <c r="H8" s="20">
        <v>184394121</v>
      </c>
      <c r="I8" s="22">
        <v>204346296</v>
      </c>
      <c r="J8" s="23">
        <v>277541225</v>
      </c>
      <c r="K8" s="19">
        <v>277870907</v>
      </c>
      <c r="L8" s="20">
        <v>279997879</v>
      </c>
    </row>
    <row r="9" spans="1:12" ht="13.5" x14ac:dyDescent="0.25">
      <c r="A9" s="24" t="s">
        <v>24</v>
      </c>
      <c r="B9" s="18" t="s">
        <v>19</v>
      </c>
      <c r="C9" s="19">
        <v>84868476</v>
      </c>
      <c r="D9" s="19">
        <v>138541747</v>
      </c>
      <c r="E9" s="20">
        <v>136775726</v>
      </c>
      <c r="F9" s="21">
        <v>4944441</v>
      </c>
      <c r="G9" s="19">
        <v>4944441</v>
      </c>
      <c r="H9" s="20">
        <v>4944441</v>
      </c>
      <c r="I9" s="22">
        <v>167802310</v>
      </c>
      <c r="J9" s="23">
        <v>19995511</v>
      </c>
      <c r="K9" s="19">
        <v>19995511</v>
      </c>
      <c r="L9" s="20">
        <v>19995511</v>
      </c>
    </row>
    <row r="10" spans="1:12" ht="13.5" x14ac:dyDescent="0.25">
      <c r="A10" s="24" t="s">
        <v>25</v>
      </c>
      <c r="B10" s="18" t="s">
        <v>19</v>
      </c>
      <c r="C10" s="19">
        <v>5502319</v>
      </c>
      <c r="D10" s="19">
        <v>5502319</v>
      </c>
      <c r="E10" s="20">
        <v>5502319</v>
      </c>
      <c r="F10" s="25">
        <v>0</v>
      </c>
      <c r="G10" s="26">
        <v>0</v>
      </c>
      <c r="H10" s="27">
        <v>0</v>
      </c>
      <c r="I10" s="22">
        <v>5502319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14931123</v>
      </c>
      <c r="D11" s="19">
        <v>10885924</v>
      </c>
      <c r="E11" s="20">
        <v>11837239</v>
      </c>
      <c r="F11" s="21">
        <v>5785572</v>
      </c>
      <c r="G11" s="19">
        <v>4483785</v>
      </c>
      <c r="H11" s="20">
        <v>4483785</v>
      </c>
      <c r="I11" s="22">
        <v>17048789</v>
      </c>
      <c r="J11" s="23">
        <v>11834241</v>
      </c>
      <c r="K11" s="19">
        <v>-47728503</v>
      </c>
      <c r="L11" s="20">
        <v>-45224923</v>
      </c>
    </row>
    <row r="12" spans="1:12" ht="13.5" x14ac:dyDescent="0.25">
      <c r="A12" s="29" t="s">
        <v>28</v>
      </c>
      <c r="B12" s="30" t="s">
        <v>19</v>
      </c>
      <c r="C12" s="31">
        <f>SUM(C6:C11)</f>
        <v>169505626</v>
      </c>
      <c r="D12" s="31">
        <f t="shared" ref="D12:L12" si="0">SUM(D6:D11)</f>
        <v>319180266</v>
      </c>
      <c r="E12" s="32">
        <f t="shared" si="0"/>
        <v>270766585</v>
      </c>
      <c r="F12" s="33">
        <f t="shared" si="0"/>
        <v>263500176</v>
      </c>
      <c r="G12" s="31">
        <f t="shared" si="0"/>
        <v>259041909</v>
      </c>
      <c r="H12" s="32">
        <f t="shared" si="0"/>
        <v>259041909</v>
      </c>
      <c r="I12" s="34">
        <f t="shared" si="0"/>
        <v>417066008</v>
      </c>
      <c r="J12" s="35">
        <f t="shared" si="0"/>
        <v>329015107</v>
      </c>
      <c r="K12" s="31">
        <f t="shared" si="0"/>
        <v>333824418</v>
      </c>
      <c r="L12" s="32">
        <f t="shared" si="0"/>
        <v>302958922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477106866</v>
      </c>
      <c r="D17" s="19">
        <v>54677500</v>
      </c>
      <c r="E17" s="20">
        <v>70605500</v>
      </c>
      <c r="F17" s="21">
        <v>54677499</v>
      </c>
      <c r="G17" s="19">
        <v>54677499</v>
      </c>
      <c r="H17" s="20">
        <v>54677499</v>
      </c>
      <c r="I17" s="22">
        <v>70605500</v>
      </c>
      <c r="J17" s="23">
        <v>70605499</v>
      </c>
      <c r="K17" s="19">
        <v>70605499</v>
      </c>
      <c r="L17" s="20">
        <v>70605499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547604374</v>
      </c>
      <c r="D19" s="19">
        <v>1300071011</v>
      </c>
      <c r="E19" s="20">
        <v>1259667605</v>
      </c>
      <c r="F19" s="21">
        <v>1407992617</v>
      </c>
      <c r="G19" s="19">
        <v>1410414473</v>
      </c>
      <c r="H19" s="20">
        <v>1410414473</v>
      </c>
      <c r="I19" s="22">
        <v>1402617855</v>
      </c>
      <c r="J19" s="23">
        <v>1283007385</v>
      </c>
      <c r="K19" s="19">
        <v>1278741132</v>
      </c>
      <c r="L19" s="20">
        <v>1259673380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346314005</v>
      </c>
      <c r="D22" s="19">
        <v>364265</v>
      </c>
      <c r="E22" s="20">
        <v>271324</v>
      </c>
      <c r="F22" s="21">
        <v>239514</v>
      </c>
      <c r="G22" s="19">
        <v>239514</v>
      </c>
      <c r="H22" s="20">
        <v>239514</v>
      </c>
      <c r="I22" s="22">
        <v>271323</v>
      </c>
      <c r="J22" s="23">
        <v>140585</v>
      </c>
      <c r="K22" s="19">
        <v>134833</v>
      </c>
      <c r="L22" s="20">
        <v>128691</v>
      </c>
    </row>
    <row r="23" spans="1:12" ht="13.5" x14ac:dyDescent="0.25">
      <c r="A23" s="24" t="s">
        <v>39</v>
      </c>
      <c r="B23" s="18" t="s">
        <v>19</v>
      </c>
      <c r="C23" s="19">
        <v>3854571</v>
      </c>
      <c r="D23" s="19">
        <v>3854570</v>
      </c>
      <c r="E23" s="20">
        <v>3854570</v>
      </c>
      <c r="F23" s="25">
        <v>3854570</v>
      </c>
      <c r="G23" s="26">
        <v>3854570</v>
      </c>
      <c r="H23" s="27">
        <v>3854570</v>
      </c>
      <c r="I23" s="21">
        <v>3854570</v>
      </c>
      <c r="J23" s="28">
        <v>3854570</v>
      </c>
      <c r="K23" s="26">
        <v>3854570</v>
      </c>
      <c r="L23" s="27">
        <v>3854570</v>
      </c>
    </row>
    <row r="24" spans="1:12" ht="13.5" x14ac:dyDescent="0.25">
      <c r="A24" s="29" t="s">
        <v>40</v>
      </c>
      <c r="B24" s="37" t="s">
        <v>19</v>
      </c>
      <c r="C24" s="31">
        <f>SUM(C15:C23)</f>
        <v>1374879816</v>
      </c>
      <c r="D24" s="38">
        <f t="shared" ref="D24:L24" si="1">SUM(D15:D23)</f>
        <v>1358967346</v>
      </c>
      <c r="E24" s="39">
        <f t="shared" si="1"/>
        <v>1334398999</v>
      </c>
      <c r="F24" s="40">
        <f t="shared" si="1"/>
        <v>1466764200</v>
      </c>
      <c r="G24" s="38">
        <f t="shared" si="1"/>
        <v>1469186056</v>
      </c>
      <c r="H24" s="39">
        <f t="shared" si="1"/>
        <v>1469186056</v>
      </c>
      <c r="I24" s="41">
        <f t="shared" si="1"/>
        <v>1477349248</v>
      </c>
      <c r="J24" s="42">
        <f t="shared" si="1"/>
        <v>1357608039</v>
      </c>
      <c r="K24" s="38">
        <f t="shared" si="1"/>
        <v>1353336034</v>
      </c>
      <c r="L24" s="39">
        <f t="shared" si="1"/>
        <v>1334262140</v>
      </c>
    </row>
    <row r="25" spans="1:12" ht="13.5" x14ac:dyDescent="0.25">
      <c r="A25" s="29" t="s">
        <v>41</v>
      </c>
      <c r="B25" s="30" t="s">
        <v>19</v>
      </c>
      <c r="C25" s="31">
        <f>+C12+C24</f>
        <v>1544385442</v>
      </c>
      <c r="D25" s="31">
        <f t="shared" ref="D25:L25" si="2">+D12+D24</f>
        <v>1678147612</v>
      </c>
      <c r="E25" s="32">
        <f t="shared" si="2"/>
        <v>1605165584</v>
      </c>
      <c r="F25" s="33">
        <f t="shared" si="2"/>
        <v>1730264376</v>
      </c>
      <c r="G25" s="31">
        <f t="shared" si="2"/>
        <v>1728227965</v>
      </c>
      <c r="H25" s="32">
        <f t="shared" si="2"/>
        <v>1728227965</v>
      </c>
      <c r="I25" s="34">
        <f t="shared" si="2"/>
        <v>1894415256</v>
      </c>
      <c r="J25" s="35">
        <f t="shared" si="2"/>
        <v>1686623146</v>
      </c>
      <c r="K25" s="31">
        <f t="shared" si="2"/>
        <v>1687160452</v>
      </c>
      <c r="L25" s="32">
        <f t="shared" si="2"/>
        <v>1637221062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11936031</v>
      </c>
      <c r="D31" s="19">
        <v>15642710</v>
      </c>
      <c r="E31" s="20">
        <v>16192409</v>
      </c>
      <c r="F31" s="21">
        <v>15642710</v>
      </c>
      <c r="G31" s="19">
        <v>15642710</v>
      </c>
      <c r="H31" s="20">
        <v>15642710</v>
      </c>
      <c r="I31" s="22">
        <v>16235552</v>
      </c>
      <c r="J31" s="23">
        <v>16192409</v>
      </c>
      <c r="K31" s="19">
        <v>16192409</v>
      </c>
      <c r="L31" s="20">
        <v>16192409</v>
      </c>
    </row>
    <row r="32" spans="1:12" ht="13.5" x14ac:dyDescent="0.25">
      <c r="A32" s="24" t="s">
        <v>48</v>
      </c>
      <c r="B32" s="18" t="s">
        <v>46</v>
      </c>
      <c r="C32" s="19">
        <v>173051051</v>
      </c>
      <c r="D32" s="19">
        <v>247927033</v>
      </c>
      <c r="E32" s="20">
        <v>228030580</v>
      </c>
      <c r="F32" s="21">
        <v>137158408</v>
      </c>
      <c r="G32" s="19">
        <v>131835141</v>
      </c>
      <c r="H32" s="20">
        <v>131835141</v>
      </c>
      <c r="I32" s="22">
        <v>287896789</v>
      </c>
      <c r="J32" s="23">
        <v>99624780</v>
      </c>
      <c r="K32" s="19">
        <v>69777408</v>
      </c>
      <c r="L32" s="20">
        <v>70959128</v>
      </c>
    </row>
    <row r="33" spans="1:12" ht="13.5" x14ac:dyDescent="0.25">
      <c r="A33" s="24" t="s">
        <v>49</v>
      </c>
      <c r="B33" s="18" t="s">
        <v>19</v>
      </c>
      <c r="C33" s="19">
        <v>82659396</v>
      </c>
      <c r="D33" s="19">
        <v>35249990</v>
      </c>
      <c r="E33" s="20">
        <v>124974399</v>
      </c>
      <c r="F33" s="21">
        <v>110415320</v>
      </c>
      <c r="G33" s="19">
        <v>110415320</v>
      </c>
      <c r="H33" s="20">
        <v>110415320</v>
      </c>
      <c r="I33" s="22">
        <v>124974398</v>
      </c>
      <c r="J33" s="23">
        <v>41408074</v>
      </c>
      <c r="K33" s="19">
        <v>41408074</v>
      </c>
      <c r="L33" s="20">
        <v>41408074</v>
      </c>
    </row>
    <row r="34" spans="1:12" ht="13.5" x14ac:dyDescent="0.25">
      <c r="A34" s="29" t="s">
        <v>50</v>
      </c>
      <c r="B34" s="30" t="s">
        <v>19</v>
      </c>
      <c r="C34" s="31">
        <f>SUM(C29:C33)</f>
        <v>267646478</v>
      </c>
      <c r="D34" s="31">
        <f t="shared" ref="D34:L34" si="3">SUM(D29:D33)</f>
        <v>298819733</v>
      </c>
      <c r="E34" s="32">
        <f t="shared" si="3"/>
        <v>369197388</v>
      </c>
      <c r="F34" s="33">
        <f t="shared" si="3"/>
        <v>263216438</v>
      </c>
      <c r="G34" s="31">
        <f t="shared" si="3"/>
        <v>257893171</v>
      </c>
      <c r="H34" s="32">
        <f t="shared" si="3"/>
        <v>257893171</v>
      </c>
      <c r="I34" s="34">
        <f t="shared" si="3"/>
        <v>429106739</v>
      </c>
      <c r="J34" s="35">
        <f t="shared" si="3"/>
        <v>157225263</v>
      </c>
      <c r="K34" s="31">
        <f t="shared" si="3"/>
        <v>127377891</v>
      </c>
      <c r="L34" s="32">
        <f t="shared" si="3"/>
        <v>128559611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23058965</v>
      </c>
      <c r="D38" s="19">
        <v>57375000</v>
      </c>
      <c r="E38" s="20">
        <v>-19437816</v>
      </c>
      <c r="F38" s="21">
        <v>1147000</v>
      </c>
      <c r="G38" s="19">
        <v>1147000</v>
      </c>
      <c r="H38" s="20">
        <v>1147000</v>
      </c>
      <c r="I38" s="22">
        <v>-19437816</v>
      </c>
      <c r="J38" s="23">
        <v>50338001</v>
      </c>
      <c r="K38" s="19">
        <v>50338001</v>
      </c>
      <c r="L38" s="20">
        <v>50338001</v>
      </c>
    </row>
    <row r="39" spans="1:12" ht="13.5" x14ac:dyDescent="0.25">
      <c r="A39" s="29" t="s">
        <v>53</v>
      </c>
      <c r="B39" s="37" t="s">
        <v>19</v>
      </c>
      <c r="C39" s="31">
        <f>SUM(C37:C38)</f>
        <v>23058965</v>
      </c>
      <c r="D39" s="38">
        <f t="shared" ref="D39:L39" si="4">SUM(D37:D38)</f>
        <v>57375000</v>
      </c>
      <c r="E39" s="39">
        <f t="shared" si="4"/>
        <v>-19437816</v>
      </c>
      <c r="F39" s="40">
        <f t="shared" si="4"/>
        <v>1147000</v>
      </c>
      <c r="G39" s="38">
        <f t="shared" si="4"/>
        <v>1147000</v>
      </c>
      <c r="H39" s="39">
        <f t="shared" si="4"/>
        <v>1147000</v>
      </c>
      <c r="I39" s="40">
        <f t="shared" si="4"/>
        <v>-19437816</v>
      </c>
      <c r="J39" s="42">
        <f t="shared" si="4"/>
        <v>50338001</v>
      </c>
      <c r="K39" s="38">
        <f t="shared" si="4"/>
        <v>50338001</v>
      </c>
      <c r="L39" s="39">
        <f t="shared" si="4"/>
        <v>50338001</v>
      </c>
    </row>
    <row r="40" spans="1:12" ht="13.5" x14ac:dyDescent="0.25">
      <c r="A40" s="29" t="s">
        <v>54</v>
      </c>
      <c r="B40" s="30" t="s">
        <v>19</v>
      </c>
      <c r="C40" s="31">
        <f>+C34+C39</f>
        <v>290705443</v>
      </c>
      <c r="D40" s="31">
        <f t="shared" ref="D40:L40" si="5">+D34+D39</f>
        <v>356194733</v>
      </c>
      <c r="E40" s="32">
        <f t="shared" si="5"/>
        <v>349759572</v>
      </c>
      <c r="F40" s="33">
        <f t="shared" si="5"/>
        <v>264363438</v>
      </c>
      <c r="G40" s="31">
        <f t="shared" si="5"/>
        <v>259040171</v>
      </c>
      <c r="H40" s="32">
        <f t="shared" si="5"/>
        <v>259040171</v>
      </c>
      <c r="I40" s="34">
        <f t="shared" si="5"/>
        <v>409668923</v>
      </c>
      <c r="J40" s="35">
        <f t="shared" si="5"/>
        <v>207563264</v>
      </c>
      <c r="K40" s="31">
        <f t="shared" si="5"/>
        <v>177715892</v>
      </c>
      <c r="L40" s="32">
        <f t="shared" si="5"/>
        <v>178897612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1253679999</v>
      </c>
      <c r="D42" s="46">
        <f t="shared" ref="D42:L42" si="6">+D25-D40</f>
        <v>1321952879</v>
      </c>
      <c r="E42" s="47">
        <f t="shared" si="6"/>
        <v>1255406012</v>
      </c>
      <c r="F42" s="48">
        <f t="shared" si="6"/>
        <v>1465900938</v>
      </c>
      <c r="G42" s="46">
        <f t="shared" si="6"/>
        <v>1469187794</v>
      </c>
      <c r="H42" s="47">
        <f t="shared" si="6"/>
        <v>1469187794</v>
      </c>
      <c r="I42" s="49">
        <f t="shared" si="6"/>
        <v>1484746333</v>
      </c>
      <c r="J42" s="50">
        <f t="shared" si="6"/>
        <v>1479059882</v>
      </c>
      <c r="K42" s="46">
        <f t="shared" si="6"/>
        <v>1509444560</v>
      </c>
      <c r="L42" s="47">
        <f t="shared" si="6"/>
        <v>1458323450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1268027850</v>
      </c>
      <c r="D45" s="19">
        <v>1292440243</v>
      </c>
      <c r="E45" s="20">
        <v>1255406028</v>
      </c>
      <c r="F45" s="21">
        <v>1465900938</v>
      </c>
      <c r="G45" s="19">
        <v>1469187794</v>
      </c>
      <c r="H45" s="20">
        <v>1469187794</v>
      </c>
      <c r="I45" s="22">
        <v>1484746339</v>
      </c>
      <c r="J45" s="23">
        <v>1479059882</v>
      </c>
      <c r="K45" s="19">
        <v>1509444560</v>
      </c>
      <c r="L45" s="20">
        <v>1458323450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1268027850</v>
      </c>
      <c r="D48" s="53">
        <f t="shared" ref="D48:L48" si="7">SUM(D45:D47)</f>
        <v>1292440243</v>
      </c>
      <c r="E48" s="54">
        <f t="shared" si="7"/>
        <v>1255406028</v>
      </c>
      <c r="F48" s="55">
        <f t="shared" si="7"/>
        <v>1465900938</v>
      </c>
      <c r="G48" s="53">
        <f t="shared" si="7"/>
        <v>1469187794</v>
      </c>
      <c r="H48" s="54">
        <f t="shared" si="7"/>
        <v>1469187794</v>
      </c>
      <c r="I48" s="56">
        <f t="shared" si="7"/>
        <v>1484746339</v>
      </c>
      <c r="J48" s="57">
        <f t="shared" si="7"/>
        <v>1479059882</v>
      </c>
      <c r="K48" s="53">
        <f t="shared" si="7"/>
        <v>1509444560</v>
      </c>
      <c r="L48" s="54">
        <f t="shared" si="7"/>
        <v>1458323450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163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-497790</v>
      </c>
      <c r="D6" s="19">
        <v>-896835</v>
      </c>
      <c r="E6" s="20">
        <v>-585280</v>
      </c>
      <c r="F6" s="21">
        <v>18967922</v>
      </c>
      <c r="G6" s="19">
        <v>5986587</v>
      </c>
      <c r="H6" s="20">
        <v>5986587</v>
      </c>
      <c r="I6" s="22">
        <v>-12448383</v>
      </c>
      <c r="J6" s="23">
        <v>19689814</v>
      </c>
      <c r="K6" s="19">
        <v>24841523</v>
      </c>
      <c r="L6" s="20">
        <v>32710699</v>
      </c>
    </row>
    <row r="7" spans="1:12" ht="13.5" x14ac:dyDescent="0.25">
      <c r="A7" s="24" t="s">
        <v>22</v>
      </c>
      <c r="B7" s="18" t="s">
        <v>9</v>
      </c>
      <c r="C7" s="19">
        <v>6657103</v>
      </c>
      <c r="D7" s="19">
        <v>8281494</v>
      </c>
      <c r="E7" s="20">
        <v>14645293</v>
      </c>
      <c r="F7" s="21">
        <v>0</v>
      </c>
      <c r="G7" s="19">
        <v>0</v>
      </c>
      <c r="H7" s="20">
        <v>0</v>
      </c>
      <c r="I7" s="22">
        <v>-34106253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57878937</v>
      </c>
      <c r="D8" s="19">
        <v>58463839</v>
      </c>
      <c r="E8" s="20">
        <v>55986293</v>
      </c>
      <c r="F8" s="21">
        <v>65347311</v>
      </c>
      <c r="G8" s="19">
        <v>42165397</v>
      </c>
      <c r="H8" s="20">
        <v>42165397</v>
      </c>
      <c r="I8" s="22">
        <v>6542669</v>
      </c>
      <c r="J8" s="23">
        <v>45514452</v>
      </c>
      <c r="K8" s="19">
        <v>53188682</v>
      </c>
      <c r="L8" s="20">
        <v>61213425</v>
      </c>
    </row>
    <row r="9" spans="1:12" ht="13.5" x14ac:dyDescent="0.25">
      <c r="A9" s="24" t="s">
        <v>24</v>
      </c>
      <c r="B9" s="18" t="s">
        <v>19</v>
      </c>
      <c r="C9" s="19">
        <v>3651504</v>
      </c>
      <c r="D9" s="19">
        <v>4771192</v>
      </c>
      <c r="E9" s="20">
        <v>10405815</v>
      </c>
      <c r="F9" s="21">
        <v>2459000</v>
      </c>
      <c r="G9" s="19">
        <v>9098668</v>
      </c>
      <c r="H9" s="20">
        <v>9098668</v>
      </c>
      <c r="I9" s="22">
        <v>5229763</v>
      </c>
      <c r="J9" s="23">
        <v>9302165</v>
      </c>
      <c r="K9" s="19">
        <v>4066750</v>
      </c>
      <c r="L9" s="20">
        <v>3856000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193760</v>
      </c>
      <c r="D11" s="19">
        <v>0</v>
      </c>
      <c r="E11" s="20">
        <v>59031</v>
      </c>
      <c r="F11" s="21">
        <v>0</v>
      </c>
      <c r="G11" s="19">
        <v>0</v>
      </c>
      <c r="H11" s="20">
        <v>0</v>
      </c>
      <c r="I11" s="22">
        <v>47109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67883514</v>
      </c>
      <c r="D12" s="31">
        <f t="shared" ref="D12:L12" si="0">SUM(D6:D11)</f>
        <v>70619690</v>
      </c>
      <c r="E12" s="32">
        <f t="shared" si="0"/>
        <v>80511152</v>
      </c>
      <c r="F12" s="33">
        <f t="shared" si="0"/>
        <v>86774233</v>
      </c>
      <c r="G12" s="31">
        <f t="shared" si="0"/>
        <v>57250652</v>
      </c>
      <c r="H12" s="32">
        <f t="shared" si="0"/>
        <v>57250652</v>
      </c>
      <c r="I12" s="34">
        <f t="shared" si="0"/>
        <v>-34735095</v>
      </c>
      <c r="J12" s="35">
        <f t="shared" si="0"/>
        <v>74506431</v>
      </c>
      <c r="K12" s="31">
        <f t="shared" si="0"/>
        <v>82096955</v>
      </c>
      <c r="L12" s="32">
        <f t="shared" si="0"/>
        <v>97780124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324461011</v>
      </c>
      <c r="D19" s="19">
        <v>328713874</v>
      </c>
      <c r="E19" s="20">
        <v>351886721</v>
      </c>
      <c r="F19" s="21">
        <v>411160050</v>
      </c>
      <c r="G19" s="19">
        <v>393829441</v>
      </c>
      <c r="H19" s="20">
        <v>393829441</v>
      </c>
      <c r="I19" s="22">
        <v>8943662</v>
      </c>
      <c r="J19" s="23">
        <v>267417705</v>
      </c>
      <c r="K19" s="19">
        <v>286143853</v>
      </c>
      <c r="L19" s="20">
        <v>303785814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244707</v>
      </c>
      <c r="D22" s="19">
        <v>119498</v>
      </c>
      <c r="E22" s="20">
        <v>43415</v>
      </c>
      <c r="F22" s="21">
        <v>350000</v>
      </c>
      <c r="G22" s="19">
        <v>43416</v>
      </c>
      <c r="H22" s="20">
        <v>43416</v>
      </c>
      <c r="I22" s="22">
        <v>0</v>
      </c>
      <c r="J22" s="23">
        <v>170915</v>
      </c>
      <c r="K22" s="19">
        <v>43000</v>
      </c>
      <c r="L22" s="20">
        <v>43416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324705718</v>
      </c>
      <c r="D24" s="38">
        <f t="shared" ref="D24:L24" si="1">SUM(D15:D23)</f>
        <v>328833372</v>
      </c>
      <c r="E24" s="39">
        <f t="shared" si="1"/>
        <v>351930136</v>
      </c>
      <c r="F24" s="40">
        <f t="shared" si="1"/>
        <v>411510050</v>
      </c>
      <c r="G24" s="38">
        <f t="shared" si="1"/>
        <v>393872857</v>
      </c>
      <c r="H24" s="39">
        <f t="shared" si="1"/>
        <v>393872857</v>
      </c>
      <c r="I24" s="41">
        <f t="shared" si="1"/>
        <v>8943662</v>
      </c>
      <c r="J24" s="42">
        <f t="shared" si="1"/>
        <v>267588620</v>
      </c>
      <c r="K24" s="38">
        <f t="shared" si="1"/>
        <v>286186853</v>
      </c>
      <c r="L24" s="39">
        <f t="shared" si="1"/>
        <v>303829230</v>
      </c>
    </row>
    <row r="25" spans="1:12" ht="13.5" x14ac:dyDescent="0.25">
      <c r="A25" s="29" t="s">
        <v>41</v>
      </c>
      <c r="B25" s="30" t="s">
        <v>19</v>
      </c>
      <c r="C25" s="31">
        <f>+C12+C24</f>
        <v>392589232</v>
      </c>
      <c r="D25" s="31">
        <f t="shared" ref="D25:L25" si="2">+D12+D24</f>
        <v>399453062</v>
      </c>
      <c r="E25" s="32">
        <f t="shared" si="2"/>
        <v>432441288</v>
      </c>
      <c r="F25" s="33">
        <f t="shared" si="2"/>
        <v>498284283</v>
      </c>
      <c r="G25" s="31">
        <f t="shared" si="2"/>
        <v>451123509</v>
      </c>
      <c r="H25" s="32">
        <f t="shared" si="2"/>
        <v>451123509</v>
      </c>
      <c r="I25" s="34">
        <f t="shared" si="2"/>
        <v>-25791433</v>
      </c>
      <c r="J25" s="35">
        <f t="shared" si="2"/>
        <v>342095051</v>
      </c>
      <c r="K25" s="31">
        <f t="shared" si="2"/>
        <v>368283808</v>
      </c>
      <c r="L25" s="32">
        <f t="shared" si="2"/>
        <v>401609354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376366</v>
      </c>
      <c r="D30" s="19">
        <v>4373708</v>
      </c>
      <c r="E30" s="20">
        <v>4238627</v>
      </c>
      <c r="F30" s="21">
        <v>766000</v>
      </c>
      <c r="G30" s="19">
        <v>47112</v>
      </c>
      <c r="H30" s="20">
        <v>47112</v>
      </c>
      <c r="I30" s="22">
        <v>0</v>
      </c>
      <c r="J30" s="23">
        <v>846840</v>
      </c>
      <c r="K30" s="19">
        <v>846840</v>
      </c>
      <c r="L30" s="20">
        <v>846840</v>
      </c>
    </row>
    <row r="31" spans="1:12" ht="13.5" x14ac:dyDescent="0.25">
      <c r="A31" s="24" t="s">
        <v>47</v>
      </c>
      <c r="B31" s="18" t="s">
        <v>19</v>
      </c>
      <c r="C31" s="19">
        <v>16758</v>
      </c>
      <c r="D31" s="19">
        <v>22234</v>
      </c>
      <c r="E31" s="20">
        <v>249344</v>
      </c>
      <c r="F31" s="21">
        <v>0</v>
      </c>
      <c r="G31" s="19">
        <v>0</v>
      </c>
      <c r="H31" s="20">
        <v>0</v>
      </c>
      <c r="I31" s="22">
        <v>298764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43438667</v>
      </c>
      <c r="D32" s="19">
        <v>53793969</v>
      </c>
      <c r="E32" s="20">
        <v>68724452</v>
      </c>
      <c r="F32" s="21">
        <v>15221000</v>
      </c>
      <c r="G32" s="19">
        <v>36124860</v>
      </c>
      <c r="H32" s="20">
        <v>36124860</v>
      </c>
      <c r="I32" s="22">
        <v>11484921</v>
      </c>
      <c r="J32" s="23">
        <v>32579436</v>
      </c>
      <c r="K32" s="19">
        <v>13246433</v>
      </c>
      <c r="L32" s="20">
        <v>11297555</v>
      </c>
    </row>
    <row r="33" spans="1:12" ht="13.5" x14ac:dyDescent="0.25">
      <c r="A33" s="24" t="s">
        <v>49</v>
      </c>
      <c r="B33" s="18" t="s">
        <v>19</v>
      </c>
      <c r="C33" s="19">
        <v>22231205</v>
      </c>
      <c r="D33" s="19">
        <v>25405832</v>
      </c>
      <c r="E33" s="20">
        <v>25921514</v>
      </c>
      <c r="F33" s="21">
        <v>0</v>
      </c>
      <c r="G33" s="19">
        <v>7445212</v>
      </c>
      <c r="H33" s="20">
        <v>7445212</v>
      </c>
      <c r="I33" s="22">
        <v>2485640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66062996</v>
      </c>
      <c r="D34" s="31">
        <f t="shared" ref="D34:L34" si="3">SUM(D29:D33)</f>
        <v>83595743</v>
      </c>
      <c r="E34" s="32">
        <f t="shared" si="3"/>
        <v>99133937</v>
      </c>
      <c r="F34" s="33">
        <f t="shared" si="3"/>
        <v>15987000</v>
      </c>
      <c r="G34" s="31">
        <f t="shared" si="3"/>
        <v>43617184</v>
      </c>
      <c r="H34" s="32">
        <f t="shared" si="3"/>
        <v>43617184</v>
      </c>
      <c r="I34" s="34">
        <f t="shared" si="3"/>
        <v>14269325</v>
      </c>
      <c r="J34" s="35">
        <f t="shared" si="3"/>
        <v>33426276</v>
      </c>
      <c r="K34" s="31">
        <f t="shared" si="3"/>
        <v>14093273</v>
      </c>
      <c r="L34" s="32">
        <f t="shared" si="3"/>
        <v>12144395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-139952</v>
      </c>
      <c r="D37" s="19">
        <v>39693</v>
      </c>
      <c r="E37" s="20">
        <v>4279528</v>
      </c>
      <c r="F37" s="21">
        <v>3370000</v>
      </c>
      <c r="G37" s="19">
        <v>3387597</v>
      </c>
      <c r="H37" s="20">
        <v>3387597</v>
      </c>
      <c r="I37" s="22">
        <v>-697907</v>
      </c>
      <c r="J37" s="23">
        <v>1693597</v>
      </c>
      <c r="K37" s="19">
        <v>846597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17113000</v>
      </c>
      <c r="G38" s="19">
        <v>17113000</v>
      </c>
      <c r="H38" s="20">
        <v>17113000</v>
      </c>
      <c r="I38" s="22">
        <v>0</v>
      </c>
      <c r="J38" s="23">
        <v>7811881</v>
      </c>
      <c r="K38" s="19">
        <v>7815548</v>
      </c>
      <c r="L38" s="20">
        <v>8185883</v>
      </c>
    </row>
    <row r="39" spans="1:12" ht="13.5" x14ac:dyDescent="0.25">
      <c r="A39" s="29" t="s">
        <v>53</v>
      </c>
      <c r="B39" s="37" t="s">
        <v>19</v>
      </c>
      <c r="C39" s="31">
        <f>SUM(C37:C38)</f>
        <v>-139952</v>
      </c>
      <c r="D39" s="38">
        <f t="shared" ref="D39:L39" si="4">SUM(D37:D38)</f>
        <v>39693</v>
      </c>
      <c r="E39" s="39">
        <f t="shared" si="4"/>
        <v>4279528</v>
      </c>
      <c r="F39" s="40">
        <f t="shared" si="4"/>
        <v>20483000</v>
      </c>
      <c r="G39" s="38">
        <f t="shared" si="4"/>
        <v>20500597</v>
      </c>
      <c r="H39" s="39">
        <f t="shared" si="4"/>
        <v>20500597</v>
      </c>
      <c r="I39" s="40">
        <f t="shared" si="4"/>
        <v>-697907</v>
      </c>
      <c r="J39" s="42">
        <f t="shared" si="4"/>
        <v>9505478</v>
      </c>
      <c r="K39" s="38">
        <f t="shared" si="4"/>
        <v>8662145</v>
      </c>
      <c r="L39" s="39">
        <f t="shared" si="4"/>
        <v>8185883</v>
      </c>
    </row>
    <row r="40" spans="1:12" ht="13.5" x14ac:dyDescent="0.25">
      <c r="A40" s="29" t="s">
        <v>54</v>
      </c>
      <c r="B40" s="30" t="s">
        <v>19</v>
      </c>
      <c r="C40" s="31">
        <f>+C34+C39</f>
        <v>65923044</v>
      </c>
      <c r="D40" s="31">
        <f t="shared" ref="D40:L40" si="5">+D34+D39</f>
        <v>83635436</v>
      </c>
      <c r="E40" s="32">
        <f t="shared" si="5"/>
        <v>103413465</v>
      </c>
      <c r="F40" s="33">
        <f t="shared" si="5"/>
        <v>36470000</v>
      </c>
      <c r="G40" s="31">
        <f t="shared" si="5"/>
        <v>64117781</v>
      </c>
      <c r="H40" s="32">
        <f t="shared" si="5"/>
        <v>64117781</v>
      </c>
      <c r="I40" s="34">
        <f t="shared" si="5"/>
        <v>13571418</v>
      </c>
      <c r="J40" s="35">
        <f t="shared" si="5"/>
        <v>42931754</v>
      </c>
      <c r="K40" s="31">
        <f t="shared" si="5"/>
        <v>22755418</v>
      </c>
      <c r="L40" s="32">
        <f t="shared" si="5"/>
        <v>20330278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326666188</v>
      </c>
      <c r="D42" s="46">
        <f t="shared" ref="D42:L42" si="6">+D25-D40</f>
        <v>315817626</v>
      </c>
      <c r="E42" s="47">
        <f t="shared" si="6"/>
        <v>329027823</v>
      </c>
      <c r="F42" s="48">
        <f t="shared" si="6"/>
        <v>461814283</v>
      </c>
      <c r="G42" s="46">
        <f t="shared" si="6"/>
        <v>387005728</v>
      </c>
      <c r="H42" s="47">
        <f t="shared" si="6"/>
        <v>387005728</v>
      </c>
      <c r="I42" s="49">
        <f t="shared" si="6"/>
        <v>-39362851</v>
      </c>
      <c r="J42" s="50">
        <f t="shared" si="6"/>
        <v>299163297</v>
      </c>
      <c r="K42" s="46">
        <f t="shared" si="6"/>
        <v>345528390</v>
      </c>
      <c r="L42" s="47">
        <f t="shared" si="6"/>
        <v>381279076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312414399</v>
      </c>
      <c r="D45" s="19">
        <v>313329979</v>
      </c>
      <c r="E45" s="20">
        <v>329027836</v>
      </c>
      <c r="F45" s="21">
        <v>425065444</v>
      </c>
      <c r="G45" s="19">
        <v>351305821</v>
      </c>
      <c r="H45" s="20">
        <v>351305821</v>
      </c>
      <c r="I45" s="22">
        <v>18</v>
      </c>
      <c r="J45" s="23">
        <v>298323297</v>
      </c>
      <c r="K45" s="19">
        <v>344653110</v>
      </c>
      <c r="L45" s="20">
        <v>380365284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312414399</v>
      </c>
      <c r="D48" s="53">
        <f t="shared" ref="D48:L48" si="7">SUM(D45:D47)</f>
        <v>313329979</v>
      </c>
      <c r="E48" s="54">
        <f t="shared" si="7"/>
        <v>329027836</v>
      </c>
      <c r="F48" s="55">
        <f t="shared" si="7"/>
        <v>425065444</v>
      </c>
      <c r="G48" s="53">
        <f t="shared" si="7"/>
        <v>351305821</v>
      </c>
      <c r="H48" s="54">
        <f t="shared" si="7"/>
        <v>351305821</v>
      </c>
      <c r="I48" s="56">
        <f t="shared" si="7"/>
        <v>18</v>
      </c>
      <c r="J48" s="57">
        <f t="shared" si="7"/>
        <v>298323297</v>
      </c>
      <c r="K48" s="53">
        <f t="shared" si="7"/>
        <v>344653110</v>
      </c>
      <c r="L48" s="54">
        <f t="shared" si="7"/>
        <v>380365284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164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4092165</v>
      </c>
      <c r="D6" s="19">
        <v>6025793</v>
      </c>
      <c r="E6" s="20">
        <v>9988467</v>
      </c>
      <c r="F6" s="21">
        <v>9083109</v>
      </c>
      <c r="G6" s="19">
        <v>10980416</v>
      </c>
      <c r="H6" s="20">
        <v>10980416</v>
      </c>
      <c r="I6" s="22">
        <v>-7995419</v>
      </c>
      <c r="J6" s="23">
        <v>12932388</v>
      </c>
      <c r="K6" s="19">
        <v>17547525</v>
      </c>
      <c r="L6" s="20">
        <v>22363951</v>
      </c>
    </row>
    <row r="7" spans="1:12" ht="13.5" x14ac:dyDescent="0.25">
      <c r="A7" s="24" t="s">
        <v>22</v>
      </c>
      <c r="B7" s="18" t="s">
        <v>9</v>
      </c>
      <c r="C7" s="19">
        <v>55021</v>
      </c>
      <c r="D7" s="19">
        <v>-3478</v>
      </c>
      <c r="E7" s="20">
        <v>0</v>
      </c>
      <c r="F7" s="21">
        <v>0</v>
      </c>
      <c r="G7" s="19">
        <v>0</v>
      </c>
      <c r="H7" s="20">
        <v>0</v>
      </c>
      <c r="I7" s="22">
        <v>11239</v>
      </c>
      <c r="J7" s="23">
        <v>1000000</v>
      </c>
      <c r="K7" s="19">
        <v>1045000</v>
      </c>
      <c r="L7" s="20">
        <v>1090980</v>
      </c>
    </row>
    <row r="8" spans="1:12" ht="13.5" x14ac:dyDescent="0.25">
      <c r="A8" s="24" t="s">
        <v>23</v>
      </c>
      <c r="B8" s="18" t="s">
        <v>9</v>
      </c>
      <c r="C8" s="19">
        <v>29500833</v>
      </c>
      <c r="D8" s="19">
        <v>-92194492</v>
      </c>
      <c r="E8" s="20">
        <v>-123017274</v>
      </c>
      <c r="F8" s="21">
        <v>95652338</v>
      </c>
      <c r="G8" s="19">
        <v>77104437</v>
      </c>
      <c r="H8" s="20">
        <v>77104437</v>
      </c>
      <c r="I8" s="22">
        <v>-31306882</v>
      </c>
      <c r="J8" s="23">
        <v>40320317</v>
      </c>
      <c r="K8" s="19">
        <v>42134732</v>
      </c>
      <c r="L8" s="20">
        <v>43988660</v>
      </c>
    </row>
    <row r="9" spans="1:12" ht="13.5" x14ac:dyDescent="0.25">
      <c r="A9" s="24" t="s">
        <v>24</v>
      </c>
      <c r="B9" s="18" t="s">
        <v>19</v>
      </c>
      <c r="C9" s="19">
        <v>30324244</v>
      </c>
      <c r="D9" s="19">
        <v>37588819</v>
      </c>
      <c r="E9" s="20">
        <v>42949241</v>
      </c>
      <c r="F9" s="21">
        <v>24426009</v>
      </c>
      <c r="G9" s="19">
        <v>9856853</v>
      </c>
      <c r="H9" s="20">
        <v>9856853</v>
      </c>
      <c r="I9" s="22">
        <v>12675285</v>
      </c>
      <c r="J9" s="23">
        <v>51381908</v>
      </c>
      <c r="K9" s="19">
        <v>53694093</v>
      </c>
      <c r="L9" s="20">
        <v>56056635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142081968</v>
      </c>
      <c r="E10" s="20">
        <v>181766409</v>
      </c>
      <c r="F10" s="25">
        <v>0</v>
      </c>
      <c r="G10" s="26">
        <v>0</v>
      </c>
      <c r="H10" s="27">
        <v>0</v>
      </c>
      <c r="I10" s="22">
        <v>41881168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1987387</v>
      </c>
      <c r="D11" s="19">
        <v>3355396</v>
      </c>
      <c r="E11" s="20">
        <v>1836627</v>
      </c>
      <c r="F11" s="21">
        <v>3112389</v>
      </c>
      <c r="G11" s="19">
        <v>2745828</v>
      </c>
      <c r="H11" s="20">
        <v>2745828</v>
      </c>
      <c r="I11" s="22">
        <v>693429</v>
      </c>
      <c r="J11" s="23">
        <v>2302744</v>
      </c>
      <c r="K11" s="19">
        <v>2406367</v>
      </c>
      <c r="L11" s="20">
        <v>2512248</v>
      </c>
    </row>
    <row r="12" spans="1:12" ht="13.5" x14ac:dyDescent="0.25">
      <c r="A12" s="29" t="s">
        <v>28</v>
      </c>
      <c r="B12" s="30" t="s">
        <v>19</v>
      </c>
      <c r="C12" s="31">
        <f>SUM(C6:C11)</f>
        <v>65959650</v>
      </c>
      <c r="D12" s="31">
        <f t="shared" ref="D12:L12" si="0">SUM(D6:D11)</f>
        <v>96854006</v>
      </c>
      <c r="E12" s="32">
        <f t="shared" si="0"/>
        <v>113523470</v>
      </c>
      <c r="F12" s="33">
        <f t="shared" si="0"/>
        <v>132273845</v>
      </c>
      <c r="G12" s="31">
        <f t="shared" si="0"/>
        <v>100687534</v>
      </c>
      <c r="H12" s="32">
        <f t="shared" si="0"/>
        <v>100687534</v>
      </c>
      <c r="I12" s="34">
        <f t="shared" si="0"/>
        <v>15958820</v>
      </c>
      <c r="J12" s="35">
        <f t="shared" si="0"/>
        <v>107937357</v>
      </c>
      <c r="K12" s="31">
        <f t="shared" si="0"/>
        <v>116827717</v>
      </c>
      <c r="L12" s="32">
        <f t="shared" si="0"/>
        <v>126012474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9572000</v>
      </c>
      <c r="D17" s="19">
        <v>16921000</v>
      </c>
      <c r="E17" s="20">
        <v>16921000</v>
      </c>
      <c r="F17" s="21">
        <v>16921000</v>
      </c>
      <c r="G17" s="19">
        <v>16921000</v>
      </c>
      <c r="H17" s="20">
        <v>16921000</v>
      </c>
      <c r="I17" s="22">
        <v>0</v>
      </c>
      <c r="J17" s="23">
        <v>16921000</v>
      </c>
      <c r="K17" s="19">
        <v>17682445</v>
      </c>
      <c r="L17" s="20">
        <v>18460473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384283289</v>
      </c>
      <c r="D19" s="19">
        <v>500602540</v>
      </c>
      <c r="E19" s="20">
        <v>510588907</v>
      </c>
      <c r="F19" s="21">
        <v>491866039</v>
      </c>
      <c r="G19" s="19">
        <v>519471461</v>
      </c>
      <c r="H19" s="20">
        <v>519471461</v>
      </c>
      <c r="I19" s="22">
        <v>19283396</v>
      </c>
      <c r="J19" s="23">
        <v>527903488</v>
      </c>
      <c r="K19" s="19">
        <v>551659146</v>
      </c>
      <c r="L19" s="20">
        <v>575932146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51894</v>
      </c>
      <c r="D22" s="19">
        <v>25994</v>
      </c>
      <c r="E22" s="20">
        <v>17530</v>
      </c>
      <c r="F22" s="21">
        <v>26009</v>
      </c>
      <c r="G22" s="19">
        <v>17130</v>
      </c>
      <c r="H22" s="20">
        <v>17130</v>
      </c>
      <c r="I22" s="22">
        <v>-8418</v>
      </c>
      <c r="J22" s="23">
        <v>10494</v>
      </c>
      <c r="K22" s="19">
        <v>10966</v>
      </c>
      <c r="L22" s="20">
        <v>11449</v>
      </c>
    </row>
    <row r="23" spans="1:12" ht="13.5" x14ac:dyDescent="0.25">
      <c r="A23" s="24" t="s">
        <v>39</v>
      </c>
      <c r="B23" s="18" t="s">
        <v>19</v>
      </c>
      <c r="C23" s="19">
        <v>10501</v>
      </c>
      <c r="D23" s="19">
        <v>10501</v>
      </c>
      <c r="E23" s="20">
        <v>10501</v>
      </c>
      <c r="F23" s="25">
        <v>10501</v>
      </c>
      <c r="G23" s="26">
        <v>11010501</v>
      </c>
      <c r="H23" s="27">
        <v>11010501</v>
      </c>
      <c r="I23" s="21">
        <v>0</v>
      </c>
      <c r="J23" s="28">
        <v>10501</v>
      </c>
      <c r="K23" s="26">
        <v>10974</v>
      </c>
      <c r="L23" s="27">
        <v>11456</v>
      </c>
    </row>
    <row r="24" spans="1:12" ht="13.5" x14ac:dyDescent="0.25">
      <c r="A24" s="29" t="s">
        <v>40</v>
      </c>
      <c r="B24" s="37" t="s">
        <v>19</v>
      </c>
      <c r="C24" s="31">
        <f>SUM(C15:C23)</f>
        <v>393917684</v>
      </c>
      <c r="D24" s="38">
        <f t="shared" ref="D24:L24" si="1">SUM(D15:D23)</f>
        <v>517560035</v>
      </c>
      <c r="E24" s="39">
        <f t="shared" si="1"/>
        <v>527537938</v>
      </c>
      <c r="F24" s="40">
        <f t="shared" si="1"/>
        <v>508823549</v>
      </c>
      <c r="G24" s="38">
        <f t="shared" si="1"/>
        <v>547420092</v>
      </c>
      <c r="H24" s="39">
        <f t="shared" si="1"/>
        <v>547420092</v>
      </c>
      <c r="I24" s="41">
        <f t="shared" si="1"/>
        <v>19274978</v>
      </c>
      <c r="J24" s="42">
        <f t="shared" si="1"/>
        <v>544845483</v>
      </c>
      <c r="K24" s="38">
        <f t="shared" si="1"/>
        <v>569363531</v>
      </c>
      <c r="L24" s="39">
        <f t="shared" si="1"/>
        <v>594415524</v>
      </c>
    </row>
    <row r="25" spans="1:12" ht="13.5" x14ac:dyDescent="0.25">
      <c r="A25" s="29" t="s">
        <v>41</v>
      </c>
      <c r="B25" s="30" t="s">
        <v>19</v>
      </c>
      <c r="C25" s="31">
        <f>+C12+C24</f>
        <v>459877334</v>
      </c>
      <c r="D25" s="31">
        <f t="shared" ref="D25:L25" si="2">+D12+D24</f>
        <v>614414041</v>
      </c>
      <c r="E25" s="32">
        <f t="shared" si="2"/>
        <v>641061408</v>
      </c>
      <c r="F25" s="33">
        <f t="shared" si="2"/>
        <v>641097394</v>
      </c>
      <c r="G25" s="31">
        <f t="shared" si="2"/>
        <v>648107626</v>
      </c>
      <c r="H25" s="32">
        <f t="shared" si="2"/>
        <v>648107626</v>
      </c>
      <c r="I25" s="34">
        <f t="shared" si="2"/>
        <v>35233798</v>
      </c>
      <c r="J25" s="35">
        <f t="shared" si="2"/>
        <v>652782840</v>
      </c>
      <c r="K25" s="31">
        <f t="shared" si="2"/>
        <v>686191248</v>
      </c>
      <c r="L25" s="32">
        <f t="shared" si="2"/>
        <v>720427998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2723156</v>
      </c>
      <c r="D31" s="19">
        <v>2653729</v>
      </c>
      <c r="E31" s="20">
        <v>2728958</v>
      </c>
      <c r="F31" s="21">
        <v>366897</v>
      </c>
      <c r="G31" s="19">
        <v>442127</v>
      </c>
      <c r="H31" s="20">
        <v>442127</v>
      </c>
      <c r="I31" s="22">
        <v>77227</v>
      </c>
      <c r="J31" s="23">
        <v>2772768</v>
      </c>
      <c r="K31" s="19">
        <v>2897543</v>
      </c>
      <c r="L31" s="20">
        <v>3025034</v>
      </c>
    </row>
    <row r="32" spans="1:12" ht="13.5" x14ac:dyDescent="0.25">
      <c r="A32" s="24" t="s">
        <v>48</v>
      </c>
      <c r="B32" s="18" t="s">
        <v>46</v>
      </c>
      <c r="C32" s="19">
        <v>184474555</v>
      </c>
      <c r="D32" s="19">
        <v>205558515</v>
      </c>
      <c r="E32" s="20">
        <v>168097578</v>
      </c>
      <c r="F32" s="21">
        <v>153055584</v>
      </c>
      <c r="G32" s="19">
        <v>124897656</v>
      </c>
      <c r="H32" s="20">
        <v>124897656</v>
      </c>
      <c r="I32" s="22">
        <v>62431826</v>
      </c>
      <c r="J32" s="23">
        <v>153016052</v>
      </c>
      <c r="K32" s="19">
        <v>145451604</v>
      </c>
      <c r="L32" s="20">
        <v>138704498</v>
      </c>
    </row>
    <row r="33" spans="1:12" ht="13.5" x14ac:dyDescent="0.25">
      <c r="A33" s="24" t="s">
        <v>49</v>
      </c>
      <c r="B33" s="18" t="s">
        <v>19</v>
      </c>
      <c r="C33" s="19">
        <v>585472</v>
      </c>
      <c r="D33" s="19">
        <v>1732478</v>
      </c>
      <c r="E33" s="20">
        <v>1837053</v>
      </c>
      <c r="F33" s="21">
        <v>10422048</v>
      </c>
      <c r="G33" s="19">
        <v>10319136</v>
      </c>
      <c r="H33" s="20">
        <v>10319136</v>
      </c>
      <c r="I33" s="22">
        <v>10618</v>
      </c>
      <c r="J33" s="23">
        <v>25332363</v>
      </c>
      <c r="K33" s="19">
        <v>26472319</v>
      </c>
      <c r="L33" s="20">
        <v>27637101</v>
      </c>
    </row>
    <row r="34" spans="1:12" ht="13.5" x14ac:dyDescent="0.25">
      <c r="A34" s="29" t="s">
        <v>50</v>
      </c>
      <c r="B34" s="30" t="s">
        <v>19</v>
      </c>
      <c r="C34" s="31">
        <f>SUM(C29:C33)</f>
        <v>187783183</v>
      </c>
      <c r="D34" s="31">
        <f t="shared" ref="D34:L34" si="3">SUM(D29:D33)</f>
        <v>209944722</v>
      </c>
      <c r="E34" s="32">
        <f t="shared" si="3"/>
        <v>172663589</v>
      </c>
      <c r="F34" s="33">
        <f t="shared" si="3"/>
        <v>163844529</v>
      </c>
      <c r="G34" s="31">
        <f t="shared" si="3"/>
        <v>135658919</v>
      </c>
      <c r="H34" s="32">
        <f t="shared" si="3"/>
        <v>135658919</v>
      </c>
      <c r="I34" s="34">
        <f t="shared" si="3"/>
        <v>62519671</v>
      </c>
      <c r="J34" s="35">
        <f t="shared" si="3"/>
        <v>181121183</v>
      </c>
      <c r="K34" s="31">
        <f t="shared" si="3"/>
        <v>174821466</v>
      </c>
      <c r="L34" s="32">
        <f t="shared" si="3"/>
        <v>169366633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12856555</v>
      </c>
      <c r="D38" s="19">
        <v>14305605</v>
      </c>
      <c r="E38" s="20">
        <v>14202693</v>
      </c>
      <c r="F38" s="21">
        <v>7296076</v>
      </c>
      <c r="G38" s="19">
        <v>7980042</v>
      </c>
      <c r="H38" s="20">
        <v>7980042</v>
      </c>
      <c r="I38" s="22">
        <v>1053586</v>
      </c>
      <c r="J38" s="23">
        <v>9284000</v>
      </c>
      <c r="K38" s="19">
        <v>9701780</v>
      </c>
      <c r="L38" s="20">
        <v>10128658</v>
      </c>
    </row>
    <row r="39" spans="1:12" ht="13.5" x14ac:dyDescent="0.25">
      <c r="A39" s="29" t="s">
        <v>53</v>
      </c>
      <c r="B39" s="37" t="s">
        <v>19</v>
      </c>
      <c r="C39" s="31">
        <f>SUM(C37:C38)</f>
        <v>12856555</v>
      </c>
      <c r="D39" s="38">
        <f t="shared" ref="D39:L39" si="4">SUM(D37:D38)</f>
        <v>14305605</v>
      </c>
      <c r="E39" s="39">
        <f t="shared" si="4"/>
        <v>14202693</v>
      </c>
      <c r="F39" s="40">
        <f t="shared" si="4"/>
        <v>7296076</v>
      </c>
      <c r="G39" s="38">
        <f t="shared" si="4"/>
        <v>7980042</v>
      </c>
      <c r="H39" s="39">
        <f t="shared" si="4"/>
        <v>7980042</v>
      </c>
      <c r="I39" s="40">
        <f t="shared" si="4"/>
        <v>1053586</v>
      </c>
      <c r="J39" s="42">
        <f t="shared" si="4"/>
        <v>9284000</v>
      </c>
      <c r="K39" s="38">
        <f t="shared" si="4"/>
        <v>9701780</v>
      </c>
      <c r="L39" s="39">
        <f t="shared" si="4"/>
        <v>10128658</v>
      </c>
    </row>
    <row r="40" spans="1:12" ht="13.5" x14ac:dyDescent="0.25">
      <c r="A40" s="29" t="s">
        <v>54</v>
      </c>
      <c r="B40" s="30" t="s">
        <v>19</v>
      </c>
      <c r="C40" s="31">
        <f>+C34+C39</f>
        <v>200639738</v>
      </c>
      <c r="D40" s="31">
        <f t="shared" ref="D40:L40" si="5">+D34+D39</f>
        <v>224250327</v>
      </c>
      <c r="E40" s="32">
        <f t="shared" si="5"/>
        <v>186866282</v>
      </c>
      <c r="F40" s="33">
        <f t="shared" si="5"/>
        <v>171140605</v>
      </c>
      <c r="G40" s="31">
        <f t="shared" si="5"/>
        <v>143638961</v>
      </c>
      <c r="H40" s="32">
        <f t="shared" si="5"/>
        <v>143638961</v>
      </c>
      <c r="I40" s="34">
        <f t="shared" si="5"/>
        <v>63573257</v>
      </c>
      <c r="J40" s="35">
        <f t="shared" si="5"/>
        <v>190405183</v>
      </c>
      <c r="K40" s="31">
        <f t="shared" si="5"/>
        <v>184523246</v>
      </c>
      <c r="L40" s="32">
        <f t="shared" si="5"/>
        <v>179495291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259237596</v>
      </c>
      <c r="D42" s="46">
        <f t="shared" ref="D42:L42" si="6">+D25-D40</f>
        <v>390163714</v>
      </c>
      <c r="E42" s="47">
        <f t="shared" si="6"/>
        <v>454195126</v>
      </c>
      <c r="F42" s="48">
        <f t="shared" si="6"/>
        <v>469956789</v>
      </c>
      <c r="G42" s="46">
        <f t="shared" si="6"/>
        <v>504468665</v>
      </c>
      <c r="H42" s="47">
        <f t="shared" si="6"/>
        <v>504468665</v>
      </c>
      <c r="I42" s="49">
        <f t="shared" si="6"/>
        <v>-28339459</v>
      </c>
      <c r="J42" s="50">
        <f t="shared" si="6"/>
        <v>462377657</v>
      </c>
      <c r="K42" s="46">
        <f t="shared" si="6"/>
        <v>501668002</v>
      </c>
      <c r="L42" s="47">
        <f t="shared" si="6"/>
        <v>540932707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296160945</v>
      </c>
      <c r="D45" s="19">
        <v>259360406</v>
      </c>
      <c r="E45" s="20">
        <v>280406749</v>
      </c>
      <c r="F45" s="21">
        <v>390123730</v>
      </c>
      <c r="G45" s="19">
        <v>318977997</v>
      </c>
      <c r="H45" s="20">
        <v>318977997</v>
      </c>
      <c r="I45" s="22">
        <v>-69697046</v>
      </c>
      <c r="J45" s="23">
        <v>339645344</v>
      </c>
      <c r="K45" s="19">
        <v>373412735</v>
      </c>
      <c r="L45" s="20">
        <v>407034208</v>
      </c>
    </row>
    <row r="46" spans="1:12" ht="13.5" x14ac:dyDescent="0.25">
      <c r="A46" s="24" t="s">
        <v>59</v>
      </c>
      <c r="B46" s="18" t="s">
        <v>46</v>
      </c>
      <c r="C46" s="19">
        <v>10690</v>
      </c>
      <c r="D46" s="19">
        <v>10690</v>
      </c>
      <c r="E46" s="20">
        <v>122732313</v>
      </c>
      <c r="F46" s="21">
        <v>62769045</v>
      </c>
      <c r="G46" s="19">
        <v>185490668</v>
      </c>
      <c r="H46" s="20">
        <v>185490668</v>
      </c>
      <c r="I46" s="22">
        <v>0</v>
      </c>
      <c r="J46" s="23">
        <v>122732313</v>
      </c>
      <c r="K46" s="19">
        <v>128255267</v>
      </c>
      <c r="L46" s="20">
        <v>133898499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296171635</v>
      </c>
      <c r="D48" s="53">
        <f t="shared" ref="D48:L48" si="7">SUM(D45:D47)</f>
        <v>259371096</v>
      </c>
      <c r="E48" s="54">
        <f t="shared" si="7"/>
        <v>403139062</v>
      </c>
      <c r="F48" s="55">
        <f t="shared" si="7"/>
        <v>452892775</v>
      </c>
      <c r="G48" s="53">
        <f t="shared" si="7"/>
        <v>504468665</v>
      </c>
      <c r="H48" s="54">
        <f t="shared" si="7"/>
        <v>504468665</v>
      </c>
      <c r="I48" s="56">
        <f t="shared" si="7"/>
        <v>-69697046</v>
      </c>
      <c r="J48" s="57">
        <f t="shared" si="7"/>
        <v>462377657</v>
      </c>
      <c r="K48" s="53">
        <f t="shared" si="7"/>
        <v>501668002</v>
      </c>
      <c r="L48" s="54">
        <f t="shared" si="7"/>
        <v>540932707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165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12478331</v>
      </c>
      <c r="D6" s="19">
        <v>12290031</v>
      </c>
      <c r="E6" s="20">
        <v>490058249</v>
      </c>
      <c r="F6" s="21">
        <v>134210510</v>
      </c>
      <c r="G6" s="19">
        <v>72676431</v>
      </c>
      <c r="H6" s="20">
        <v>72676431</v>
      </c>
      <c r="I6" s="22">
        <v>500789537</v>
      </c>
      <c r="J6" s="23">
        <v>240335120</v>
      </c>
      <c r="K6" s="19">
        <v>436645764</v>
      </c>
      <c r="L6" s="20">
        <v>663753301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-470000000</v>
      </c>
      <c r="F7" s="21">
        <v>0</v>
      </c>
      <c r="G7" s="19">
        <v>0</v>
      </c>
      <c r="H7" s="20">
        <v>0</v>
      </c>
      <c r="I7" s="22">
        <v>-480000000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40885890</v>
      </c>
      <c r="D8" s="19">
        <v>42777357</v>
      </c>
      <c r="E8" s="20">
        <v>37956233</v>
      </c>
      <c r="F8" s="21">
        <v>37620000</v>
      </c>
      <c r="G8" s="19">
        <v>40163516</v>
      </c>
      <c r="H8" s="20">
        <v>40163516</v>
      </c>
      <c r="I8" s="22">
        <v>55788188</v>
      </c>
      <c r="J8" s="23">
        <v>67332832</v>
      </c>
      <c r="K8" s="19">
        <v>80989871</v>
      </c>
      <c r="L8" s="20">
        <v>83285108</v>
      </c>
    </row>
    <row r="9" spans="1:12" ht="13.5" x14ac:dyDescent="0.25">
      <c r="A9" s="24" t="s">
        <v>24</v>
      </c>
      <c r="B9" s="18" t="s">
        <v>19</v>
      </c>
      <c r="C9" s="19">
        <v>-63975724</v>
      </c>
      <c r="D9" s="19">
        <v>28764082</v>
      </c>
      <c r="E9" s="20">
        <v>50394896</v>
      </c>
      <c r="F9" s="21">
        <v>37768130</v>
      </c>
      <c r="G9" s="19">
        <v>27853978</v>
      </c>
      <c r="H9" s="20">
        <v>27853978</v>
      </c>
      <c r="I9" s="22">
        <v>50382882</v>
      </c>
      <c r="J9" s="23">
        <v>28773137</v>
      </c>
      <c r="K9" s="19">
        <v>29873137</v>
      </c>
      <c r="L9" s="20">
        <v>31373137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2133781</v>
      </c>
      <c r="D11" s="19">
        <v>4500738</v>
      </c>
      <c r="E11" s="20">
        <v>4140345</v>
      </c>
      <c r="F11" s="21">
        <v>4324358</v>
      </c>
      <c r="G11" s="19">
        <v>4324358</v>
      </c>
      <c r="H11" s="20">
        <v>4324358</v>
      </c>
      <c r="I11" s="22">
        <v>9509766</v>
      </c>
      <c r="J11" s="23">
        <v>2472960</v>
      </c>
      <c r="K11" s="19">
        <v>2472960</v>
      </c>
      <c r="L11" s="20">
        <v>2472960</v>
      </c>
    </row>
    <row r="12" spans="1:12" ht="13.5" x14ac:dyDescent="0.25">
      <c r="A12" s="29" t="s">
        <v>28</v>
      </c>
      <c r="B12" s="30" t="s">
        <v>19</v>
      </c>
      <c r="C12" s="31">
        <f>SUM(C6:C11)</f>
        <v>-8477722</v>
      </c>
      <c r="D12" s="31">
        <f t="shared" ref="D12:L12" si="0">SUM(D6:D11)</f>
        <v>88332208</v>
      </c>
      <c r="E12" s="32">
        <f t="shared" si="0"/>
        <v>112549723</v>
      </c>
      <c r="F12" s="33">
        <f t="shared" si="0"/>
        <v>213922998</v>
      </c>
      <c r="G12" s="31">
        <f t="shared" si="0"/>
        <v>145018283</v>
      </c>
      <c r="H12" s="32">
        <f t="shared" si="0"/>
        <v>145018283</v>
      </c>
      <c r="I12" s="34">
        <f t="shared" si="0"/>
        <v>136470373</v>
      </c>
      <c r="J12" s="35">
        <f t="shared" si="0"/>
        <v>338914049</v>
      </c>
      <c r="K12" s="31">
        <f t="shared" si="0"/>
        <v>549981732</v>
      </c>
      <c r="L12" s="32">
        <f t="shared" si="0"/>
        <v>780884506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3596168685</v>
      </c>
      <c r="D19" s="19">
        <v>3937983233</v>
      </c>
      <c r="E19" s="20">
        <v>4189065765</v>
      </c>
      <c r="F19" s="21">
        <v>5147397893</v>
      </c>
      <c r="G19" s="19">
        <v>4474098342</v>
      </c>
      <c r="H19" s="20">
        <v>4474098342</v>
      </c>
      <c r="I19" s="22">
        <v>4510996007</v>
      </c>
      <c r="J19" s="23">
        <v>4188951602</v>
      </c>
      <c r="K19" s="19">
        <v>4461989198</v>
      </c>
      <c r="L19" s="20">
        <v>4759820968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34243</v>
      </c>
      <c r="D22" s="19">
        <v>14790</v>
      </c>
      <c r="E22" s="20">
        <v>31998</v>
      </c>
      <c r="F22" s="21">
        <v>0</v>
      </c>
      <c r="G22" s="19">
        <v>46391</v>
      </c>
      <c r="H22" s="20">
        <v>46391</v>
      </c>
      <c r="I22" s="22">
        <v>15860</v>
      </c>
      <c r="J22" s="23">
        <v>13489</v>
      </c>
      <c r="K22" s="19">
        <v>-2797</v>
      </c>
      <c r="L22" s="20">
        <v>-19899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3500000</v>
      </c>
      <c r="G23" s="26">
        <v>6700000</v>
      </c>
      <c r="H23" s="27">
        <v>6700000</v>
      </c>
      <c r="I23" s="21">
        <v>6593999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3596202928</v>
      </c>
      <c r="D24" s="38">
        <f t="shared" ref="D24:L24" si="1">SUM(D15:D23)</f>
        <v>3937998023</v>
      </c>
      <c r="E24" s="39">
        <f t="shared" si="1"/>
        <v>4189097763</v>
      </c>
      <c r="F24" s="40">
        <f t="shared" si="1"/>
        <v>5150897893</v>
      </c>
      <c r="G24" s="38">
        <f t="shared" si="1"/>
        <v>4480844733</v>
      </c>
      <c r="H24" s="39">
        <f t="shared" si="1"/>
        <v>4480844733</v>
      </c>
      <c r="I24" s="41">
        <f t="shared" si="1"/>
        <v>4517605866</v>
      </c>
      <c r="J24" s="42">
        <f t="shared" si="1"/>
        <v>4188965091</v>
      </c>
      <c r="K24" s="38">
        <f t="shared" si="1"/>
        <v>4461986401</v>
      </c>
      <c r="L24" s="39">
        <f t="shared" si="1"/>
        <v>4759801069</v>
      </c>
    </row>
    <row r="25" spans="1:12" ht="13.5" x14ac:dyDescent="0.25">
      <c r="A25" s="29" t="s">
        <v>41</v>
      </c>
      <c r="B25" s="30" t="s">
        <v>19</v>
      </c>
      <c r="C25" s="31">
        <f>+C12+C24</f>
        <v>3587725206</v>
      </c>
      <c r="D25" s="31">
        <f t="shared" ref="D25:L25" si="2">+D12+D24</f>
        <v>4026330231</v>
      </c>
      <c r="E25" s="32">
        <f t="shared" si="2"/>
        <v>4301647486</v>
      </c>
      <c r="F25" s="33">
        <f t="shared" si="2"/>
        <v>5364820891</v>
      </c>
      <c r="G25" s="31">
        <f t="shared" si="2"/>
        <v>4625863016</v>
      </c>
      <c r="H25" s="32">
        <f t="shared" si="2"/>
        <v>4625863016</v>
      </c>
      <c r="I25" s="34">
        <f t="shared" si="2"/>
        <v>4654076239</v>
      </c>
      <c r="J25" s="35">
        <f t="shared" si="2"/>
        <v>4527879140</v>
      </c>
      <c r="K25" s="31">
        <f t="shared" si="2"/>
        <v>5011968133</v>
      </c>
      <c r="L25" s="32">
        <f t="shared" si="2"/>
        <v>5540685575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-207887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3617293</v>
      </c>
      <c r="D31" s="19">
        <v>3612083</v>
      </c>
      <c r="E31" s="20">
        <v>3633124</v>
      </c>
      <c r="F31" s="21">
        <v>3619867</v>
      </c>
      <c r="G31" s="19">
        <v>3633124</v>
      </c>
      <c r="H31" s="20">
        <v>3633124</v>
      </c>
      <c r="I31" s="22">
        <v>3620995</v>
      </c>
      <c r="J31" s="23">
        <v>3633124</v>
      </c>
      <c r="K31" s="19">
        <v>3633124</v>
      </c>
      <c r="L31" s="20">
        <v>3633124</v>
      </c>
    </row>
    <row r="32" spans="1:12" ht="13.5" x14ac:dyDescent="0.25">
      <c r="A32" s="24" t="s">
        <v>48</v>
      </c>
      <c r="B32" s="18" t="s">
        <v>46</v>
      </c>
      <c r="C32" s="19">
        <v>141420235</v>
      </c>
      <c r="D32" s="19">
        <v>241209881</v>
      </c>
      <c r="E32" s="20">
        <v>254856806</v>
      </c>
      <c r="F32" s="21">
        <v>180517539</v>
      </c>
      <c r="G32" s="19">
        <v>215088458</v>
      </c>
      <c r="H32" s="20">
        <v>215088458</v>
      </c>
      <c r="I32" s="22">
        <v>268694485</v>
      </c>
      <c r="J32" s="23">
        <v>218943753</v>
      </c>
      <c r="K32" s="19">
        <v>218908820</v>
      </c>
      <c r="L32" s="20">
        <v>218208200</v>
      </c>
    </row>
    <row r="33" spans="1:12" ht="13.5" x14ac:dyDescent="0.25">
      <c r="A33" s="24" t="s">
        <v>49</v>
      </c>
      <c r="B33" s="18" t="s">
        <v>19</v>
      </c>
      <c r="C33" s="19">
        <v>10874000</v>
      </c>
      <c r="D33" s="19">
        <v>1018833</v>
      </c>
      <c r="E33" s="20">
        <v>2616739</v>
      </c>
      <c r="F33" s="21">
        <v>1277810</v>
      </c>
      <c r="G33" s="19">
        <v>1755000</v>
      </c>
      <c r="H33" s="20">
        <v>1755000</v>
      </c>
      <c r="I33" s="22">
        <v>1755000</v>
      </c>
      <c r="J33" s="23">
        <v>1755000</v>
      </c>
      <c r="K33" s="19">
        <v>1755000</v>
      </c>
      <c r="L33" s="20">
        <v>1755000</v>
      </c>
    </row>
    <row r="34" spans="1:12" ht="13.5" x14ac:dyDescent="0.25">
      <c r="A34" s="29" t="s">
        <v>50</v>
      </c>
      <c r="B34" s="30" t="s">
        <v>19</v>
      </c>
      <c r="C34" s="31">
        <f>SUM(C29:C33)</f>
        <v>155911528</v>
      </c>
      <c r="D34" s="31">
        <f t="shared" ref="D34:L34" si="3">SUM(D29:D33)</f>
        <v>245840797</v>
      </c>
      <c r="E34" s="32">
        <f t="shared" si="3"/>
        <v>261106669</v>
      </c>
      <c r="F34" s="33">
        <f t="shared" si="3"/>
        <v>185415216</v>
      </c>
      <c r="G34" s="31">
        <f t="shared" si="3"/>
        <v>220476582</v>
      </c>
      <c r="H34" s="32">
        <f t="shared" si="3"/>
        <v>220476582</v>
      </c>
      <c r="I34" s="34">
        <f t="shared" si="3"/>
        <v>273862593</v>
      </c>
      <c r="J34" s="35">
        <f t="shared" si="3"/>
        <v>224331877</v>
      </c>
      <c r="K34" s="31">
        <f t="shared" si="3"/>
        <v>224296944</v>
      </c>
      <c r="L34" s="32">
        <f t="shared" si="3"/>
        <v>223596324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39502806</v>
      </c>
      <c r="D38" s="19">
        <v>65053018</v>
      </c>
      <c r="E38" s="20">
        <v>33042261</v>
      </c>
      <c r="F38" s="21">
        <v>47046918</v>
      </c>
      <c r="G38" s="19">
        <v>33904000</v>
      </c>
      <c r="H38" s="20">
        <v>33904000</v>
      </c>
      <c r="I38" s="22">
        <v>33904000</v>
      </c>
      <c r="J38" s="23">
        <v>33904000</v>
      </c>
      <c r="K38" s="19">
        <v>33904000</v>
      </c>
      <c r="L38" s="20">
        <v>33904000</v>
      </c>
    </row>
    <row r="39" spans="1:12" ht="13.5" x14ac:dyDescent="0.25">
      <c r="A39" s="29" t="s">
        <v>53</v>
      </c>
      <c r="B39" s="37" t="s">
        <v>19</v>
      </c>
      <c r="C39" s="31">
        <f>SUM(C37:C38)</f>
        <v>39502806</v>
      </c>
      <c r="D39" s="38">
        <f t="shared" ref="D39:L39" si="4">SUM(D37:D38)</f>
        <v>65053018</v>
      </c>
      <c r="E39" s="39">
        <f t="shared" si="4"/>
        <v>33042261</v>
      </c>
      <c r="F39" s="40">
        <f t="shared" si="4"/>
        <v>47046918</v>
      </c>
      <c r="G39" s="38">
        <f t="shared" si="4"/>
        <v>33904000</v>
      </c>
      <c r="H39" s="39">
        <f t="shared" si="4"/>
        <v>33904000</v>
      </c>
      <c r="I39" s="40">
        <f t="shared" si="4"/>
        <v>33904000</v>
      </c>
      <c r="J39" s="42">
        <f t="shared" si="4"/>
        <v>33904000</v>
      </c>
      <c r="K39" s="38">
        <f t="shared" si="4"/>
        <v>33904000</v>
      </c>
      <c r="L39" s="39">
        <f t="shared" si="4"/>
        <v>33904000</v>
      </c>
    </row>
    <row r="40" spans="1:12" ht="13.5" x14ac:dyDescent="0.25">
      <c r="A40" s="29" t="s">
        <v>54</v>
      </c>
      <c r="B40" s="30" t="s">
        <v>19</v>
      </c>
      <c r="C40" s="31">
        <f>+C34+C39</f>
        <v>195414334</v>
      </c>
      <c r="D40" s="31">
        <f t="shared" ref="D40:L40" si="5">+D34+D39</f>
        <v>310893815</v>
      </c>
      <c r="E40" s="32">
        <f t="shared" si="5"/>
        <v>294148930</v>
      </c>
      <c r="F40" s="33">
        <f t="shared" si="5"/>
        <v>232462134</v>
      </c>
      <c r="G40" s="31">
        <f t="shared" si="5"/>
        <v>254380582</v>
      </c>
      <c r="H40" s="32">
        <f t="shared" si="5"/>
        <v>254380582</v>
      </c>
      <c r="I40" s="34">
        <f t="shared" si="5"/>
        <v>307766593</v>
      </c>
      <c r="J40" s="35">
        <f t="shared" si="5"/>
        <v>258235877</v>
      </c>
      <c r="K40" s="31">
        <f t="shared" si="5"/>
        <v>258200944</v>
      </c>
      <c r="L40" s="32">
        <f t="shared" si="5"/>
        <v>257500324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3392310872</v>
      </c>
      <c r="D42" s="46">
        <f t="shared" ref="D42:L42" si="6">+D25-D40</f>
        <v>3715436416</v>
      </c>
      <c r="E42" s="47">
        <f t="shared" si="6"/>
        <v>4007498556</v>
      </c>
      <c r="F42" s="48">
        <f t="shared" si="6"/>
        <v>5132358757</v>
      </c>
      <c r="G42" s="46">
        <f t="shared" si="6"/>
        <v>4371482434</v>
      </c>
      <c r="H42" s="47">
        <f t="shared" si="6"/>
        <v>4371482434</v>
      </c>
      <c r="I42" s="49">
        <f t="shared" si="6"/>
        <v>4346309646</v>
      </c>
      <c r="J42" s="50">
        <f t="shared" si="6"/>
        <v>4269643263</v>
      </c>
      <c r="K42" s="46">
        <f t="shared" si="6"/>
        <v>4753767189</v>
      </c>
      <c r="L42" s="47">
        <f t="shared" si="6"/>
        <v>5283185251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3392310869</v>
      </c>
      <c r="D45" s="19">
        <v>3514929521</v>
      </c>
      <c r="E45" s="20">
        <v>3733949468</v>
      </c>
      <c r="F45" s="21">
        <v>4552081756</v>
      </c>
      <c r="G45" s="19">
        <v>3843581463</v>
      </c>
      <c r="H45" s="20">
        <v>3843581463</v>
      </c>
      <c r="I45" s="22">
        <v>4396002877</v>
      </c>
      <c r="J45" s="23">
        <v>3834562836</v>
      </c>
      <c r="K45" s="19">
        <v>4271992739</v>
      </c>
      <c r="L45" s="20">
        <v>4748990228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3392310869</v>
      </c>
      <c r="D48" s="53">
        <f t="shared" ref="D48:L48" si="7">SUM(D45:D47)</f>
        <v>3514929521</v>
      </c>
      <c r="E48" s="54">
        <f t="shared" si="7"/>
        <v>3733949468</v>
      </c>
      <c r="F48" s="55">
        <f t="shared" si="7"/>
        <v>4552081756</v>
      </c>
      <c r="G48" s="53">
        <f t="shared" si="7"/>
        <v>3843581463</v>
      </c>
      <c r="H48" s="54">
        <f t="shared" si="7"/>
        <v>3843581463</v>
      </c>
      <c r="I48" s="56">
        <f t="shared" si="7"/>
        <v>4396002877</v>
      </c>
      <c r="J48" s="57">
        <f t="shared" si="7"/>
        <v>3834562836</v>
      </c>
      <c r="K48" s="53">
        <f t="shared" si="7"/>
        <v>4271992739</v>
      </c>
      <c r="L48" s="54">
        <f t="shared" si="7"/>
        <v>4748990228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166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48654785</v>
      </c>
      <c r="D6" s="19">
        <v>64157259</v>
      </c>
      <c r="E6" s="20">
        <v>65717807</v>
      </c>
      <c r="F6" s="21">
        <v>73765491</v>
      </c>
      <c r="G6" s="19">
        <v>66093208</v>
      </c>
      <c r="H6" s="20">
        <v>66093208</v>
      </c>
      <c r="I6" s="22">
        <v>29173241</v>
      </c>
      <c r="J6" s="23">
        <v>86543230</v>
      </c>
      <c r="K6" s="19">
        <v>84628576</v>
      </c>
      <c r="L6" s="20">
        <v>146402196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18439890</v>
      </c>
      <c r="F7" s="21">
        <v>14206431</v>
      </c>
      <c r="G7" s="19">
        <v>18447952</v>
      </c>
      <c r="H7" s="20">
        <v>18447952</v>
      </c>
      <c r="I7" s="22">
        <v>-8758212</v>
      </c>
      <c r="J7" s="23">
        <v>19029211</v>
      </c>
      <c r="K7" s="19">
        <v>20931127</v>
      </c>
      <c r="L7" s="20">
        <v>23171467</v>
      </c>
    </row>
    <row r="8" spans="1:12" ht="13.5" x14ac:dyDescent="0.25">
      <c r="A8" s="24" t="s">
        <v>23</v>
      </c>
      <c r="B8" s="18" t="s">
        <v>9</v>
      </c>
      <c r="C8" s="19">
        <v>13268456</v>
      </c>
      <c r="D8" s="19">
        <v>8126653</v>
      </c>
      <c r="E8" s="20">
        <v>8799639</v>
      </c>
      <c r="F8" s="21">
        <v>18026759</v>
      </c>
      <c r="G8" s="19">
        <v>18026759</v>
      </c>
      <c r="H8" s="20">
        <v>18026759</v>
      </c>
      <c r="I8" s="22">
        <v>3991457</v>
      </c>
      <c r="J8" s="23">
        <v>5075112</v>
      </c>
      <c r="K8" s="19">
        <v>21631607</v>
      </c>
      <c r="L8" s="20">
        <v>13892005</v>
      </c>
    </row>
    <row r="9" spans="1:12" ht="13.5" x14ac:dyDescent="0.25">
      <c r="A9" s="24" t="s">
        <v>24</v>
      </c>
      <c r="B9" s="18" t="s">
        <v>19</v>
      </c>
      <c r="C9" s="19">
        <v>2816835</v>
      </c>
      <c r="D9" s="19">
        <v>1979545</v>
      </c>
      <c r="E9" s="20">
        <v>724257</v>
      </c>
      <c r="F9" s="21">
        <v>-6627832</v>
      </c>
      <c r="G9" s="19">
        <v>-9930736</v>
      </c>
      <c r="H9" s="20">
        <v>-9930736</v>
      </c>
      <c r="I9" s="22">
        <v>-378412</v>
      </c>
      <c r="J9" s="23">
        <v>7089227</v>
      </c>
      <c r="K9" s="19">
        <v>-1913136</v>
      </c>
      <c r="L9" s="20">
        <v>-1724522</v>
      </c>
    </row>
    <row r="10" spans="1:12" ht="13.5" x14ac:dyDescent="0.25">
      <c r="A10" s="24" t="s">
        <v>25</v>
      </c>
      <c r="B10" s="18" t="s">
        <v>19</v>
      </c>
      <c r="C10" s="19">
        <v>9913</v>
      </c>
      <c r="D10" s="19">
        <v>5113</v>
      </c>
      <c r="E10" s="20">
        <v>15322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188694</v>
      </c>
      <c r="D11" s="19">
        <v>190448</v>
      </c>
      <c r="E11" s="20">
        <v>282312</v>
      </c>
      <c r="F11" s="21">
        <v>250000</v>
      </c>
      <c r="G11" s="19">
        <v>250000</v>
      </c>
      <c r="H11" s="20">
        <v>250000</v>
      </c>
      <c r="I11" s="22">
        <v>-276047</v>
      </c>
      <c r="J11" s="23">
        <v>282312</v>
      </c>
      <c r="K11" s="19">
        <v>554162</v>
      </c>
      <c r="L11" s="20">
        <v>288173</v>
      </c>
    </row>
    <row r="12" spans="1:12" ht="13.5" x14ac:dyDescent="0.25">
      <c r="A12" s="29" t="s">
        <v>28</v>
      </c>
      <c r="B12" s="30" t="s">
        <v>19</v>
      </c>
      <c r="C12" s="31">
        <f>SUM(C6:C11)</f>
        <v>64938683</v>
      </c>
      <c r="D12" s="31">
        <f t="shared" ref="D12:L12" si="0">SUM(D6:D11)</f>
        <v>74459018</v>
      </c>
      <c r="E12" s="32">
        <f t="shared" si="0"/>
        <v>93979227</v>
      </c>
      <c r="F12" s="33">
        <f t="shared" si="0"/>
        <v>99620849</v>
      </c>
      <c r="G12" s="31">
        <f t="shared" si="0"/>
        <v>92887183</v>
      </c>
      <c r="H12" s="32">
        <f t="shared" si="0"/>
        <v>92887183</v>
      </c>
      <c r="I12" s="34">
        <f t="shared" si="0"/>
        <v>23752027</v>
      </c>
      <c r="J12" s="35">
        <f t="shared" si="0"/>
        <v>118019092</v>
      </c>
      <c r="K12" s="31">
        <f t="shared" si="0"/>
        <v>125832336</v>
      </c>
      <c r="L12" s="32">
        <f t="shared" si="0"/>
        <v>182029319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296607422</v>
      </c>
      <c r="D19" s="19">
        <v>305544225</v>
      </c>
      <c r="E19" s="20">
        <v>334132575</v>
      </c>
      <c r="F19" s="21">
        <v>348640236</v>
      </c>
      <c r="G19" s="19">
        <v>359512596</v>
      </c>
      <c r="H19" s="20">
        <v>359512596</v>
      </c>
      <c r="I19" s="22">
        <v>9997964</v>
      </c>
      <c r="J19" s="23">
        <v>411658486</v>
      </c>
      <c r="K19" s="19">
        <v>413792796</v>
      </c>
      <c r="L19" s="20">
        <v>432680935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825183</v>
      </c>
      <c r="D22" s="19">
        <v>902731</v>
      </c>
      <c r="E22" s="20">
        <v>592896</v>
      </c>
      <c r="F22" s="21">
        <v>1461163</v>
      </c>
      <c r="G22" s="19">
        <v>981163</v>
      </c>
      <c r="H22" s="20">
        <v>981163</v>
      </c>
      <c r="I22" s="22">
        <v>-292042</v>
      </c>
      <c r="J22" s="23">
        <v>4213174</v>
      </c>
      <c r="K22" s="19">
        <v>1167682</v>
      </c>
      <c r="L22" s="20">
        <v>847570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297432605</v>
      </c>
      <c r="D24" s="38">
        <f t="shared" ref="D24:L24" si="1">SUM(D15:D23)</f>
        <v>306446956</v>
      </c>
      <c r="E24" s="39">
        <f t="shared" si="1"/>
        <v>334725471</v>
      </c>
      <c r="F24" s="40">
        <f t="shared" si="1"/>
        <v>350101399</v>
      </c>
      <c r="G24" s="38">
        <f t="shared" si="1"/>
        <v>360493759</v>
      </c>
      <c r="H24" s="39">
        <f t="shared" si="1"/>
        <v>360493759</v>
      </c>
      <c r="I24" s="41">
        <f t="shared" si="1"/>
        <v>9705922</v>
      </c>
      <c r="J24" s="42">
        <f t="shared" si="1"/>
        <v>415871660</v>
      </c>
      <c r="K24" s="38">
        <f t="shared" si="1"/>
        <v>414960478</v>
      </c>
      <c r="L24" s="39">
        <f t="shared" si="1"/>
        <v>433528505</v>
      </c>
    </row>
    <row r="25" spans="1:12" ht="13.5" x14ac:dyDescent="0.25">
      <c r="A25" s="29" t="s">
        <v>41</v>
      </c>
      <c r="B25" s="30" t="s">
        <v>19</v>
      </c>
      <c r="C25" s="31">
        <f>+C12+C24</f>
        <v>362371288</v>
      </c>
      <c r="D25" s="31">
        <f t="shared" ref="D25:L25" si="2">+D12+D24</f>
        <v>380905974</v>
      </c>
      <c r="E25" s="32">
        <f t="shared" si="2"/>
        <v>428704698</v>
      </c>
      <c r="F25" s="33">
        <f t="shared" si="2"/>
        <v>449722248</v>
      </c>
      <c r="G25" s="31">
        <f t="shared" si="2"/>
        <v>453380942</v>
      </c>
      <c r="H25" s="32">
        <f t="shared" si="2"/>
        <v>453380942</v>
      </c>
      <c r="I25" s="34">
        <f t="shared" si="2"/>
        <v>33457949</v>
      </c>
      <c r="J25" s="35">
        <f t="shared" si="2"/>
        <v>533890752</v>
      </c>
      <c r="K25" s="31">
        <f t="shared" si="2"/>
        <v>540792814</v>
      </c>
      <c r="L25" s="32">
        <f t="shared" si="2"/>
        <v>615557824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1000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43664399</v>
      </c>
      <c r="D32" s="19">
        <v>60323165</v>
      </c>
      <c r="E32" s="20">
        <v>46448172</v>
      </c>
      <c r="F32" s="21">
        <v>2374653</v>
      </c>
      <c r="G32" s="19">
        <v>35567233</v>
      </c>
      <c r="H32" s="20">
        <v>35567233</v>
      </c>
      <c r="I32" s="22">
        <v>-4144523</v>
      </c>
      <c r="J32" s="23">
        <v>11274305</v>
      </c>
      <c r="K32" s="19">
        <v>3218896</v>
      </c>
      <c r="L32" s="20">
        <v>3354350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43664399</v>
      </c>
      <c r="D34" s="31">
        <f t="shared" ref="D34:L34" si="3">SUM(D29:D33)</f>
        <v>60323165</v>
      </c>
      <c r="E34" s="32">
        <f t="shared" si="3"/>
        <v>46448172</v>
      </c>
      <c r="F34" s="33">
        <f t="shared" si="3"/>
        <v>2374653</v>
      </c>
      <c r="G34" s="31">
        <f t="shared" si="3"/>
        <v>35567233</v>
      </c>
      <c r="H34" s="32">
        <f t="shared" si="3"/>
        <v>35567233</v>
      </c>
      <c r="I34" s="34">
        <f t="shared" si="3"/>
        <v>-4143523</v>
      </c>
      <c r="J34" s="35">
        <f t="shared" si="3"/>
        <v>11274305</v>
      </c>
      <c r="K34" s="31">
        <f t="shared" si="3"/>
        <v>3218896</v>
      </c>
      <c r="L34" s="32">
        <f t="shared" si="3"/>
        <v>3354350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16064</v>
      </c>
      <c r="D37" s="19">
        <v>16064</v>
      </c>
      <c r="E37" s="20">
        <v>16064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-26916296</v>
      </c>
      <c r="G38" s="19">
        <v>19113076</v>
      </c>
      <c r="H38" s="20">
        <v>19113076</v>
      </c>
      <c r="I38" s="22">
        <v>0</v>
      </c>
      <c r="J38" s="23">
        <v>24693733</v>
      </c>
      <c r="K38" s="19">
        <v>-2962560</v>
      </c>
      <c r="L38" s="20">
        <v>-4501397</v>
      </c>
    </row>
    <row r="39" spans="1:12" ht="13.5" x14ac:dyDescent="0.25">
      <c r="A39" s="29" t="s">
        <v>53</v>
      </c>
      <c r="B39" s="37" t="s">
        <v>19</v>
      </c>
      <c r="C39" s="31">
        <f>SUM(C37:C38)</f>
        <v>16064</v>
      </c>
      <c r="D39" s="38">
        <f t="shared" ref="D39:L39" si="4">SUM(D37:D38)</f>
        <v>16064</v>
      </c>
      <c r="E39" s="39">
        <f t="shared" si="4"/>
        <v>16064</v>
      </c>
      <c r="F39" s="40">
        <f t="shared" si="4"/>
        <v>-26916296</v>
      </c>
      <c r="G39" s="38">
        <f t="shared" si="4"/>
        <v>19113076</v>
      </c>
      <c r="H39" s="39">
        <f t="shared" si="4"/>
        <v>19113076</v>
      </c>
      <c r="I39" s="40">
        <f t="shared" si="4"/>
        <v>0</v>
      </c>
      <c r="J39" s="42">
        <f t="shared" si="4"/>
        <v>24693733</v>
      </c>
      <c r="K39" s="38">
        <f t="shared" si="4"/>
        <v>-2962560</v>
      </c>
      <c r="L39" s="39">
        <f t="shared" si="4"/>
        <v>-4501397</v>
      </c>
    </row>
    <row r="40" spans="1:12" ht="13.5" x14ac:dyDescent="0.25">
      <c r="A40" s="29" t="s">
        <v>54</v>
      </c>
      <c r="B40" s="30" t="s">
        <v>19</v>
      </c>
      <c r="C40" s="31">
        <f>+C34+C39</f>
        <v>43680463</v>
      </c>
      <c r="D40" s="31">
        <f t="shared" ref="D40:L40" si="5">+D34+D39</f>
        <v>60339229</v>
      </c>
      <c r="E40" s="32">
        <f t="shared" si="5"/>
        <v>46464236</v>
      </c>
      <c r="F40" s="33">
        <f t="shared" si="5"/>
        <v>-24541643</v>
      </c>
      <c r="G40" s="31">
        <f t="shared" si="5"/>
        <v>54680309</v>
      </c>
      <c r="H40" s="32">
        <f t="shared" si="5"/>
        <v>54680309</v>
      </c>
      <c r="I40" s="34">
        <f t="shared" si="5"/>
        <v>-4143523</v>
      </c>
      <c r="J40" s="35">
        <f t="shared" si="5"/>
        <v>35968038</v>
      </c>
      <c r="K40" s="31">
        <f t="shared" si="5"/>
        <v>256336</v>
      </c>
      <c r="L40" s="32">
        <f t="shared" si="5"/>
        <v>-1147047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318690825</v>
      </c>
      <c r="D42" s="46">
        <f t="shared" ref="D42:L42" si="6">+D25-D40</f>
        <v>320566745</v>
      </c>
      <c r="E42" s="47">
        <f t="shared" si="6"/>
        <v>382240462</v>
      </c>
      <c r="F42" s="48">
        <f t="shared" si="6"/>
        <v>474263891</v>
      </c>
      <c r="G42" s="46">
        <f t="shared" si="6"/>
        <v>398700633</v>
      </c>
      <c r="H42" s="47">
        <f t="shared" si="6"/>
        <v>398700633</v>
      </c>
      <c r="I42" s="49">
        <f t="shared" si="6"/>
        <v>37601472</v>
      </c>
      <c r="J42" s="50">
        <f t="shared" si="6"/>
        <v>497922714</v>
      </c>
      <c r="K42" s="46">
        <f t="shared" si="6"/>
        <v>540536478</v>
      </c>
      <c r="L42" s="47">
        <f t="shared" si="6"/>
        <v>616704871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299315233</v>
      </c>
      <c r="D45" s="19">
        <v>319435795</v>
      </c>
      <c r="E45" s="20">
        <v>320566753</v>
      </c>
      <c r="F45" s="21">
        <v>427055878</v>
      </c>
      <c r="G45" s="19">
        <v>398700633</v>
      </c>
      <c r="H45" s="20">
        <v>398700633</v>
      </c>
      <c r="I45" s="22">
        <v>-59518889</v>
      </c>
      <c r="J45" s="23">
        <v>497922714</v>
      </c>
      <c r="K45" s="19">
        <v>540536478</v>
      </c>
      <c r="L45" s="20">
        <v>616704871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299315233</v>
      </c>
      <c r="D48" s="53">
        <f t="shared" ref="D48:L48" si="7">SUM(D45:D47)</f>
        <v>319435795</v>
      </c>
      <c r="E48" s="54">
        <f t="shared" si="7"/>
        <v>320566753</v>
      </c>
      <c r="F48" s="55">
        <f t="shared" si="7"/>
        <v>427055878</v>
      </c>
      <c r="G48" s="53">
        <f t="shared" si="7"/>
        <v>398700633</v>
      </c>
      <c r="H48" s="54">
        <f t="shared" si="7"/>
        <v>398700633</v>
      </c>
      <c r="I48" s="56">
        <f t="shared" si="7"/>
        <v>-59518889</v>
      </c>
      <c r="J48" s="57">
        <f t="shared" si="7"/>
        <v>497922714</v>
      </c>
      <c r="K48" s="53">
        <f t="shared" si="7"/>
        <v>540536478</v>
      </c>
      <c r="L48" s="54">
        <f t="shared" si="7"/>
        <v>616704871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167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-10445075</v>
      </c>
      <c r="D6" s="19">
        <v>39948225</v>
      </c>
      <c r="E6" s="20">
        <v>61593620</v>
      </c>
      <c r="F6" s="21">
        <v>69231284</v>
      </c>
      <c r="G6" s="19">
        <v>76683890</v>
      </c>
      <c r="H6" s="20">
        <v>76683890</v>
      </c>
      <c r="I6" s="22">
        <v>-3812609</v>
      </c>
      <c r="J6" s="23">
        <v>79253398</v>
      </c>
      <c r="K6" s="19">
        <v>82423534</v>
      </c>
      <c r="L6" s="20">
        <v>86132594</v>
      </c>
    </row>
    <row r="7" spans="1:12" ht="13.5" x14ac:dyDescent="0.25">
      <c r="A7" s="24" t="s">
        <v>22</v>
      </c>
      <c r="B7" s="18" t="s">
        <v>9</v>
      </c>
      <c r="C7" s="19">
        <v>-10061015</v>
      </c>
      <c r="D7" s="19">
        <v>0</v>
      </c>
      <c r="E7" s="20">
        <v>5175602</v>
      </c>
      <c r="F7" s="21">
        <v>0</v>
      </c>
      <c r="G7" s="19">
        <v>0</v>
      </c>
      <c r="H7" s="20">
        <v>0</v>
      </c>
      <c r="I7" s="22">
        <v>-20309262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4684703</v>
      </c>
      <c r="D8" s="19">
        <v>197144286</v>
      </c>
      <c r="E8" s="20">
        <v>159907382</v>
      </c>
      <c r="F8" s="21">
        <v>30861168</v>
      </c>
      <c r="G8" s="19">
        <v>50106800</v>
      </c>
      <c r="H8" s="20">
        <v>50106800</v>
      </c>
      <c r="I8" s="22">
        <v>-37266289</v>
      </c>
      <c r="J8" s="23">
        <v>43400841</v>
      </c>
      <c r="K8" s="19">
        <v>45136873</v>
      </c>
      <c r="L8" s="20">
        <v>47168034</v>
      </c>
    </row>
    <row r="9" spans="1:12" ht="13.5" x14ac:dyDescent="0.25">
      <c r="A9" s="24" t="s">
        <v>24</v>
      </c>
      <c r="B9" s="18" t="s">
        <v>19</v>
      </c>
      <c r="C9" s="19">
        <v>-9183429</v>
      </c>
      <c r="D9" s="19">
        <v>21193692</v>
      </c>
      <c r="E9" s="20">
        <v>18624915</v>
      </c>
      <c r="F9" s="21">
        <v>7444462</v>
      </c>
      <c r="G9" s="19">
        <v>10955442</v>
      </c>
      <c r="H9" s="20">
        <v>10955442</v>
      </c>
      <c r="I9" s="22">
        <v>-1736116</v>
      </c>
      <c r="J9" s="23">
        <v>13149150</v>
      </c>
      <c r="K9" s="19">
        <v>13675117</v>
      </c>
      <c r="L9" s="20">
        <v>14290497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4025078</v>
      </c>
      <c r="E11" s="20">
        <v>7061686</v>
      </c>
      <c r="F11" s="21">
        <v>3625928</v>
      </c>
      <c r="G11" s="19">
        <v>7061686</v>
      </c>
      <c r="H11" s="20">
        <v>7061686</v>
      </c>
      <c r="I11" s="22">
        <v>0</v>
      </c>
      <c r="J11" s="23">
        <v>7061686</v>
      </c>
      <c r="K11" s="19">
        <v>7344153</v>
      </c>
      <c r="L11" s="20">
        <v>7674640</v>
      </c>
    </row>
    <row r="12" spans="1:12" ht="13.5" x14ac:dyDescent="0.25">
      <c r="A12" s="29" t="s">
        <v>28</v>
      </c>
      <c r="B12" s="30" t="s">
        <v>19</v>
      </c>
      <c r="C12" s="31">
        <f>SUM(C6:C11)</f>
        <v>-25004816</v>
      </c>
      <c r="D12" s="31">
        <f t="shared" ref="D12:L12" si="0">SUM(D6:D11)</f>
        <v>262311281</v>
      </c>
      <c r="E12" s="32">
        <f t="shared" si="0"/>
        <v>252363205</v>
      </c>
      <c r="F12" s="33">
        <f t="shared" si="0"/>
        <v>111162842</v>
      </c>
      <c r="G12" s="31">
        <f t="shared" si="0"/>
        <v>144807818</v>
      </c>
      <c r="H12" s="32">
        <f t="shared" si="0"/>
        <v>144807818</v>
      </c>
      <c r="I12" s="34">
        <f t="shared" si="0"/>
        <v>-63124276</v>
      </c>
      <c r="J12" s="35">
        <f t="shared" si="0"/>
        <v>142865075</v>
      </c>
      <c r="K12" s="31">
        <f t="shared" si="0"/>
        <v>148579677</v>
      </c>
      <c r="L12" s="32">
        <f t="shared" si="0"/>
        <v>155265765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-169154</v>
      </c>
      <c r="D17" s="19">
        <v>0</v>
      </c>
      <c r="E17" s="20">
        <v>79891232</v>
      </c>
      <c r="F17" s="21">
        <v>0</v>
      </c>
      <c r="G17" s="19">
        <v>0</v>
      </c>
      <c r="H17" s="20">
        <v>0</v>
      </c>
      <c r="I17" s="22">
        <v>404686</v>
      </c>
      <c r="J17" s="23">
        <v>79891232</v>
      </c>
      <c r="K17" s="19">
        <v>83086881</v>
      </c>
      <c r="L17" s="20">
        <v>86825791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18156578</v>
      </c>
      <c r="D19" s="19">
        <v>317499077</v>
      </c>
      <c r="E19" s="20">
        <v>348791516</v>
      </c>
      <c r="F19" s="21">
        <v>343542324</v>
      </c>
      <c r="G19" s="19">
        <v>385320637</v>
      </c>
      <c r="H19" s="20">
        <v>385320637</v>
      </c>
      <c r="I19" s="22">
        <v>49353986</v>
      </c>
      <c r="J19" s="23">
        <v>369990603</v>
      </c>
      <c r="K19" s="19">
        <v>384790233</v>
      </c>
      <c r="L19" s="20">
        <v>402105784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239607</v>
      </c>
      <c r="D22" s="19">
        <v>794254</v>
      </c>
      <c r="E22" s="20">
        <v>3179948</v>
      </c>
      <c r="F22" s="21">
        <v>1012942</v>
      </c>
      <c r="G22" s="19">
        <v>1012942</v>
      </c>
      <c r="H22" s="20">
        <v>1012942</v>
      </c>
      <c r="I22" s="22">
        <v>-721502</v>
      </c>
      <c r="J22" s="23">
        <v>3310383</v>
      </c>
      <c r="K22" s="19">
        <v>3442798</v>
      </c>
      <c r="L22" s="20">
        <v>3597724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18227031</v>
      </c>
      <c r="D24" s="38">
        <f t="shared" ref="D24:L24" si="1">SUM(D15:D23)</f>
        <v>318293331</v>
      </c>
      <c r="E24" s="39">
        <f t="shared" si="1"/>
        <v>431862696</v>
      </c>
      <c r="F24" s="40">
        <f t="shared" si="1"/>
        <v>344555266</v>
      </c>
      <c r="G24" s="38">
        <f t="shared" si="1"/>
        <v>386333579</v>
      </c>
      <c r="H24" s="39">
        <f t="shared" si="1"/>
        <v>386333579</v>
      </c>
      <c r="I24" s="41">
        <f t="shared" si="1"/>
        <v>49037170</v>
      </c>
      <c r="J24" s="42">
        <f t="shared" si="1"/>
        <v>453192218</v>
      </c>
      <c r="K24" s="38">
        <f t="shared" si="1"/>
        <v>471319912</v>
      </c>
      <c r="L24" s="39">
        <f t="shared" si="1"/>
        <v>492529299</v>
      </c>
    </row>
    <row r="25" spans="1:12" ht="13.5" x14ac:dyDescent="0.25">
      <c r="A25" s="29" t="s">
        <v>41</v>
      </c>
      <c r="B25" s="30" t="s">
        <v>19</v>
      </c>
      <c r="C25" s="31">
        <f>+C12+C24</f>
        <v>-6777785</v>
      </c>
      <c r="D25" s="31">
        <f t="shared" ref="D25:L25" si="2">+D12+D24</f>
        <v>580604612</v>
      </c>
      <c r="E25" s="32">
        <f t="shared" si="2"/>
        <v>684225901</v>
      </c>
      <c r="F25" s="33">
        <f t="shared" si="2"/>
        <v>455718108</v>
      </c>
      <c r="G25" s="31">
        <f t="shared" si="2"/>
        <v>531141397</v>
      </c>
      <c r="H25" s="32">
        <f t="shared" si="2"/>
        <v>531141397</v>
      </c>
      <c r="I25" s="34">
        <f t="shared" si="2"/>
        <v>-14087106</v>
      </c>
      <c r="J25" s="35">
        <f t="shared" si="2"/>
        <v>596057293</v>
      </c>
      <c r="K25" s="31">
        <f t="shared" si="2"/>
        <v>619899589</v>
      </c>
      <c r="L25" s="32">
        <f t="shared" si="2"/>
        <v>647795064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714118</v>
      </c>
      <c r="D31" s="19">
        <v>746277</v>
      </c>
      <c r="E31" s="20">
        <v>748757</v>
      </c>
      <c r="F31" s="21">
        <v>1251353</v>
      </c>
      <c r="G31" s="19">
        <v>1251353</v>
      </c>
      <c r="H31" s="20">
        <v>1251353</v>
      </c>
      <c r="I31" s="22">
        <v>-6059</v>
      </c>
      <c r="J31" s="23">
        <v>970361</v>
      </c>
      <c r="K31" s="19">
        <v>1009175</v>
      </c>
      <c r="L31" s="20">
        <v>1054588</v>
      </c>
    </row>
    <row r="32" spans="1:12" ht="13.5" x14ac:dyDescent="0.25">
      <c r="A32" s="24" t="s">
        <v>48</v>
      </c>
      <c r="B32" s="18" t="s">
        <v>46</v>
      </c>
      <c r="C32" s="19">
        <v>-16221160</v>
      </c>
      <c r="D32" s="19">
        <v>32559284</v>
      </c>
      <c r="E32" s="20">
        <v>37151999</v>
      </c>
      <c r="F32" s="21">
        <v>31586537</v>
      </c>
      <c r="G32" s="19">
        <v>37458458</v>
      </c>
      <c r="H32" s="20">
        <v>37458458</v>
      </c>
      <c r="I32" s="22">
        <v>-7052578</v>
      </c>
      <c r="J32" s="23">
        <v>44052066</v>
      </c>
      <c r="K32" s="19">
        <v>45814151</v>
      </c>
      <c r="L32" s="20">
        <v>47875784</v>
      </c>
    </row>
    <row r="33" spans="1:12" ht="13.5" x14ac:dyDescent="0.25">
      <c r="A33" s="24" t="s">
        <v>49</v>
      </c>
      <c r="B33" s="18" t="s">
        <v>19</v>
      </c>
      <c r="C33" s="19">
        <v>-424466</v>
      </c>
      <c r="D33" s="19">
        <v>159345087</v>
      </c>
      <c r="E33" s="20">
        <v>111621056</v>
      </c>
      <c r="F33" s="21">
        <v>249941</v>
      </c>
      <c r="G33" s="19">
        <v>500000</v>
      </c>
      <c r="H33" s="20">
        <v>500000</v>
      </c>
      <c r="I33" s="22">
        <v>-23265369</v>
      </c>
      <c r="J33" s="23">
        <v>467029</v>
      </c>
      <c r="K33" s="19">
        <v>485710</v>
      </c>
      <c r="L33" s="20">
        <v>507567</v>
      </c>
    </row>
    <row r="34" spans="1:12" ht="13.5" x14ac:dyDescent="0.25">
      <c r="A34" s="29" t="s">
        <v>50</v>
      </c>
      <c r="B34" s="30" t="s">
        <v>19</v>
      </c>
      <c r="C34" s="31">
        <f>SUM(C29:C33)</f>
        <v>-15931508</v>
      </c>
      <c r="D34" s="31">
        <f t="shared" ref="D34:L34" si="3">SUM(D29:D33)</f>
        <v>192650648</v>
      </c>
      <c r="E34" s="32">
        <f t="shared" si="3"/>
        <v>149521812</v>
      </c>
      <c r="F34" s="33">
        <f t="shared" si="3"/>
        <v>33087831</v>
      </c>
      <c r="G34" s="31">
        <f t="shared" si="3"/>
        <v>39209811</v>
      </c>
      <c r="H34" s="32">
        <f t="shared" si="3"/>
        <v>39209811</v>
      </c>
      <c r="I34" s="34">
        <f t="shared" si="3"/>
        <v>-30324006</v>
      </c>
      <c r="J34" s="35">
        <f t="shared" si="3"/>
        <v>45489456</v>
      </c>
      <c r="K34" s="31">
        <f t="shared" si="3"/>
        <v>47309036</v>
      </c>
      <c r="L34" s="32">
        <f t="shared" si="3"/>
        <v>49437939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738440</v>
      </c>
      <c r="D38" s="19">
        <v>10294474</v>
      </c>
      <c r="E38" s="20">
        <v>11782618</v>
      </c>
      <c r="F38" s="21">
        <v>10294474</v>
      </c>
      <c r="G38" s="19">
        <v>11782618</v>
      </c>
      <c r="H38" s="20">
        <v>11782618</v>
      </c>
      <c r="I38" s="22">
        <v>0</v>
      </c>
      <c r="J38" s="23">
        <v>11782618</v>
      </c>
      <c r="K38" s="19">
        <v>12253923</v>
      </c>
      <c r="L38" s="20">
        <v>12805349</v>
      </c>
    </row>
    <row r="39" spans="1:12" ht="13.5" x14ac:dyDescent="0.25">
      <c r="A39" s="29" t="s">
        <v>53</v>
      </c>
      <c r="B39" s="37" t="s">
        <v>19</v>
      </c>
      <c r="C39" s="31">
        <f>SUM(C37:C38)</f>
        <v>738440</v>
      </c>
      <c r="D39" s="38">
        <f t="shared" ref="D39:L39" si="4">SUM(D37:D38)</f>
        <v>10294474</v>
      </c>
      <c r="E39" s="39">
        <f t="shared" si="4"/>
        <v>11782618</v>
      </c>
      <c r="F39" s="40">
        <f t="shared" si="4"/>
        <v>10294474</v>
      </c>
      <c r="G39" s="38">
        <f t="shared" si="4"/>
        <v>11782618</v>
      </c>
      <c r="H39" s="39">
        <f t="shared" si="4"/>
        <v>11782618</v>
      </c>
      <c r="I39" s="40">
        <f t="shared" si="4"/>
        <v>0</v>
      </c>
      <c r="J39" s="42">
        <f t="shared" si="4"/>
        <v>11782618</v>
      </c>
      <c r="K39" s="38">
        <f t="shared" si="4"/>
        <v>12253923</v>
      </c>
      <c r="L39" s="39">
        <f t="shared" si="4"/>
        <v>12805349</v>
      </c>
    </row>
    <row r="40" spans="1:12" ht="13.5" x14ac:dyDescent="0.25">
      <c r="A40" s="29" t="s">
        <v>54</v>
      </c>
      <c r="B40" s="30" t="s">
        <v>19</v>
      </c>
      <c r="C40" s="31">
        <f>+C34+C39</f>
        <v>-15193068</v>
      </c>
      <c r="D40" s="31">
        <f t="shared" ref="D40:L40" si="5">+D34+D39</f>
        <v>202945122</v>
      </c>
      <c r="E40" s="32">
        <f t="shared" si="5"/>
        <v>161304430</v>
      </c>
      <c r="F40" s="33">
        <f t="shared" si="5"/>
        <v>43382305</v>
      </c>
      <c r="G40" s="31">
        <f t="shared" si="5"/>
        <v>50992429</v>
      </c>
      <c r="H40" s="32">
        <f t="shared" si="5"/>
        <v>50992429</v>
      </c>
      <c r="I40" s="34">
        <f t="shared" si="5"/>
        <v>-30324006</v>
      </c>
      <c r="J40" s="35">
        <f t="shared" si="5"/>
        <v>57272074</v>
      </c>
      <c r="K40" s="31">
        <f t="shared" si="5"/>
        <v>59562959</v>
      </c>
      <c r="L40" s="32">
        <f t="shared" si="5"/>
        <v>62243288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8415283</v>
      </c>
      <c r="D42" s="46">
        <f t="shared" ref="D42:L42" si="6">+D25-D40</f>
        <v>377659490</v>
      </c>
      <c r="E42" s="47">
        <f t="shared" si="6"/>
        <v>522921471</v>
      </c>
      <c r="F42" s="48">
        <f t="shared" si="6"/>
        <v>412335803</v>
      </c>
      <c r="G42" s="46">
        <f t="shared" si="6"/>
        <v>480148968</v>
      </c>
      <c r="H42" s="47">
        <f t="shared" si="6"/>
        <v>480148968</v>
      </c>
      <c r="I42" s="49">
        <f t="shared" si="6"/>
        <v>16236900</v>
      </c>
      <c r="J42" s="50">
        <f t="shared" si="6"/>
        <v>538785219</v>
      </c>
      <c r="K42" s="46">
        <f t="shared" si="6"/>
        <v>560336630</v>
      </c>
      <c r="L42" s="47">
        <f t="shared" si="6"/>
        <v>585551776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162967</v>
      </c>
      <c r="D45" s="19">
        <v>327166053</v>
      </c>
      <c r="E45" s="20">
        <v>377403600</v>
      </c>
      <c r="F45" s="21">
        <v>365284512</v>
      </c>
      <c r="G45" s="19">
        <v>480148968</v>
      </c>
      <c r="H45" s="20">
        <v>480148968</v>
      </c>
      <c r="I45" s="22">
        <v>-51099225</v>
      </c>
      <c r="J45" s="23">
        <v>538785219</v>
      </c>
      <c r="K45" s="19">
        <v>560336630</v>
      </c>
      <c r="L45" s="20">
        <v>585551776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162967</v>
      </c>
      <c r="D48" s="53">
        <f t="shared" ref="D48:L48" si="7">SUM(D45:D47)</f>
        <v>327166053</v>
      </c>
      <c r="E48" s="54">
        <f t="shared" si="7"/>
        <v>377403600</v>
      </c>
      <c r="F48" s="55">
        <f t="shared" si="7"/>
        <v>365284512</v>
      </c>
      <c r="G48" s="53">
        <f t="shared" si="7"/>
        <v>480148968</v>
      </c>
      <c r="H48" s="54">
        <f t="shared" si="7"/>
        <v>480148968</v>
      </c>
      <c r="I48" s="56">
        <f t="shared" si="7"/>
        <v>-51099225</v>
      </c>
      <c r="J48" s="57">
        <f t="shared" si="7"/>
        <v>538785219</v>
      </c>
      <c r="K48" s="53">
        <f t="shared" si="7"/>
        <v>560336630</v>
      </c>
      <c r="L48" s="54">
        <f t="shared" si="7"/>
        <v>585551776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47109841</v>
      </c>
      <c r="D6" s="19">
        <v>9849466</v>
      </c>
      <c r="E6" s="20">
        <v>34966798</v>
      </c>
      <c r="F6" s="21">
        <v>9801641</v>
      </c>
      <c r="G6" s="19">
        <v>287059834</v>
      </c>
      <c r="H6" s="20">
        <v>287059834</v>
      </c>
      <c r="I6" s="22">
        <v>59335305</v>
      </c>
      <c r="J6" s="23">
        <v>62984628</v>
      </c>
      <c r="K6" s="19">
        <v>87358476</v>
      </c>
      <c r="L6" s="20">
        <v>117220258</v>
      </c>
    </row>
    <row r="7" spans="1:12" ht="13.5" x14ac:dyDescent="0.25">
      <c r="A7" s="24" t="s">
        <v>22</v>
      </c>
      <c r="B7" s="18" t="s">
        <v>9</v>
      </c>
      <c r="C7" s="19">
        <v>138261</v>
      </c>
      <c r="D7" s="19">
        <v>22648059</v>
      </c>
      <c r="E7" s="20">
        <v>9748302</v>
      </c>
      <c r="F7" s="21">
        <v>10000000</v>
      </c>
      <c r="G7" s="19">
        <v>81471450</v>
      </c>
      <c r="H7" s="20">
        <v>81471450</v>
      </c>
      <c r="I7" s="22">
        <v>-96447833</v>
      </c>
      <c r="J7" s="23">
        <v>20000000</v>
      </c>
      <c r="K7" s="19">
        <v>20000000</v>
      </c>
      <c r="L7" s="20">
        <v>20000000</v>
      </c>
    </row>
    <row r="8" spans="1:12" ht="13.5" x14ac:dyDescent="0.25">
      <c r="A8" s="24" t="s">
        <v>23</v>
      </c>
      <c r="B8" s="18" t="s">
        <v>9</v>
      </c>
      <c r="C8" s="19">
        <v>34241118</v>
      </c>
      <c r="D8" s="19">
        <v>14262424</v>
      </c>
      <c r="E8" s="20">
        <v>18044985</v>
      </c>
      <c r="F8" s="21">
        <v>63048516</v>
      </c>
      <c r="G8" s="19">
        <v>63048516</v>
      </c>
      <c r="H8" s="20">
        <v>63048516</v>
      </c>
      <c r="I8" s="22">
        <v>40551652</v>
      </c>
      <c r="J8" s="23">
        <v>51048516</v>
      </c>
      <c r="K8" s="19">
        <v>63548516</v>
      </c>
      <c r="L8" s="20">
        <v>76673516</v>
      </c>
    </row>
    <row r="9" spans="1:12" ht="13.5" x14ac:dyDescent="0.25">
      <c r="A9" s="24" t="s">
        <v>24</v>
      </c>
      <c r="B9" s="18" t="s">
        <v>19</v>
      </c>
      <c r="C9" s="19">
        <v>27233965</v>
      </c>
      <c r="D9" s="19">
        <v>14180649</v>
      </c>
      <c r="E9" s="20">
        <v>18559326</v>
      </c>
      <c r="F9" s="21">
        <v>2856482</v>
      </c>
      <c r="G9" s="19">
        <v>2856482</v>
      </c>
      <c r="H9" s="20">
        <v>2856482</v>
      </c>
      <c r="I9" s="22">
        <v>-9532257</v>
      </c>
      <c r="J9" s="23">
        <v>8107231</v>
      </c>
      <c r="K9" s="19">
        <v>7593812</v>
      </c>
      <c r="L9" s="20">
        <v>8004881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2813671</v>
      </c>
      <c r="G10" s="26">
        <v>2813671</v>
      </c>
      <c r="H10" s="27">
        <v>2813671</v>
      </c>
      <c r="I10" s="22">
        <v>0</v>
      </c>
      <c r="J10" s="28">
        <v>23314810</v>
      </c>
      <c r="K10" s="26">
        <v>23291750</v>
      </c>
      <c r="L10" s="27">
        <v>24597566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112024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108723185</v>
      </c>
      <c r="D12" s="31">
        <f t="shared" ref="D12:L12" si="0">SUM(D6:D11)</f>
        <v>60940598</v>
      </c>
      <c r="E12" s="32">
        <f t="shared" si="0"/>
        <v>81319411</v>
      </c>
      <c r="F12" s="33">
        <f t="shared" si="0"/>
        <v>88520310</v>
      </c>
      <c r="G12" s="31">
        <f t="shared" si="0"/>
        <v>437249953</v>
      </c>
      <c r="H12" s="32">
        <f t="shared" si="0"/>
        <v>437249953</v>
      </c>
      <c r="I12" s="34">
        <f t="shared" si="0"/>
        <v>-5981109</v>
      </c>
      <c r="J12" s="35">
        <f t="shared" si="0"/>
        <v>165455185</v>
      </c>
      <c r="K12" s="31">
        <f t="shared" si="0"/>
        <v>201792554</v>
      </c>
      <c r="L12" s="32">
        <f t="shared" si="0"/>
        <v>246496221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32082000</v>
      </c>
      <c r="D17" s="19">
        <v>32082000</v>
      </c>
      <c r="E17" s="20">
        <v>27854000</v>
      </c>
      <c r="F17" s="21">
        <v>32285070</v>
      </c>
      <c r="G17" s="19">
        <v>27854000</v>
      </c>
      <c r="H17" s="20">
        <v>27854000</v>
      </c>
      <c r="I17" s="22">
        <v>0</v>
      </c>
      <c r="J17" s="23">
        <v>32285070</v>
      </c>
      <c r="K17" s="19">
        <v>32285070</v>
      </c>
      <c r="L17" s="20">
        <v>32285070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416212493</v>
      </c>
      <c r="D19" s="19">
        <v>447891708</v>
      </c>
      <c r="E19" s="20">
        <v>423618132</v>
      </c>
      <c r="F19" s="21">
        <v>383915799</v>
      </c>
      <c r="G19" s="19">
        <v>555011866</v>
      </c>
      <c r="H19" s="20">
        <v>555011866</v>
      </c>
      <c r="I19" s="22">
        <v>22327663</v>
      </c>
      <c r="J19" s="23">
        <v>498773098</v>
      </c>
      <c r="K19" s="19">
        <v>552061550</v>
      </c>
      <c r="L19" s="20">
        <v>615923730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1317181</v>
      </c>
      <c r="D22" s="19">
        <v>661777</v>
      </c>
      <c r="E22" s="20">
        <v>9143397</v>
      </c>
      <c r="F22" s="21">
        <v>5000000</v>
      </c>
      <c r="G22" s="19">
        <v>0</v>
      </c>
      <c r="H22" s="20">
        <v>0</v>
      </c>
      <c r="I22" s="22">
        <v>-239099</v>
      </c>
      <c r="J22" s="23">
        <v>804835</v>
      </c>
      <c r="K22" s="19">
        <v>789835</v>
      </c>
      <c r="L22" s="20">
        <v>770935</v>
      </c>
    </row>
    <row r="23" spans="1:12" ht="13.5" x14ac:dyDescent="0.25">
      <c r="A23" s="24" t="s">
        <v>39</v>
      </c>
      <c r="B23" s="18" t="s">
        <v>19</v>
      </c>
      <c r="C23" s="19">
        <v>1104835</v>
      </c>
      <c r="D23" s="19">
        <v>1104835</v>
      </c>
      <c r="E23" s="20">
        <v>1104835</v>
      </c>
      <c r="F23" s="25">
        <v>100000</v>
      </c>
      <c r="G23" s="26">
        <v>100000</v>
      </c>
      <c r="H23" s="27">
        <v>100000</v>
      </c>
      <c r="I23" s="21">
        <v>0</v>
      </c>
      <c r="J23" s="28">
        <v>500000</v>
      </c>
      <c r="K23" s="26">
        <v>525000</v>
      </c>
      <c r="L23" s="27">
        <v>556500</v>
      </c>
    </row>
    <row r="24" spans="1:12" ht="13.5" x14ac:dyDescent="0.25">
      <c r="A24" s="29" t="s">
        <v>40</v>
      </c>
      <c r="B24" s="37" t="s">
        <v>19</v>
      </c>
      <c r="C24" s="31">
        <f>SUM(C15:C23)</f>
        <v>450716509</v>
      </c>
      <c r="D24" s="38">
        <f t="shared" ref="D24:L24" si="1">SUM(D15:D23)</f>
        <v>481740320</v>
      </c>
      <c r="E24" s="39">
        <f t="shared" si="1"/>
        <v>461720364</v>
      </c>
      <c r="F24" s="40">
        <f t="shared" si="1"/>
        <v>421300869</v>
      </c>
      <c r="G24" s="38">
        <f t="shared" si="1"/>
        <v>582965866</v>
      </c>
      <c r="H24" s="39">
        <f t="shared" si="1"/>
        <v>582965866</v>
      </c>
      <c r="I24" s="41">
        <f t="shared" si="1"/>
        <v>22088564</v>
      </c>
      <c r="J24" s="42">
        <f t="shared" si="1"/>
        <v>532363003</v>
      </c>
      <c r="K24" s="38">
        <f t="shared" si="1"/>
        <v>585661455</v>
      </c>
      <c r="L24" s="39">
        <f t="shared" si="1"/>
        <v>649536235</v>
      </c>
    </row>
    <row r="25" spans="1:12" ht="13.5" x14ac:dyDescent="0.25">
      <c r="A25" s="29" t="s">
        <v>41</v>
      </c>
      <c r="B25" s="30" t="s">
        <v>19</v>
      </c>
      <c r="C25" s="31">
        <f>+C12+C24</f>
        <v>559439694</v>
      </c>
      <c r="D25" s="31">
        <f t="shared" ref="D25:L25" si="2">+D12+D24</f>
        <v>542680918</v>
      </c>
      <c r="E25" s="32">
        <f t="shared" si="2"/>
        <v>543039775</v>
      </c>
      <c r="F25" s="33">
        <f t="shared" si="2"/>
        <v>509821179</v>
      </c>
      <c r="G25" s="31">
        <f t="shared" si="2"/>
        <v>1020215819</v>
      </c>
      <c r="H25" s="32">
        <f t="shared" si="2"/>
        <v>1020215819</v>
      </c>
      <c r="I25" s="34">
        <f t="shared" si="2"/>
        <v>16107455</v>
      </c>
      <c r="J25" s="35">
        <f t="shared" si="2"/>
        <v>697818188</v>
      </c>
      <c r="K25" s="31">
        <f t="shared" si="2"/>
        <v>787454009</v>
      </c>
      <c r="L25" s="32">
        <f t="shared" si="2"/>
        <v>896032456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1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715299</v>
      </c>
      <c r="E31" s="20">
        <v>663271</v>
      </c>
      <c r="F31" s="21">
        <v>84813</v>
      </c>
      <c r="G31" s="19">
        <v>84813</v>
      </c>
      <c r="H31" s="20">
        <v>84813</v>
      </c>
      <c r="I31" s="22">
        <v>-54192</v>
      </c>
      <c r="J31" s="23">
        <v>84813</v>
      </c>
      <c r="K31" s="19">
        <v>84813</v>
      </c>
      <c r="L31" s="20">
        <v>84813</v>
      </c>
    </row>
    <row r="32" spans="1:12" ht="13.5" x14ac:dyDescent="0.25">
      <c r="A32" s="24" t="s">
        <v>48</v>
      </c>
      <c r="B32" s="18" t="s">
        <v>46</v>
      </c>
      <c r="C32" s="19">
        <v>106660521</v>
      </c>
      <c r="D32" s="19">
        <v>60939930</v>
      </c>
      <c r="E32" s="20">
        <v>54661842</v>
      </c>
      <c r="F32" s="21">
        <v>5668000</v>
      </c>
      <c r="G32" s="19">
        <v>-261519661</v>
      </c>
      <c r="H32" s="20">
        <v>-261519661</v>
      </c>
      <c r="I32" s="22">
        <v>-69808245</v>
      </c>
      <c r="J32" s="23">
        <v>27711525</v>
      </c>
      <c r="K32" s="19">
        <v>29245978</v>
      </c>
      <c r="L32" s="20">
        <v>31486882</v>
      </c>
    </row>
    <row r="33" spans="1:12" ht="13.5" x14ac:dyDescent="0.25">
      <c r="A33" s="24" t="s">
        <v>49</v>
      </c>
      <c r="B33" s="18" t="s">
        <v>19</v>
      </c>
      <c r="C33" s="19">
        <v>26599942</v>
      </c>
      <c r="D33" s="19">
        <v>40253591</v>
      </c>
      <c r="E33" s="20">
        <v>35617050</v>
      </c>
      <c r="F33" s="21">
        <v>4728294</v>
      </c>
      <c r="G33" s="19">
        <v>4728294</v>
      </c>
      <c r="H33" s="20">
        <v>4728294</v>
      </c>
      <c r="I33" s="22">
        <v>928447</v>
      </c>
      <c r="J33" s="23">
        <v>4518448</v>
      </c>
      <c r="K33" s="19">
        <v>4744371</v>
      </c>
      <c r="L33" s="20">
        <v>5016737</v>
      </c>
    </row>
    <row r="34" spans="1:12" ht="13.5" x14ac:dyDescent="0.25">
      <c r="A34" s="29" t="s">
        <v>50</v>
      </c>
      <c r="B34" s="30" t="s">
        <v>19</v>
      </c>
      <c r="C34" s="31">
        <f>SUM(C29:C33)</f>
        <v>133260463</v>
      </c>
      <c r="D34" s="31">
        <f t="shared" ref="D34:L34" si="3">SUM(D29:D33)</f>
        <v>101908820</v>
      </c>
      <c r="E34" s="32">
        <f t="shared" si="3"/>
        <v>90942164</v>
      </c>
      <c r="F34" s="33">
        <f t="shared" si="3"/>
        <v>10481107</v>
      </c>
      <c r="G34" s="31">
        <f t="shared" si="3"/>
        <v>-256706554</v>
      </c>
      <c r="H34" s="32">
        <f t="shared" si="3"/>
        <v>-256706554</v>
      </c>
      <c r="I34" s="34">
        <f t="shared" si="3"/>
        <v>-68933990</v>
      </c>
      <c r="J34" s="35">
        <f t="shared" si="3"/>
        <v>32314786</v>
      </c>
      <c r="K34" s="31">
        <f t="shared" si="3"/>
        <v>34075162</v>
      </c>
      <c r="L34" s="32">
        <f t="shared" si="3"/>
        <v>36588432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881827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14159685</v>
      </c>
      <c r="G38" s="19">
        <v>18475702</v>
      </c>
      <c r="H38" s="20">
        <v>18475702</v>
      </c>
      <c r="I38" s="22">
        <v>0</v>
      </c>
      <c r="J38" s="23">
        <v>18545195</v>
      </c>
      <c r="K38" s="19">
        <v>18545195</v>
      </c>
      <c r="L38" s="20">
        <v>18545195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881827</v>
      </c>
      <c r="E39" s="39">
        <f t="shared" si="4"/>
        <v>0</v>
      </c>
      <c r="F39" s="40">
        <f t="shared" si="4"/>
        <v>14159685</v>
      </c>
      <c r="G39" s="38">
        <f t="shared" si="4"/>
        <v>18475702</v>
      </c>
      <c r="H39" s="39">
        <f t="shared" si="4"/>
        <v>18475702</v>
      </c>
      <c r="I39" s="40">
        <f t="shared" si="4"/>
        <v>0</v>
      </c>
      <c r="J39" s="42">
        <f t="shared" si="4"/>
        <v>18545195</v>
      </c>
      <c r="K39" s="38">
        <f t="shared" si="4"/>
        <v>18545195</v>
      </c>
      <c r="L39" s="39">
        <f t="shared" si="4"/>
        <v>18545195</v>
      </c>
    </row>
    <row r="40" spans="1:12" ht="13.5" x14ac:dyDescent="0.25">
      <c r="A40" s="29" t="s">
        <v>54</v>
      </c>
      <c r="B40" s="30" t="s">
        <v>19</v>
      </c>
      <c r="C40" s="31">
        <f>+C34+C39</f>
        <v>133260463</v>
      </c>
      <c r="D40" s="31">
        <f t="shared" ref="D40:L40" si="5">+D34+D39</f>
        <v>102790647</v>
      </c>
      <c r="E40" s="32">
        <f t="shared" si="5"/>
        <v>90942164</v>
      </c>
      <c r="F40" s="33">
        <f t="shared" si="5"/>
        <v>24640792</v>
      </c>
      <c r="G40" s="31">
        <f t="shared" si="5"/>
        <v>-238230852</v>
      </c>
      <c r="H40" s="32">
        <f t="shared" si="5"/>
        <v>-238230852</v>
      </c>
      <c r="I40" s="34">
        <f t="shared" si="5"/>
        <v>-68933990</v>
      </c>
      <c r="J40" s="35">
        <f t="shared" si="5"/>
        <v>50859981</v>
      </c>
      <c r="K40" s="31">
        <f t="shared" si="5"/>
        <v>52620357</v>
      </c>
      <c r="L40" s="32">
        <f t="shared" si="5"/>
        <v>55133627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426179231</v>
      </c>
      <c r="D42" s="46">
        <f t="shared" ref="D42:L42" si="6">+D25-D40</f>
        <v>439890271</v>
      </c>
      <c r="E42" s="47">
        <f t="shared" si="6"/>
        <v>452097611</v>
      </c>
      <c r="F42" s="48">
        <f t="shared" si="6"/>
        <v>485180387</v>
      </c>
      <c r="G42" s="46">
        <f t="shared" si="6"/>
        <v>1258446671</v>
      </c>
      <c r="H42" s="47">
        <f t="shared" si="6"/>
        <v>1258446671</v>
      </c>
      <c r="I42" s="49">
        <f t="shared" si="6"/>
        <v>85041445</v>
      </c>
      <c r="J42" s="50">
        <f t="shared" si="6"/>
        <v>646958207</v>
      </c>
      <c r="K42" s="46">
        <f t="shared" si="6"/>
        <v>734833652</v>
      </c>
      <c r="L42" s="47">
        <f t="shared" si="6"/>
        <v>840898829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403693410</v>
      </c>
      <c r="D45" s="19">
        <v>437508918</v>
      </c>
      <c r="E45" s="20">
        <v>401215081</v>
      </c>
      <c r="F45" s="21">
        <v>424003239</v>
      </c>
      <c r="G45" s="19">
        <v>1188554055</v>
      </c>
      <c r="H45" s="20">
        <v>1188554055</v>
      </c>
      <c r="I45" s="22">
        <v>-35368621</v>
      </c>
      <c r="J45" s="23">
        <v>646958207</v>
      </c>
      <c r="K45" s="19">
        <v>734833652</v>
      </c>
      <c r="L45" s="20">
        <v>840898829</v>
      </c>
    </row>
    <row r="46" spans="1:12" ht="13.5" x14ac:dyDescent="0.25">
      <c r="A46" s="24" t="s">
        <v>59</v>
      </c>
      <c r="B46" s="18" t="s">
        <v>46</v>
      </c>
      <c r="C46" s="19">
        <v>29977376</v>
      </c>
      <c r="D46" s="19">
        <v>2378566</v>
      </c>
      <c r="E46" s="20">
        <v>4738513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433670786</v>
      </c>
      <c r="D48" s="53">
        <f t="shared" ref="D48:L48" si="7">SUM(D45:D47)</f>
        <v>439887484</v>
      </c>
      <c r="E48" s="54">
        <f t="shared" si="7"/>
        <v>405953594</v>
      </c>
      <c r="F48" s="55">
        <f t="shared" si="7"/>
        <v>424003239</v>
      </c>
      <c r="G48" s="53">
        <f t="shared" si="7"/>
        <v>1188554055</v>
      </c>
      <c r="H48" s="54">
        <f t="shared" si="7"/>
        <v>1188554055</v>
      </c>
      <c r="I48" s="56">
        <f t="shared" si="7"/>
        <v>-35368621</v>
      </c>
      <c r="J48" s="57">
        <f t="shared" si="7"/>
        <v>646958207</v>
      </c>
      <c r="K48" s="53">
        <f t="shared" si="7"/>
        <v>734833652</v>
      </c>
      <c r="L48" s="54">
        <f t="shared" si="7"/>
        <v>840898829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169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5496150</v>
      </c>
      <c r="D6" s="19">
        <v>15442826</v>
      </c>
      <c r="E6" s="20">
        <v>52007339</v>
      </c>
      <c r="F6" s="21">
        <v>27570001</v>
      </c>
      <c r="G6" s="19">
        <v>23369073</v>
      </c>
      <c r="H6" s="20">
        <v>23369073</v>
      </c>
      <c r="I6" s="22">
        <v>11590752</v>
      </c>
      <c r="J6" s="23">
        <v>33287542</v>
      </c>
      <c r="K6" s="19">
        <v>40408542</v>
      </c>
      <c r="L6" s="20">
        <v>44200021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41363222</v>
      </c>
      <c r="D8" s="19">
        <v>25816246</v>
      </c>
      <c r="E8" s="20">
        <v>35671341</v>
      </c>
      <c r="F8" s="21">
        <v>21799884</v>
      </c>
      <c r="G8" s="19">
        <v>21799884</v>
      </c>
      <c r="H8" s="20">
        <v>21799884</v>
      </c>
      <c r="I8" s="22">
        <v>6993790</v>
      </c>
      <c r="J8" s="23">
        <v>21698000</v>
      </c>
      <c r="K8" s="19">
        <v>756082</v>
      </c>
      <c r="L8" s="20">
        <v>786325</v>
      </c>
    </row>
    <row r="9" spans="1:12" ht="13.5" x14ac:dyDescent="0.25">
      <c r="A9" s="24" t="s">
        <v>24</v>
      </c>
      <c r="B9" s="18" t="s">
        <v>19</v>
      </c>
      <c r="C9" s="19">
        <v>17979044</v>
      </c>
      <c r="D9" s="19">
        <v>18148228</v>
      </c>
      <c r="E9" s="20">
        <v>25543615</v>
      </c>
      <c r="F9" s="21">
        <v>21107389</v>
      </c>
      <c r="G9" s="19">
        <v>21107389</v>
      </c>
      <c r="H9" s="20">
        <v>21107389</v>
      </c>
      <c r="I9" s="22">
        <v>1662677</v>
      </c>
      <c r="J9" s="23">
        <v>22779706</v>
      </c>
      <c r="K9" s="19">
        <v>24347746</v>
      </c>
      <c r="L9" s="20">
        <v>25321655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-9908379</v>
      </c>
      <c r="D11" s="19">
        <v>736800</v>
      </c>
      <c r="E11" s="20">
        <v>703233</v>
      </c>
      <c r="F11" s="21">
        <v>0</v>
      </c>
      <c r="G11" s="19">
        <v>0</v>
      </c>
      <c r="H11" s="20">
        <v>0</v>
      </c>
      <c r="I11" s="22">
        <v>346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54930037</v>
      </c>
      <c r="D12" s="31">
        <f t="shared" ref="D12:L12" si="0">SUM(D6:D11)</f>
        <v>60144100</v>
      </c>
      <c r="E12" s="32">
        <f t="shared" si="0"/>
        <v>113925528</v>
      </c>
      <c r="F12" s="33">
        <f t="shared" si="0"/>
        <v>70477274</v>
      </c>
      <c r="G12" s="31">
        <f t="shared" si="0"/>
        <v>66276346</v>
      </c>
      <c r="H12" s="32">
        <f t="shared" si="0"/>
        <v>66276346</v>
      </c>
      <c r="I12" s="34">
        <f t="shared" si="0"/>
        <v>20247565</v>
      </c>
      <c r="J12" s="35">
        <f t="shared" si="0"/>
        <v>77765248</v>
      </c>
      <c r="K12" s="31">
        <f t="shared" si="0"/>
        <v>65512370</v>
      </c>
      <c r="L12" s="32">
        <f t="shared" si="0"/>
        <v>70308001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-7422396</v>
      </c>
      <c r="D15" s="19">
        <v>-8969834</v>
      </c>
      <c r="E15" s="20">
        <v>-10469687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1939609</v>
      </c>
      <c r="D17" s="19">
        <v>1768815</v>
      </c>
      <c r="E17" s="20">
        <v>1464082</v>
      </c>
      <c r="F17" s="21">
        <v>1768815</v>
      </c>
      <c r="G17" s="19">
        <v>1768815</v>
      </c>
      <c r="H17" s="20">
        <v>1768815</v>
      </c>
      <c r="I17" s="22">
        <v>0</v>
      </c>
      <c r="J17" s="23">
        <v>1122056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232542796</v>
      </c>
      <c r="D19" s="19">
        <v>245249362</v>
      </c>
      <c r="E19" s="20">
        <v>253728229</v>
      </c>
      <c r="F19" s="21">
        <v>248793000</v>
      </c>
      <c r="G19" s="19">
        <v>251793000</v>
      </c>
      <c r="H19" s="20">
        <v>251793000</v>
      </c>
      <c r="I19" s="22">
        <v>12935854</v>
      </c>
      <c r="J19" s="23">
        <v>297206206</v>
      </c>
      <c r="K19" s="19">
        <v>308364768</v>
      </c>
      <c r="L19" s="20">
        <v>326341915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1120325</v>
      </c>
      <c r="D22" s="19">
        <v>969459</v>
      </c>
      <c r="E22" s="20">
        <v>699951</v>
      </c>
      <c r="F22" s="21">
        <v>1600000</v>
      </c>
      <c r="G22" s="19">
        <v>1600000</v>
      </c>
      <c r="H22" s="20">
        <v>1600000</v>
      </c>
      <c r="I22" s="22">
        <v>0</v>
      </c>
      <c r="J22" s="23">
        <v>-167410</v>
      </c>
      <c r="K22" s="19">
        <v>-177455</v>
      </c>
      <c r="L22" s="20">
        <v>-188102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8</v>
      </c>
      <c r="E23" s="20">
        <v>8</v>
      </c>
      <c r="F23" s="25">
        <v>0</v>
      </c>
      <c r="G23" s="26">
        <v>0</v>
      </c>
      <c r="H23" s="27">
        <v>0</v>
      </c>
      <c r="I23" s="21">
        <v>2364506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228180334</v>
      </c>
      <c r="D24" s="38">
        <f t="shared" ref="D24:L24" si="1">SUM(D15:D23)</f>
        <v>239017810</v>
      </c>
      <c r="E24" s="39">
        <f t="shared" si="1"/>
        <v>245422583</v>
      </c>
      <c r="F24" s="40">
        <f t="shared" si="1"/>
        <v>252161815</v>
      </c>
      <c r="G24" s="38">
        <f t="shared" si="1"/>
        <v>255161815</v>
      </c>
      <c r="H24" s="39">
        <f t="shared" si="1"/>
        <v>255161815</v>
      </c>
      <c r="I24" s="41">
        <f t="shared" si="1"/>
        <v>15300360</v>
      </c>
      <c r="J24" s="42">
        <f t="shared" si="1"/>
        <v>298160852</v>
      </c>
      <c r="K24" s="38">
        <f t="shared" si="1"/>
        <v>308187313</v>
      </c>
      <c r="L24" s="39">
        <f t="shared" si="1"/>
        <v>326153813</v>
      </c>
    </row>
    <row r="25" spans="1:12" ht="13.5" x14ac:dyDescent="0.25">
      <c r="A25" s="29" t="s">
        <v>41</v>
      </c>
      <c r="B25" s="30" t="s">
        <v>19</v>
      </c>
      <c r="C25" s="31">
        <f>+C12+C24</f>
        <v>283110371</v>
      </c>
      <c r="D25" s="31">
        <f t="shared" ref="D25:L25" si="2">+D12+D24</f>
        <v>299161910</v>
      </c>
      <c r="E25" s="32">
        <f t="shared" si="2"/>
        <v>359348111</v>
      </c>
      <c r="F25" s="33">
        <f t="shared" si="2"/>
        <v>322639089</v>
      </c>
      <c r="G25" s="31">
        <f t="shared" si="2"/>
        <v>321438161</v>
      </c>
      <c r="H25" s="32">
        <f t="shared" si="2"/>
        <v>321438161</v>
      </c>
      <c r="I25" s="34">
        <f t="shared" si="2"/>
        <v>35547925</v>
      </c>
      <c r="J25" s="35">
        <f t="shared" si="2"/>
        <v>375926100</v>
      </c>
      <c r="K25" s="31">
        <f t="shared" si="2"/>
        <v>373699683</v>
      </c>
      <c r="L25" s="32">
        <f t="shared" si="2"/>
        <v>396461814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157950</v>
      </c>
      <c r="D30" s="19">
        <v>79678</v>
      </c>
      <c r="E30" s="20">
        <v>79678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10542</v>
      </c>
      <c r="D31" s="19">
        <v>9189</v>
      </c>
      <c r="E31" s="20">
        <v>10689</v>
      </c>
      <c r="F31" s="21">
        <v>0</v>
      </c>
      <c r="G31" s="19">
        <v>0</v>
      </c>
      <c r="H31" s="20">
        <v>0</v>
      </c>
      <c r="I31" s="22">
        <v>-29630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34832918</v>
      </c>
      <c r="D32" s="19">
        <v>30132334</v>
      </c>
      <c r="E32" s="20">
        <v>36547227</v>
      </c>
      <c r="F32" s="21">
        <v>25071712</v>
      </c>
      <c r="G32" s="19">
        <v>23674712</v>
      </c>
      <c r="H32" s="20">
        <v>23674712</v>
      </c>
      <c r="I32" s="22">
        <v>-15548510</v>
      </c>
      <c r="J32" s="23">
        <v>-33027518</v>
      </c>
      <c r="K32" s="19">
        <v>-27808164</v>
      </c>
      <c r="L32" s="20">
        <v>-63602856</v>
      </c>
    </row>
    <row r="33" spans="1:12" ht="13.5" x14ac:dyDescent="0.25">
      <c r="A33" s="24" t="s">
        <v>49</v>
      </c>
      <c r="B33" s="18" t="s">
        <v>19</v>
      </c>
      <c r="C33" s="19">
        <v>21387603</v>
      </c>
      <c r="D33" s="19">
        <v>21961615</v>
      </c>
      <c r="E33" s="20">
        <v>13868439</v>
      </c>
      <c r="F33" s="21">
        <v>106849</v>
      </c>
      <c r="G33" s="19">
        <v>106849</v>
      </c>
      <c r="H33" s="20">
        <v>106849</v>
      </c>
      <c r="I33" s="22">
        <v>0</v>
      </c>
      <c r="J33" s="23">
        <v>115568</v>
      </c>
      <c r="K33" s="19">
        <v>11236</v>
      </c>
      <c r="L33" s="20">
        <v>11910</v>
      </c>
    </row>
    <row r="34" spans="1:12" ht="13.5" x14ac:dyDescent="0.25">
      <c r="A34" s="29" t="s">
        <v>50</v>
      </c>
      <c r="B34" s="30" t="s">
        <v>19</v>
      </c>
      <c r="C34" s="31">
        <f>SUM(C29:C33)</f>
        <v>56389013</v>
      </c>
      <c r="D34" s="31">
        <f t="shared" ref="D34:L34" si="3">SUM(D29:D33)</f>
        <v>52182816</v>
      </c>
      <c r="E34" s="32">
        <f t="shared" si="3"/>
        <v>50506033</v>
      </c>
      <c r="F34" s="33">
        <f t="shared" si="3"/>
        <v>25178561</v>
      </c>
      <c r="G34" s="31">
        <f t="shared" si="3"/>
        <v>23781561</v>
      </c>
      <c r="H34" s="32">
        <f t="shared" si="3"/>
        <v>23781561</v>
      </c>
      <c r="I34" s="34">
        <f t="shared" si="3"/>
        <v>-15578140</v>
      </c>
      <c r="J34" s="35">
        <f t="shared" si="3"/>
        <v>-32911950</v>
      </c>
      <c r="K34" s="31">
        <f t="shared" si="3"/>
        <v>-27796928</v>
      </c>
      <c r="L34" s="32">
        <f t="shared" si="3"/>
        <v>-63590946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81321</v>
      </c>
      <c r="D37" s="19">
        <v>43750</v>
      </c>
      <c r="E37" s="20">
        <v>43750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10057124</v>
      </c>
      <c r="D38" s="19">
        <v>10398232</v>
      </c>
      <c r="E38" s="20">
        <v>6517170</v>
      </c>
      <c r="F38" s="21">
        <v>0</v>
      </c>
      <c r="G38" s="19">
        <v>0</v>
      </c>
      <c r="H38" s="20">
        <v>0</v>
      </c>
      <c r="I38" s="22">
        <v>0</v>
      </c>
      <c r="J38" s="23">
        <v>-6478092</v>
      </c>
      <c r="K38" s="19">
        <v>-6866778</v>
      </c>
      <c r="L38" s="20">
        <v>-7141449</v>
      </c>
    </row>
    <row r="39" spans="1:12" ht="13.5" x14ac:dyDescent="0.25">
      <c r="A39" s="29" t="s">
        <v>53</v>
      </c>
      <c r="B39" s="37" t="s">
        <v>19</v>
      </c>
      <c r="C39" s="31">
        <f>SUM(C37:C38)</f>
        <v>10138445</v>
      </c>
      <c r="D39" s="38">
        <f t="shared" ref="D39:L39" si="4">SUM(D37:D38)</f>
        <v>10441982</v>
      </c>
      <c r="E39" s="39">
        <f t="shared" si="4"/>
        <v>6560920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0</v>
      </c>
      <c r="J39" s="42">
        <f t="shared" si="4"/>
        <v>-6478092</v>
      </c>
      <c r="K39" s="38">
        <f t="shared" si="4"/>
        <v>-6866778</v>
      </c>
      <c r="L39" s="39">
        <f t="shared" si="4"/>
        <v>-7141449</v>
      </c>
    </row>
    <row r="40" spans="1:12" ht="13.5" x14ac:dyDescent="0.25">
      <c r="A40" s="29" t="s">
        <v>54</v>
      </c>
      <c r="B40" s="30" t="s">
        <v>19</v>
      </c>
      <c r="C40" s="31">
        <f>+C34+C39</f>
        <v>66527458</v>
      </c>
      <c r="D40" s="31">
        <f t="shared" ref="D40:L40" si="5">+D34+D39</f>
        <v>62624798</v>
      </c>
      <c r="E40" s="32">
        <f t="shared" si="5"/>
        <v>57066953</v>
      </c>
      <c r="F40" s="33">
        <f t="shared" si="5"/>
        <v>25178561</v>
      </c>
      <c r="G40" s="31">
        <f t="shared" si="5"/>
        <v>23781561</v>
      </c>
      <c r="H40" s="32">
        <f t="shared" si="5"/>
        <v>23781561</v>
      </c>
      <c r="I40" s="34">
        <f t="shared" si="5"/>
        <v>-15578140</v>
      </c>
      <c r="J40" s="35">
        <f t="shared" si="5"/>
        <v>-39390042</v>
      </c>
      <c r="K40" s="31">
        <f t="shared" si="5"/>
        <v>-34663706</v>
      </c>
      <c r="L40" s="32">
        <f t="shared" si="5"/>
        <v>-70732395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216582913</v>
      </c>
      <c r="D42" s="46">
        <f t="shared" ref="D42:L42" si="6">+D25-D40</f>
        <v>236537112</v>
      </c>
      <c r="E42" s="47">
        <f t="shared" si="6"/>
        <v>302281158</v>
      </c>
      <c r="F42" s="48">
        <f t="shared" si="6"/>
        <v>297460528</v>
      </c>
      <c r="G42" s="46">
        <f t="shared" si="6"/>
        <v>297656600</v>
      </c>
      <c r="H42" s="47">
        <f t="shared" si="6"/>
        <v>297656600</v>
      </c>
      <c r="I42" s="49">
        <f t="shared" si="6"/>
        <v>51126065</v>
      </c>
      <c r="J42" s="50">
        <f t="shared" si="6"/>
        <v>415316142</v>
      </c>
      <c r="K42" s="46">
        <f t="shared" si="6"/>
        <v>408363389</v>
      </c>
      <c r="L42" s="47">
        <f t="shared" si="6"/>
        <v>467194209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503462</v>
      </c>
      <c r="D45" s="19">
        <v>-22970417</v>
      </c>
      <c r="E45" s="20">
        <v>-14090281</v>
      </c>
      <c r="F45" s="21">
        <v>290615309</v>
      </c>
      <c r="G45" s="19">
        <v>288121383</v>
      </c>
      <c r="H45" s="20">
        <v>288121383</v>
      </c>
      <c r="I45" s="22">
        <v>-47621547</v>
      </c>
      <c r="J45" s="23">
        <v>415316142</v>
      </c>
      <c r="K45" s="19">
        <v>408363389</v>
      </c>
      <c r="L45" s="20">
        <v>467194209</v>
      </c>
    </row>
    <row r="46" spans="1:12" ht="13.5" x14ac:dyDescent="0.25">
      <c r="A46" s="24" t="s">
        <v>59</v>
      </c>
      <c r="B46" s="18" t="s">
        <v>46</v>
      </c>
      <c r="C46" s="19">
        <v>237115958</v>
      </c>
      <c r="D46" s="19">
        <v>252638776</v>
      </c>
      <c r="E46" s="20">
        <v>254226713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237619420</v>
      </c>
      <c r="D48" s="53">
        <f t="shared" ref="D48:L48" si="7">SUM(D45:D47)</f>
        <v>229668359</v>
      </c>
      <c r="E48" s="54">
        <f t="shared" si="7"/>
        <v>240136432</v>
      </c>
      <c r="F48" s="55">
        <f t="shared" si="7"/>
        <v>290615309</v>
      </c>
      <c r="G48" s="53">
        <f t="shared" si="7"/>
        <v>288121383</v>
      </c>
      <c r="H48" s="54">
        <f t="shared" si="7"/>
        <v>288121383</v>
      </c>
      <c r="I48" s="56">
        <f t="shared" si="7"/>
        <v>-47621547</v>
      </c>
      <c r="J48" s="57">
        <f t="shared" si="7"/>
        <v>415316142</v>
      </c>
      <c r="K48" s="53">
        <f t="shared" si="7"/>
        <v>408363389</v>
      </c>
      <c r="L48" s="54">
        <f t="shared" si="7"/>
        <v>467194209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170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-34064814</v>
      </c>
      <c r="D6" s="19">
        <v>60075654</v>
      </c>
      <c r="E6" s="20">
        <v>39092960</v>
      </c>
      <c r="F6" s="21">
        <v>88810625</v>
      </c>
      <c r="G6" s="19">
        <v>111672328</v>
      </c>
      <c r="H6" s="20">
        <v>111672328</v>
      </c>
      <c r="I6" s="22">
        <v>-2182581</v>
      </c>
      <c r="J6" s="23">
        <v>184781722</v>
      </c>
      <c r="K6" s="19">
        <v>199564329</v>
      </c>
      <c r="L6" s="20">
        <v>251641048</v>
      </c>
    </row>
    <row r="7" spans="1:12" ht="13.5" x14ac:dyDescent="0.25">
      <c r="A7" s="24" t="s">
        <v>22</v>
      </c>
      <c r="B7" s="18" t="s">
        <v>9</v>
      </c>
      <c r="C7" s="19">
        <v>2180</v>
      </c>
      <c r="D7" s="19">
        <v>107406</v>
      </c>
      <c r="E7" s="20">
        <v>135611031</v>
      </c>
      <c r="F7" s="21">
        <v>0</v>
      </c>
      <c r="G7" s="19">
        <v>0</v>
      </c>
      <c r="H7" s="20">
        <v>0</v>
      </c>
      <c r="I7" s="22">
        <v>76737608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750611</v>
      </c>
      <c r="D8" s="19">
        <v>48507581</v>
      </c>
      <c r="E8" s="20">
        <v>69020327</v>
      </c>
      <c r="F8" s="21">
        <v>90801144</v>
      </c>
      <c r="G8" s="19">
        <v>90801144</v>
      </c>
      <c r="H8" s="20">
        <v>90801144</v>
      </c>
      <c r="I8" s="22">
        <v>27123639</v>
      </c>
      <c r="J8" s="23">
        <v>76565271</v>
      </c>
      <c r="K8" s="19">
        <v>75016269</v>
      </c>
      <c r="L8" s="20">
        <v>81233990</v>
      </c>
    </row>
    <row r="9" spans="1:12" ht="13.5" x14ac:dyDescent="0.25">
      <c r="A9" s="24" t="s">
        <v>24</v>
      </c>
      <c r="B9" s="18" t="s">
        <v>19</v>
      </c>
      <c r="C9" s="19">
        <v>-3383566</v>
      </c>
      <c r="D9" s="19">
        <v>59084743</v>
      </c>
      <c r="E9" s="20">
        <v>84689501</v>
      </c>
      <c r="F9" s="21">
        <v>5275600</v>
      </c>
      <c r="G9" s="19">
        <v>5275600</v>
      </c>
      <c r="H9" s="20">
        <v>5275600</v>
      </c>
      <c r="I9" s="22">
        <v>-9977342</v>
      </c>
      <c r="J9" s="23">
        <v>20223562</v>
      </c>
      <c r="K9" s="19">
        <v>19878938</v>
      </c>
      <c r="L9" s="20">
        <v>22533587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4955000</v>
      </c>
      <c r="G10" s="26">
        <v>4955000</v>
      </c>
      <c r="H10" s="27">
        <v>4955000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-34613022</v>
      </c>
      <c r="D11" s="19">
        <v>127998739</v>
      </c>
      <c r="E11" s="20">
        <v>127913542</v>
      </c>
      <c r="F11" s="21">
        <v>266711033</v>
      </c>
      <c r="G11" s="19">
        <v>266711033</v>
      </c>
      <c r="H11" s="20">
        <v>266711033</v>
      </c>
      <c r="I11" s="22">
        <v>0</v>
      </c>
      <c r="J11" s="23">
        <v>199208341</v>
      </c>
      <c r="K11" s="19">
        <v>199208341</v>
      </c>
      <c r="L11" s="20">
        <v>199208341</v>
      </c>
    </row>
    <row r="12" spans="1:12" ht="13.5" x14ac:dyDescent="0.25">
      <c r="A12" s="29" t="s">
        <v>28</v>
      </c>
      <c r="B12" s="30" t="s">
        <v>19</v>
      </c>
      <c r="C12" s="31">
        <f>SUM(C6:C11)</f>
        <v>-71308611</v>
      </c>
      <c r="D12" s="31">
        <f t="shared" ref="D12:L12" si="0">SUM(D6:D11)</f>
        <v>295774123</v>
      </c>
      <c r="E12" s="32">
        <f t="shared" si="0"/>
        <v>456327361</v>
      </c>
      <c r="F12" s="33">
        <f t="shared" si="0"/>
        <v>456553402</v>
      </c>
      <c r="G12" s="31">
        <f t="shared" si="0"/>
        <v>479415105</v>
      </c>
      <c r="H12" s="32">
        <f t="shared" si="0"/>
        <v>479415105</v>
      </c>
      <c r="I12" s="34">
        <f t="shared" si="0"/>
        <v>91701324</v>
      </c>
      <c r="J12" s="35">
        <f t="shared" si="0"/>
        <v>480778896</v>
      </c>
      <c r="K12" s="31">
        <f t="shared" si="0"/>
        <v>493667877</v>
      </c>
      <c r="L12" s="32">
        <f t="shared" si="0"/>
        <v>554616966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-87372518</v>
      </c>
      <c r="D19" s="19">
        <v>2089577074</v>
      </c>
      <c r="E19" s="20">
        <v>2201488797</v>
      </c>
      <c r="F19" s="21">
        <v>2360154422</v>
      </c>
      <c r="G19" s="19">
        <v>2364313244</v>
      </c>
      <c r="H19" s="20">
        <v>2364313244</v>
      </c>
      <c r="I19" s="22">
        <v>15068555</v>
      </c>
      <c r="J19" s="23">
        <v>2411602551</v>
      </c>
      <c r="K19" s="19">
        <v>2503349552</v>
      </c>
      <c r="L19" s="20">
        <v>2631239240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-51229</v>
      </c>
      <c r="D22" s="19">
        <v>95224</v>
      </c>
      <c r="E22" s="20">
        <v>67966</v>
      </c>
      <c r="F22" s="21">
        <v>820188</v>
      </c>
      <c r="G22" s="19">
        <v>820188</v>
      </c>
      <c r="H22" s="20">
        <v>820188</v>
      </c>
      <c r="I22" s="22">
        <v>-20454</v>
      </c>
      <c r="J22" s="23">
        <v>231996</v>
      </c>
      <c r="K22" s="19">
        <v>95489</v>
      </c>
      <c r="L22" s="20">
        <v>-41018</v>
      </c>
    </row>
    <row r="23" spans="1:12" ht="13.5" x14ac:dyDescent="0.25">
      <c r="A23" s="24" t="s">
        <v>39</v>
      </c>
      <c r="B23" s="18" t="s">
        <v>19</v>
      </c>
      <c r="C23" s="19">
        <v>338590</v>
      </c>
      <c r="D23" s="19">
        <v>1187410</v>
      </c>
      <c r="E23" s="20">
        <v>1187410</v>
      </c>
      <c r="F23" s="25">
        <v>586000</v>
      </c>
      <c r="G23" s="26">
        <v>586000</v>
      </c>
      <c r="H23" s="27">
        <v>586000</v>
      </c>
      <c r="I23" s="21">
        <v>0</v>
      </c>
      <c r="J23" s="28">
        <v>586000</v>
      </c>
      <c r="K23" s="26">
        <v>609440</v>
      </c>
      <c r="L23" s="27">
        <v>633818</v>
      </c>
    </row>
    <row r="24" spans="1:12" ht="13.5" x14ac:dyDescent="0.25">
      <c r="A24" s="29" t="s">
        <v>40</v>
      </c>
      <c r="B24" s="37" t="s">
        <v>19</v>
      </c>
      <c r="C24" s="31">
        <f>SUM(C15:C23)</f>
        <v>-87085157</v>
      </c>
      <c r="D24" s="38">
        <f t="shared" ref="D24:L24" si="1">SUM(D15:D23)</f>
        <v>2090859708</v>
      </c>
      <c r="E24" s="39">
        <f t="shared" si="1"/>
        <v>2202744173</v>
      </c>
      <c r="F24" s="40">
        <f t="shared" si="1"/>
        <v>2361560610</v>
      </c>
      <c r="G24" s="38">
        <f t="shared" si="1"/>
        <v>2365719432</v>
      </c>
      <c r="H24" s="39">
        <f t="shared" si="1"/>
        <v>2365719432</v>
      </c>
      <c r="I24" s="41">
        <f t="shared" si="1"/>
        <v>15048101</v>
      </c>
      <c r="J24" s="42">
        <f t="shared" si="1"/>
        <v>2412420547</v>
      </c>
      <c r="K24" s="38">
        <f t="shared" si="1"/>
        <v>2504054481</v>
      </c>
      <c r="L24" s="39">
        <f t="shared" si="1"/>
        <v>2631832040</v>
      </c>
    </row>
    <row r="25" spans="1:12" ht="13.5" x14ac:dyDescent="0.25">
      <c r="A25" s="29" t="s">
        <v>41</v>
      </c>
      <c r="B25" s="30" t="s">
        <v>19</v>
      </c>
      <c r="C25" s="31">
        <f>+C12+C24</f>
        <v>-158393768</v>
      </c>
      <c r="D25" s="31">
        <f t="shared" ref="D25:L25" si="2">+D12+D24</f>
        <v>2386633831</v>
      </c>
      <c r="E25" s="32">
        <f t="shared" si="2"/>
        <v>2659071534</v>
      </c>
      <c r="F25" s="33">
        <f t="shared" si="2"/>
        <v>2818114012</v>
      </c>
      <c r="G25" s="31">
        <f t="shared" si="2"/>
        <v>2845134537</v>
      </c>
      <c r="H25" s="32">
        <f t="shared" si="2"/>
        <v>2845134537</v>
      </c>
      <c r="I25" s="34">
        <f t="shared" si="2"/>
        <v>106749425</v>
      </c>
      <c r="J25" s="35">
        <f t="shared" si="2"/>
        <v>2893199443</v>
      </c>
      <c r="K25" s="31">
        <f t="shared" si="2"/>
        <v>2997722358</v>
      </c>
      <c r="L25" s="32">
        <f t="shared" si="2"/>
        <v>3186449006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95960</v>
      </c>
      <c r="D30" s="19">
        <v>37516944</v>
      </c>
      <c r="E30" s="20">
        <v>8475833</v>
      </c>
      <c r="F30" s="21">
        <v>11509049</v>
      </c>
      <c r="G30" s="19">
        <v>11509049</v>
      </c>
      <c r="H30" s="20">
        <v>11509049</v>
      </c>
      <c r="I30" s="22">
        <v>-400000</v>
      </c>
      <c r="J30" s="23">
        <v>3626897</v>
      </c>
      <c r="K30" s="19">
        <v>3734897</v>
      </c>
      <c r="L30" s="20">
        <v>3847217</v>
      </c>
    </row>
    <row r="31" spans="1:12" ht="13.5" x14ac:dyDescent="0.25">
      <c r="A31" s="24" t="s">
        <v>47</v>
      </c>
      <c r="B31" s="18" t="s">
        <v>19</v>
      </c>
      <c r="C31" s="19">
        <v>3100</v>
      </c>
      <c r="D31" s="19">
        <v>885949</v>
      </c>
      <c r="E31" s="20">
        <v>889722</v>
      </c>
      <c r="F31" s="21">
        <v>1847270</v>
      </c>
      <c r="G31" s="19">
        <v>1847270</v>
      </c>
      <c r="H31" s="20">
        <v>1847270</v>
      </c>
      <c r="I31" s="22">
        <v>5480</v>
      </c>
      <c r="J31" s="23">
        <v>4045353</v>
      </c>
      <c r="K31" s="19">
        <v>4207167</v>
      </c>
      <c r="L31" s="20">
        <v>4375453</v>
      </c>
    </row>
    <row r="32" spans="1:12" ht="13.5" x14ac:dyDescent="0.25">
      <c r="A32" s="24" t="s">
        <v>48</v>
      </c>
      <c r="B32" s="18" t="s">
        <v>46</v>
      </c>
      <c r="C32" s="19">
        <v>40363914</v>
      </c>
      <c r="D32" s="19">
        <v>346411771</v>
      </c>
      <c r="E32" s="20">
        <v>365831940</v>
      </c>
      <c r="F32" s="21">
        <v>249850704</v>
      </c>
      <c r="G32" s="19">
        <v>112917247</v>
      </c>
      <c r="H32" s="20">
        <v>112917247</v>
      </c>
      <c r="I32" s="22">
        <v>-37598528</v>
      </c>
      <c r="J32" s="23">
        <v>296478928</v>
      </c>
      <c r="K32" s="19">
        <v>297100544</v>
      </c>
      <c r="L32" s="20">
        <v>309354617</v>
      </c>
    </row>
    <row r="33" spans="1:12" ht="13.5" x14ac:dyDescent="0.25">
      <c r="A33" s="24" t="s">
        <v>49</v>
      </c>
      <c r="B33" s="18" t="s">
        <v>19</v>
      </c>
      <c r="C33" s="19">
        <v>1223342</v>
      </c>
      <c r="D33" s="19">
        <v>10507905</v>
      </c>
      <c r="E33" s="20">
        <v>17483435</v>
      </c>
      <c r="F33" s="21">
        <v>0</v>
      </c>
      <c r="G33" s="19">
        <v>0</v>
      </c>
      <c r="H33" s="20">
        <v>0</v>
      </c>
      <c r="I33" s="22">
        <v>296999</v>
      </c>
      <c r="J33" s="23">
        <v>12388000</v>
      </c>
      <c r="K33" s="19">
        <v>12883520</v>
      </c>
      <c r="L33" s="20">
        <v>25573101</v>
      </c>
    </row>
    <row r="34" spans="1:12" ht="13.5" x14ac:dyDescent="0.25">
      <c r="A34" s="29" t="s">
        <v>50</v>
      </c>
      <c r="B34" s="30" t="s">
        <v>19</v>
      </c>
      <c r="C34" s="31">
        <f>SUM(C29:C33)</f>
        <v>41686316</v>
      </c>
      <c r="D34" s="31">
        <f t="shared" ref="D34:L34" si="3">SUM(D29:D33)</f>
        <v>395322569</v>
      </c>
      <c r="E34" s="32">
        <f t="shared" si="3"/>
        <v>392680930</v>
      </c>
      <c r="F34" s="33">
        <f t="shared" si="3"/>
        <v>263207023</v>
      </c>
      <c r="G34" s="31">
        <f t="shared" si="3"/>
        <v>126273566</v>
      </c>
      <c r="H34" s="32">
        <f t="shared" si="3"/>
        <v>126273566</v>
      </c>
      <c r="I34" s="34">
        <f t="shared" si="3"/>
        <v>-37696049</v>
      </c>
      <c r="J34" s="35">
        <f t="shared" si="3"/>
        <v>316539178</v>
      </c>
      <c r="K34" s="31">
        <f t="shared" si="3"/>
        <v>317926128</v>
      </c>
      <c r="L34" s="32">
        <f t="shared" si="3"/>
        <v>343150388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-5314575</v>
      </c>
      <c r="D37" s="19">
        <v>23387350</v>
      </c>
      <c r="E37" s="20">
        <v>23263939</v>
      </c>
      <c r="F37" s="21">
        <v>1446360</v>
      </c>
      <c r="G37" s="19">
        <v>1446360</v>
      </c>
      <c r="H37" s="20">
        <v>1446360</v>
      </c>
      <c r="I37" s="22">
        <v>-8676208</v>
      </c>
      <c r="J37" s="23">
        <v>1878889</v>
      </c>
      <c r="K37" s="19">
        <v>1002495</v>
      </c>
      <c r="L37" s="20">
        <v>126101</v>
      </c>
    </row>
    <row r="38" spans="1:12" ht="13.5" x14ac:dyDescent="0.25">
      <c r="A38" s="24" t="s">
        <v>49</v>
      </c>
      <c r="B38" s="18" t="s">
        <v>19</v>
      </c>
      <c r="C38" s="19">
        <v>2501184</v>
      </c>
      <c r="D38" s="19">
        <v>16750665</v>
      </c>
      <c r="E38" s="20">
        <v>16108470</v>
      </c>
      <c r="F38" s="21">
        <v>0</v>
      </c>
      <c r="G38" s="19">
        <v>0</v>
      </c>
      <c r="H38" s="20">
        <v>0</v>
      </c>
      <c r="I38" s="22">
        <v>0</v>
      </c>
      <c r="J38" s="23">
        <v>11706000</v>
      </c>
      <c r="K38" s="19">
        <v>12174240</v>
      </c>
      <c r="L38" s="20">
        <v>12661210</v>
      </c>
    </row>
    <row r="39" spans="1:12" ht="13.5" x14ac:dyDescent="0.25">
      <c r="A39" s="29" t="s">
        <v>53</v>
      </c>
      <c r="B39" s="37" t="s">
        <v>19</v>
      </c>
      <c r="C39" s="31">
        <f>SUM(C37:C38)</f>
        <v>-2813391</v>
      </c>
      <c r="D39" s="38">
        <f t="shared" ref="D39:L39" si="4">SUM(D37:D38)</f>
        <v>40138015</v>
      </c>
      <c r="E39" s="39">
        <f t="shared" si="4"/>
        <v>39372409</v>
      </c>
      <c r="F39" s="40">
        <f t="shared" si="4"/>
        <v>1446360</v>
      </c>
      <c r="G39" s="38">
        <f t="shared" si="4"/>
        <v>1446360</v>
      </c>
      <c r="H39" s="39">
        <f t="shared" si="4"/>
        <v>1446360</v>
      </c>
      <c r="I39" s="40">
        <f t="shared" si="4"/>
        <v>-8676208</v>
      </c>
      <c r="J39" s="42">
        <f t="shared" si="4"/>
        <v>13584889</v>
      </c>
      <c r="K39" s="38">
        <f t="shared" si="4"/>
        <v>13176735</v>
      </c>
      <c r="L39" s="39">
        <f t="shared" si="4"/>
        <v>12787311</v>
      </c>
    </row>
    <row r="40" spans="1:12" ht="13.5" x14ac:dyDescent="0.25">
      <c r="A40" s="29" t="s">
        <v>54</v>
      </c>
      <c r="B40" s="30" t="s">
        <v>19</v>
      </c>
      <c r="C40" s="31">
        <f>+C34+C39</f>
        <v>38872925</v>
      </c>
      <c r="D40" s="31">
        <f t="shared" ref="D40:L40" si="5">+D34+D39</f>
        <v>435460584</v>
      </c>
      <c r="E40" s="32">
        <f t="shared" si="5"/>
        <v>432053339</v>
      </c>
      <c r="F40" s="33">
        <f t="shared" si="5"/>
        <v>264653383</v>
      </c>
      <c r="G40" s="31">
        <f t="shared" si="5"/>
        <v>127719926</v>
      </c>
      <c r="H40" s="32">
        <f t="shared" si="5"/>
        <v>127719926</v>
      </c>
      <c r="I40" s="34">
        <f t="shared" si="5"/>
        <v>-46372257</v>
      </c>
      <c r="J40" s="35">
        <f t="shared" si="5"/>
        <v>330124067</v>
      </c>
      <c r="K40" s="31">
        <f t="shared" si="5"/>
        <v>331102863</v>
      </c>
      <c r="L40" s="32">
        <f t="shared" si="5"/>
        <v>355937699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-197266693</v>
      </c>
      <c r="D42" s="46">
        <f t="shared" ref="D42:L42" si="6">+D25-D40</f>
        <v>1951173247</v>
      </c>
      <c r="E42" s="47">
        <f t="shared" si="6"/>
        <v>2227018195</v>
      </c>
      <c r="F42" s="48">
        <f t="shared" si="6"/>
        <v>2553460629</v>
      </c>
      <c r="G42" s="46">
        <f t="shared" si="6"/>
        <v>2717414611</v>
      </c>
      <c r="H42" s="47">
        <f t="shared" si="6"/>
        <v>2717414611</v>
      </c>
      <c r="I42" s="49">
        <f t="shared" si="6"/>
        <v>153121682</v>
      </c>
      <c r="J42" s="50">
        <f t="shared" si="6"/>
        <v>2563075376</v>
      </c>
      <c r="K42" s="46">
        <f t="shared" si="6"/>
        <v>2666619495</v>
      </c>
      <c r="L42" s="47">
        <f t="shared" si="6"/>
        <v>2830511307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1934</v>
      </c>
      <c r="D45" s="19">
        <v>1891173362</v>
      </c>
      <c r="E45" s="20">
        <v>1951173250</v>
      </c>
      <c r="F45" s="21">
        <v>2233038891</v>
      </c>
      <c r="G45" s="19">
        <v>2433865011</v>
      </c>
      <c r="H45" s="20">
        <v>2433865011</v>
      </c>
      <c r="I45" s="22">
        <v>-66768996</v>
      </c>
      <c r="J45" s="23">
        <v>2563075376</v>
      </c>
      <c r="K45" s="19">
        <v>2666619495</v>
      </c>
      <c r="L45" s="20">
        <v>2830511307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1934</v>
      </c>
      <c r="D48" s="53">
        <f t="shared" ref="D48:L48" si="7">SUM(D45:D47)</f>
        <v>1891173362</v>
      </c>
      <c r="E48" s="54">
        <f t="shared" si="7"/>
        <v>1951173250</v>
      </c>
      <c r="F48" s="55">
        <f t="shared" si="7"/>
        <v>2233038891</v>
      </c>
      <c r="G48" s="53">
        <f t="shared" si="7"/>
        <v>2433865011</v>
      </c>
      <c r="H48" s="54">
        <f t="shared" si="7"/>
        <v>2433865011</v>
      </c>
      <c r="I48" s="56">
        <f t="shared" si="7"/>
        <v>-66768996</v>
      </c>
      <c r="J48" s="57">
        <f t="shared" si="7"/>
        <v>2563075376</v>
      </c>
      <c r="K48" s="53">
        <f t="shared" si="7"/>
        <v>2666619495</v>
      </c>
      <c r="L48" s="54">
        <f t="shared" si="7"/>
        <v>2830511307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5149513</v>
      </c>
      <c r="D6" s="19">
        <v>5020383</v>
      </c>
      <c r="E6" s="20">
        <v>248508</v>
      </c>
      <c r="F6" s="21">
        <v>30050085</v>
      </c>
      <c r="G6" s="19">
        <v>19954514</v>
      </c>
      <c r="H6" s="20">
        <v>19954514</v>
      </c>
      <c r="I6" s="22">
        <v>-1105369</v>
      </c>
      <c r="J6" s="23">
        <v>28637823</v>
      </c>
      <c r="K6" s="19">
        <v>41705130</v>
      </c>
      <c r="L6" s="20">
        <v>55404507</v>
      </c>
    </row>
    <row r="7" spans="1:12" ht="13.5" x14ac:dyDescent="0.25">
      <c r="A7" s="24" t="s">
        <v>22</v>
      </c>
      <c r="B7" s="18" t="s">
        <v>9</v>
      </c>
      <c r="C7" s="19">
        <v>22809</v>
      </c>
      <c r="D7" s="19">
        <v>1605</v>
      </c>
      <c r="E7" s="20">
        <v>35002786</v>
      </c>
      <c r="F7" s="21">
        <v>0</v>
      </c>
      <c r="G7" s="19">
        <v>0</v>
      </c>
      <c r="H7" s="20">
        <v>0</v>
      </c>
      <c r="I7" s="22">
        <v>-13202921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13961080</v>
      </c>
      <c r="D8" s="19">
        <v>18969786</v>
      </c>
      <c r="E8" s="20">
        <v>17377585</v>
      </c>
      <c r="F8" s="21">
        <v>23739938</v>
      </c>
      <c r="G8" s="19">
        <v>17827526</v>
      </c>
      <c r="H8" s="20">
        <v>17827526</v>
      </c>
      <c r="I8" s="22">
        <v>895063</v>
      </c>
      <c r="J8" s="23">
        <v>22969906</v>
      </c>
      <c r="K8" s="19">
        <v>28873447</v>
      </c>
      <c r="L8" s="20">
        <v>35131202</v>
      </c>
    </row>
    <row r="9" spans="1:12" ht="13.5" x14ac:dyDescent="0.25">
      <c r="A9" s="24" t="s">
        <v>24</v>
      </c>
      <c r="B9" s="18" t="s">
        <v>19</v>
      </c>
      <c r="C9" s="19">
        <v>9476942</v>
      </c>
      <c r="D9" s="19">
        <v>10299290</v>
      </c>
      <c r="E9" s="20">
        <v>14201077</v>
      </c>
      <c r="F9" s="21">
        <v>5565862</v>
      </c>
      <c r="G9" s="19">
        <v>8835730</v>
      </c>
      <c r="H9" s="20">
        <v>8835730</v>
      </c>
      <c r="I9" s="22">
        <v>-304863</v>
      </c>
      <c r="J9" s="23">
        <v>9403382</v>
      </c>
      <c r="K9" s="19">
        <v>13352136</v>
      </c>
      <c r="L9" s="20">
        <v>17464603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28610344</v>
      </c>
      <c r="D12" s="31">
        <f t="shared" ref="D12:L12" si="0">SUM(D6:D11)</f>
        <v>34291064</v>
      </c>
      <c r="E12" s="32">
        <f t="shared" si="0"/>
        <v>66829956</v>
      </c>
      <c r="F12" s="33">
        <f t="shared" si="0"/>
        <v>59355885</v>
      </c>
      <c r="G12" s="31">
        <f t="shared" si="0"/>
        <v>46617770</v>
      </c>
      <c r="H12" s="32">
        <f t="shared" si="0"/>
        <v>46617770</v>
      </c>
      <c r="I12" s="34">
        <f t="shared" si="0"/>
        <v>-13718090</v>
      </c>
      <c r="J12" s="35">
        <f t="shared" si="0"/>
        <v>61011111</v>
      </c>
      <c r="K12" s="31">
        <f t="shared" si="0"/>
        <v>83930713</v>
      </c>
      <c r="L12" s="32">
        <f t="shared" si="0"/>
        <v>108000312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308965039</v>
      </c>
      <c r="D19" s="19">
        <v>325818547</v>
      </c>
      <c r="E19" s="20">
        <v>360723324</v>
      </c>
      <c r="F19" s="21">
        <v>396764390</v>
      </c>
      <c r="G19" s="19">
        <v>401009874</v>
      </c>
      <c r="H19" s="20">
        <v>401009874</v>
      </c>
      <c r="I19" s="22">
        <v>31148834</v>
      </c>
      <c r="J19" s="23">
        <v>400877813</v>
      </c>
      <c r="K19" s="19">
        <v>410563901</v>
      </c>
      <c r="L19" s="20">
        <v>423642330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2471936</v>
      </c>
      <c r="D22" s="19">
        <v>1960621</v>
      </c>
      <c r="E22" s="20">
        <v>2033474</v>
      </c>
      <c r="F22" s="21">
        <v>1641032</v>
      </c>
      <c r="G22" s="19">
        <v>1909458</v>
      </c>
      <c r="H22" s="20">
        <v>1909458</v>
      </c>
      <c r="I22" s="22">
        <v>-233183</v>
      </c>
      <c r="J22" s="23">
        <v>1667464</v>
      </c>
      <c r="K22" s="19">
        <v>1398372</v>
      </c>
      <c r="L22" s="20">
        <v>1115825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311436975</v>
      </c>
      <c r="D24" s="38">
        <f t="shared" ref="D24:L24" si="1">SUM(D15:D23)</f>
        <v>327779168</v>
      </c>
      <c r="E24" s="39">
        <f t="shared" si="1"/>
        <v>362756798</v>
      </c>
      <c r="F24" s="40">
        <f t="shared" si="1"/>
        <v>398405422</v>
      </c>
      <c r="G24" s="38">
        <f t="shared" si="1"/>
        <v>402919332</v>
      </c>
      <c r="H24" s="39">
        <f t="shared" si="1"/>
        <v>402919332</v>
      </c>
      <c r="I24" s="41">
        <f t="shared" si="1"/>
        <v>30915651</v>
      </c>
      <c r="J24" s="42">
        <f t="shared" si="1"/>
        <v>402545277</v>
      </c>
      <c r="K24" s="38">
        <f t="shared" si="1"/>
        <v>411962273</v>
      </c>
      <c r="L24" s="39">
        <f t="shared" si="1"/>
        <v>424758155</v>
      </c>
    </row>
    <row r="25" spans="1:12" ht="13.5" x14ac:dyDescent="0.25">
      <c r="A25" s="29" t="s">
        <v>41</v>
      </c>
      <c r="B25" s="30" t="s">
        <v>19</v>
      </c>
      <c r="C25" s="31">
        <f>+C12+C24</f>
        <v>340047319</v>
      </c>
      <c r="D25" s="31">
        <f t="shared" ref="D25:L25" si="2">+D12+D24</f>
        <v>362070232</v>
      </c>
      <c r="E25" s="32">
        <f t="shared" si="2"/>
        <v>429586754</v>
      </c>
      <c r="F25" s="33">
        <f t="shared" si="2"/>
        <v>457761307</v>
      </c>
      <c r="G25" s="31">
        <f t="shared" si="2"/>
        <v>449537102</v>
      </c>
      <c r="H25" s="32">
        <f t="shared" si="2"/>
        <v>449537102</v>
      </c>
      <c r="I25" s="34">
        <f t="shared" si="2"/>
        <v>17197561</v>
      </c>
      <c r="J25" s="35">
        <f t="shared" si="2"/>
        <v>463556388</v>
      </c>
      <c r="K25" s="31">
        <f t="shared" si="2"/>
        <v>495892986</v>
      </c>
      <c r="L25" s="32">
        <f t="shared" si="2"/>
        <v>532758467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923862</v>
      </c>
      <c r="D30" s="19">
        <v>1026207</v>
      </c>
      <c r="E30" s="20">
        <v>1073550</v>
      </c>
      <c r="F30" s="21">
        <v>1223000</v>
      </c>
      <c r="G30" s="19">
        <v>1223707</v>
      </c>
      <c r="H30" s="20">
        <v>1223707</v>
      </c>
      <c r="I30" s="22">
        <v>-954853</v>
      </c>
      <c r="J30" s="23">
        <v>1223707</v>
      </c>
      <c r="K30" s="19">
        <v>1223707</v>
      </c>
      <c r="L30" s="20">
        <v>1223707</v>
      </c>
    </row>
    <row r="31" spans="1:12" ht="13.5" x14ac:dyDescent="0.25">
      <c r="A31" s="24" t="s">
        <v>47</v>
      </c>
      <c r="B31" s="18" t="s">
        <v>19</v>
      </c>
      <c r="C31" s="19">
        <v>20180</v>
      </c>
      <c r="D31" s="19">
        <v>24914</v>
      </c>
      <c r="E31" s="20">
        <v>23806</v>
      </c>
      <c r="F31" s="21">
        <v>0</v>
      </c>
      <c r="G31" s="19">
        <v>0</v>
      </c>
      <c r="H31" s="20">
        <v>0</v>
      </c>
      <c r="I31" s="22">
        <v>4108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32078944</v>
      </c>
      <c r="D32" s="19">
        <v>33179677</v>
      </c>
      <c r="E32" s="20">
        <v>27612541</v>
      </c>
      <c r="F32" s="21">
        <v>27606625</v>
      </c>
      <c r="G32" s="19">
        <v>19317957</v>
      </c>
      <c r="H32" s="20">
        <v>19317957</v>
      </c>
      <c r="I32" s="22">
        <v>-1635711</v>
      </c>
      <c r="J32" s="23">
        <v>19924502</v>
      </c>
      <c r="K32" s="19">
        <v>20046426</v>
      </c>
      <c r="L32" s="20">
        <v>20175671</v>
      </c>
    </row>
    <row r="33" spans="1:12" ht="13.5" x14ac:dyDescent="0.25">
      <c r="A33" s="24" t="s">
        <v>49</v>
      </c>
      <c r="B33" s="18" t="s">
        <v>19</v>
      </c>
      <c r="C33" s="19">
        <v>2923758</v>
      </c>
      <c r="D33" s="19">
        <v>3912248</v>
      </c>
      <c r="E33" s="20">
        <v>4482897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35946744</v>
      </c>
      <c r="D34" s="31">
        <f t="shared" ref="D34:L34" si="3">SUM(D29:D33)</f>
        <v>38143046</v>
      </c>
      <c r="E34" s="32">
        <f t="shared" si="3"/>
        <v>33192794</v>
      </c>
      <c r="F34" s="33">
        <f t="shared" si="3"/>
        <v>28829625</v>
      </c>
      <c r="G34" s="31">
        <f t="shared" si="3"/>
        <v>20541664</v>
      </c>
      <c r="H34" s="32">
        <f t="shared" si="3"/>
        <v>20541664</v>
      </c>
      <c r="I34" s="34">
        <f t="shared" si="3"/>
        <v>-2586456</v>
      </c>
      <c r="J34" s="35">
        <f t="shared" si="3"/>
        <v>21148209</v>
      </c>
      <c r="K34" s="31">
        <f t="shared" si="3"/>
        <v>21270133</v>
      </c>
      <c r="L34" s="32">
        <f t="shared" si="3"/>
        <v>21399378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6624314</v>
      </c>
      <c r="D37" s="19">
        <v>5832415</v>
      </c>
      <c r="E37" s="20">
        <v>5204271</v>
      </c>
      <c r="F37" s="21">
        <v>4013837</v>
      </c>
      <c r="G37" s="19">
        <v>3464499</v>
      </c>
      <c r="H37" s="20">
        <v>3464499</v>
      </c>
      <c r="I37" s="22">
        <v>257177</v>
      </c>
      <c r="J37" s="23">
        <v>2685792</v>
      </c>
      <c r="K37" s="19">
        <v>1929335</v>
      </c>
      <c r="L37" s="20">
        <v>1196241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2205000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6624314</v>
      </c>
      <c r="D39" s="38">
        <f t="shared" ref="D39:L39" si="4">SUM(D37:D38)</f>
        <v>5832415</v>
      </c>
      <c r="E39" s="39">
        <f t="shared" si="4"/>
        <v>7409271</v>
      </c>
      <c r="F39" s="40">
        <f t="shared" si="4"/>
        <v>4013837</v>
      </c>
      <c r="G39" s="38">
        <f t="shared" si="4"/>
        <v>3464499</v>
      </c>
      <c r="H39" s="39">
        <f t="shared" si="4"/>
        <v>3464499</v>
      </c>
      <c r="I39" s="40">
        <f t="shared" si="4"/>
        <v>257177</v>
      </c>
      <c r="J39" s="42">
        <f t="shared" si="4"/>
        <v>2685792</v>
      </c>
      <c r="K39" s="38">
        <f t="shared" si="4"/>
        <v>1929335</v>
      </c>
      <c r="L39" s="39">
        <f t="shared" si="4"/>
        <v>1196241</v>
      </c>
    </row>
    <row r="40" spans="1:12" ht="13.5" x14ac:dyDescent="0.25">
      <c r="A40" s="29" t="s">
        <v>54</v>
      </c>
      <c r="B40" s="30" t="s">
        <v>19</v>
      </c>
      <c r="C40" s="31">
        <f>+C34+C39</f>
        <v>42571058</v>
      </c>
      <c r="D40" s="31">
        <f t="shared" ref="D40:L40" si="5">+D34+D39</f>
        <v>43975461</v>
      </c>
      <c r="E40" s="32">
        <f t="shared" si="5"/>
        <v>40602065</v>
      </c>
      <c r="F40" s="33">
        <f t="shared" si="5"/>
        <v>32843462</v>
      </c>
      <c r="G40" s="31">
        <f t="shared" si="5"/>
        <v>24006163</v>
      </c>
      <c r="H40" s="32">
        <f t="shared" si="5"/>
        <v>24006163</v>
      </c>
      <c r="I40" s="34">
        <f t="shared" si="5"/>
        <v>-2329279</v>
      </c>
      <c r="J40" s="35">
        <f t="shared" si="5"/>
        <v>23834001</v>
      </c>
      <c r="K40" s="31">
        <f t="shared" si="5"/>
        <v>23199468</v>
      </c>
      <c r="L40" s="32">
        <f t="shared" si="5"/>
        <v>22595619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297476261</v>
      </c>
      <c r="D42" s="46">
        <f t="shared" ref="D42:L42" si="6">+D25-D40</f>
        <v>318094771</v>
      </c>
      <c r="E42" s="47">
        <f t="shared" si="6"/>
        <v>388984689</v>
      </c>
      <c r="F42" s="48">
        <f t="shared" si="6"/>
        <v>424917845</v>
      </c>
      <c r="G42" s="46">
        <f t="shared" si="6"/>
        <v>425530939</v>
      </c>
      <c r="H42" s="47">
        <f t="shared" si="6"/>
        <v>425530939</v>
      </c>
      <c r="I42" s="49">
        <f t="shared" si="6"/>
        <v>19526840</v>
      </c>
      <c r="J42" s="50">
        <f t="shared" si="6"/>
        <v>439722387</v>
      </c>
      <c r="K42" s="46">
        <f t="shared" si="6"/>
        <v>472693518</v>
      </c>
      <c r="L42" s="47">
        <f t="shared" si="6"/>
        <v>510162848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218247828</v>
      </c>
      <c r="D45" s="19">
        <v>296681509</v>
      </c>
      <c r="E45" s="20">
        <v>316953521</v>
      </c>
      <c r="F45" s="21">
        <v>400161009</v>
      </c>
      <c r="G45" s="19">
        <v>425530939</v>
      </c>
      <c r="H45" s="20">
        <v>425530939</v>
      </c>
      <c r="I45" s="22">
        <v>-18270100</v>
      </c>
      <c r="J45" s="23">
        <v>439522387</v>
      </c>
      <c r="K45" s="19">
        <v>472543518</v>
      </c>
      <c r="L45" s="20">
        <v>510012848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218247828</v>
      </c>
      <c r="D48" s="53">
        <f t="shared" ref="D48:L48" si="7">SUM(D45:D47)</f>
        <v>296681509</v>
      </c>
      <c r="E48" s="54">
        <f t="shared" si="7"/>
        <v>316953521</v>
      </c>
      <c r="F48" s="55">
        <f t="shared" si="7"/>
        <v>400161009</v>
      </c>
      <c r="G48" s="53">
        <f t="shared" si="7"/>
        <v>425530939</v>
      </c>
      <c r="H48" s="54">
        <f t="shared" si="7"/>
        <v>425530939</v>
      </c>
      <c r="I48" s="56">
        <f t="shared" si="7"/>
        <v>-18270100</v>
      </c>
      <c r="J48" s="57">
        <f t="shared" si="7"/>
        <v>439522387</v>
      </c>
      <c r="K48" s="53">
        <f t="shared" si="7"/>
        <v>472543518</v>
      </c>
      <c r="L48" s="54">
        <f t="shared" si="7"/>
        <v>510012848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172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71154733</v>
      </c>
      <c r="D6" s="19">
        <v>109788953</v>
      </c>
      <c r="E6" s="20">
        <v>250690313</v>
      </c>
      <c r="F6" s="21">
        <v>377251930</v>
      </c>
      <c r="G6" s="19">
        <v>85812141</v>
      </c>
      <c r="H6" s="20">
        <v>85812141</v>
      </c>
      <c r="I6" s="22">
        <v>87797080</v>
      </c>
      <c r="J6" s="23">
        <v>54226381</v>
      </c>
      <c r="K6" s="19">
        <v>3269651</v>
      </c>
      <c r="L6" s="20">
        <v>56292785</v>
      </c>
    </row>
    <row r="7" spans="1:12" ht="13.5" x14ac:dyDescent="0.25">
      <c r="A7" s="24" t="s">
        <v>22</v>
      </c>
      <c r="B7" s="18" t="s">
        <v>9</v>
      </c>
      <c r="C7" s="19">
        <v>390000000</v>
      </c>
      <c r="D7" s="19">
        <v>490000000</v>
      </c>
      <c r="E7" s="20">
        <v>570000000</v>
      </c>
      <c r="F7" s="21">
        <v>638422076</v>
      </c>
      <c r="G7" s="19">
        <v>630000000</v>
      </c>
      <c r="H7" s="20">
        <v>630000000</v>
      </c>
      <c r="I7" s="22">
        <v>550432205</v>
      </c>
      <c r="J7" s="23">
        <v>623186000</v>
      </c>
      <c r="K7" s="19">
        <v>512440000</v>
      </c>
      <c r="L7" s="20">
        <v>744273000</v>
      </c>
    </row>
    <row r="8" spans="1:12" ht="13.5" x14ac:dyDescent="0.25">
      <c r="A8" s="24" t="s">
        <v>23</v>
      </c>
      <c r="B8" s="18" t="s">
        <v>9</v>
      </c>
      <c r="C8" s="19">
        <v>393699633</v>
      </c>
      <c r="D8" s="19">
        <v>440322777</v>
      </c>
      <c r="E8" s="20">
        <v>442967264</v>
      </c>
      <c r="F8" s="21">
        <v>-46506736</v>
      </c>
      <c r="G8" s="19">
        <v>485517607</v>
      </c>
      <c r="H8" s="20">
        <v>485517607</v>
      </c>
      <c r="I8" s="22">
        <v>432616478</v>
      </c>
      <c r="J8" s="23">
        <v>445231996</v>
      </c>
      <c r="K8" s="19">
        <v>403401776</v>
      </c>
      <c r="L8" s="20">
        <v>362087541</v>
      </c>
    </row>
    <row r="9" spans="1:12" ht="13.5" x14ac:dyDescent="0.25">
      <c r="A9" s="24" t="s">
        <v>24</v>
      </c>
      <c r="B9" s="18" t="s">
        <v>19</v>
      </c>
      <c r="C9" s="19">
        <v>85032961</v>
      </c>
      <c r="D9" s="19">
        <v>66523361</v>
      </c>
      <c r="E9" s="20">
        <v>65780211</v>
      </c>
      <c r="F9" s="21">
        <v>173448205</v>
      </c>
      <c r="G9" s="19">
        <v>16339460</v>
      </c>
      <c r="H9" s="20">
        <v>16339460</v>
      </c>
      <c r="I9" s="22">
        <v>99844105</v>
      </c>
      <c r="J9" s="23">
        <v>-9291040</v>
      </c>
      <c r="K9" s="19">
        <v>-36397340</v>
      </c>
      <c r="L9" s="20">
        <v>-65322040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69380506</v>
      </c>
      <c r="D11" s="19">
        <v>53794845</v>
      </c>
      <c r="E11" s="20">
        <v>115692489</v>
      </c>
      <c r="F11" s="21">
        <v>52915058</v>
      </c>
      <c r="G11" s="19">
        <v>125688185</v>
      </c>
      <c r="H11" s="20">
        <v>125688185</v>
      </c>
      <c r="I11" s="22">
        <v>130860523</v>
      </c>
      <c r="J11" s="23">
        <v>125688185</v>
      </c>
      <c r="K11" s="19">
        <v>125688185</v>
      </c>
      <c r="L11" s="20">
        <v>125688185</v>
      </c>
    </row>
    <row r="12" spans="1:12" ht="13.5" x14ac:dyDescent="0.25">
      <c r="A12" s="29" t="s">
        <v>28</v>
      </c>
      <c r="B12" s="30" t="s">
        <v>19</v>
      </c>
      <c r="C12" s="31">
        <f>SUM(C6:C11)</f>
        <v>1009267833</v>
      </c>
      <c r="D12" s="31">
        <f t="shared" ref="D12:L12" si="0">SUM(D6:D11)</f>
        <v>1160429936</v>
      </c>
      <c r="E12" s="32">
        <f t="shared" si="0"/>
        <v>1445130277</v>
      </c>
      <c r="F12" s="33">
        <f t="shared" si="0"/>
        <v>1195530533</v>
      </c>
      <c r="G12" s="31">
        <f t="shared" si="0"/>
        <v>1343357393</v>
      </c>
      <c r="H12" s="32">
        <f t="shared" si="0"/>
        <v>1343357393</v>
      </c>
      <c r="I12" s="34">
        <f t="shared" si="0"/>
        <v>1301550391</v>
      </c>
      <c r="J12" s="35">
        <f t="shared" si="0"/>
        <v>1239041522</v>
      </c>
      <c r="K12" s="31">
        <f t="shared" si="0"/>
        <v>1008402272</v>
      </c>
      <c r="L12" s="32">
        <f t="shared" si="0"/>
        <v>1223019471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16096311</v>
      </c>
      <c r="E16" s="20">
        <v>0</v>
      </c>
      <c r="F16" s="25">
        <v>-23371950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86798938</v>
      </c>
      <c r="D17" s="19">
        <v>87281139</v>
      </c>
      <c r="E17" s="20">
        <v>86757025</v>
      </c>
      <c r="F17" s="21">
        <v>105073787</v>
      </c>
      <c r="G17" s="19">
        <v>105089025</v>
      </c>
      <c r="H17" s="20">
        <v>105089025</v>
      </c>
      <c r="I17" s="22">
        <v>86233237</v>
      </c>
      <c r="J17" s="23">
        <v>115650725</v>
      </c>
      <c r="K17" s="19">
        <v>122712425</v>
      </c>
      <c r="L17" s="20">
        <v>123768825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6221744904</v>
      </c>
      <c r="D19" s="19">
        <v>6185310792</v>
      </c>
      <c r="E19" s="20">
        <v>5973206397</v>
      </c>
      <c r="F19" s="21">
        <v>6560853709</v>
      </c>
      <c r="G19" s="19">
        <v>6390838168</v>
      </c>
      <c r="H19" s="20">
        <v>6390838168</v>
      </c>
      <c r="I19" s="22">
        <v>6279251534</v>
      </c>
      <c r="J19" s="23">
        <v>6908743768</v>
      </c>
      <c r="K19" s="19">
        <v>7363875368</v>
      </c>
      <c r="L19" s="20">
        <v>7829346568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105491491</v>
      </c>
      <c r="D22" s="19">
        <v>105177602</v>
      </c>
      <c r="E22" s="20">
        <v>156221743</v>
      </c>
      <c r="F22" s="21">
        <v>132147133</v>
      </c>
      <c r="G22" s="19">
        <v>171569135</v>
      </c>
      <c r="H22" s="20">
        <v>171569135</v>
      </c>
      <c r="I22" s="22">
        <v>175665660</v>
      </c>
      <c r="J22" s="23">
        <v>151625535</v>
      </c>
      <c r="K22" s="19">
        <v>139876535</v>
      </c>
      <c r="L22" s="20">
        <v>128582335</v>
      </c>
    </row>
    <row r="23" spans="1:12" ht="13.5" x14ac:dyDescent="0.25">
      <c r="A23" s="24" t="s">
        <v>39</v>
      </c>
      <c r="B23" s="18" t="s">
        <v>19</v>
      </c>
      <c r="C23" s="19">
        <v>2598687</v>
      </c>
      <c r="D23" s="19">
        <v>2464611</v>
      </c>
      <c r="E23" s="20">
        <v>2464611</v>
      </c>
      <c r="F23" s="25">
        <v>2464611</v>
      </c>
      <c r="G23" s="26">
        <v>2464611</v>
      </c>
      <c r="H23" s="27">
        <v>2464611</v>
      </c>
      <c r="I23" s="21">
        <v>2464611</v>
      </c>
      <c r="J23" s="28">
        <v>2464611</v>
      </c>
      <c r="K23" s="26">
        <v>2464611</v>
      </c>
      <c r="L23" s="27">
        <v>2464611</v>
      </c>
    </row>
    <row r="24" spans="1:12" ht="13.5" x14ac:dyDescent="0.25">
      <c r="A24" s="29" t="s">
        <v>40</v>
      </c>
      <c r="B24" s="37" t="s">
        <v>19</v>
      </c>
      <c r="C24" s="31">
        <f>SUM(C15:C23)</f>
        <v>6416634020</v>
      </c>
      <c r="D24" s="38">
        <f t="shared" ref="D24:L24" si="1">SUM(D15:D23)</f>
        <v>6396330455</v>
      </c>
      <c r="E24" s="39">
        <f t="shared" si="1"/>
        <v>6218649776</v>
      </c>
      <c r="F24" s="40">
        <f t="shared" si="1"/>
        <v>6777167290</v>
      </c>
      <c r="G24" s="38">
        <f t="shared" si="1"/>
        <v>6669960939</v>
      </c>
      <c r="H24" s="39">
        <f t="shared" si="1"/>
        <v>6669960939</v>
      </c>
      <c r="I24" s="41">
        <f t="shared" si="1"/>
        <v>6543615042</v>
      </c>
      <c r="J24" s="42">
        <f t="shared" si="1"/>
        <v>7178484639</v>
      </c>
      <c r="K24" s="38">
        <f t="shared" si="1"/>
        <v>7628928939</v>
      </c>
      <c r="L24" s="39">
        <f t="shared" si="1"/>
        <v>8084162339</v>
      </c>
    </row>
    <row r="25" spans="1:12" ht="13.5" x14ac:dyDescent="0.25">
      <c r="A25" s="29" t="s">
        <v>41</v>
      </c>
      <c r="B25" s="30" t="s">
        <v>19</v>
      </c>
      <c r="C25" s="31">
        <f>+C12+C24</f>
        <v>7425901853</v>
      </c>
      <c r="D25" s="31">
        <f t="shared" ref="D25:L25" si="2">+D12+D24</f>
        <v>7556760391</v>
      </c>
      <c r="E25" s="32">
        <f t="shared" si="2"/>
        <v>7663780053</v>
      </c>
      <c r="F25" s="33">
        <f t="shared" si="2"/>
        <v>7972697823</v>
      </c>
      <c r="G25" s="31">
        <f t="shared" si="2"/>
        <v>8013318332</v>
      </c>
      <c r="H25" s="32">
        <f t="shared" si="2"/>
        <v>8013318332</v>
      </c>
      <c r="I25" s="34">
        <f t="shared" si="2"/>
        <v>7845165433</v>
      </c>
      <c r="J25" s="35">
        <f t="shared" si="2"/>
        <v>8417526161</v>
      </c>
      <c r="K25" s="31">
        <f t="shared" si="2"/>
        <v>8637331211</v>
      </c>
      <c r="L25" s="32">
        <f t="shared" si="2"/>
        <v>9307181810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31746694</v>
      </c>
      <c r="K30" s="19">
        <v>63531855</v>
      </c>
      <c r="L30" s="20">
        <v>115065982</v>
      </c>
    </row>
    <row r="31" spans="1:12" ht="13.5" x14ac:dyDescent="0.25">
      <c r="A31" s="24" t="s">
        <v>47</v>
      </c>
      <c r="B31" s="18" t="s">
        <v>19</v>
      </c>
      <c r="C31" s="19">
        <v>76028585</v>
      </c>
      <c r="D31" s="19">
        <v>61827916</v>
      </c>
      <c r="E31" s="20">
        <v>54304469</v>
      </c>
      <c r="F31" s="21">
        <v>57360858</v>
      </c>
      <c r="G31" s="19">
        <v>54304470</v>
      </c>
      <c r="H31" s="20">
        <v>54304470</v>
      </c>
      <c r="I31" s="22">
        <v>60538183</v>
      </c>
      <c r="J31" s="23">
        <v>54304470</v>
      </c>
      <c r="K31" s="19">
        <v>54304470</v>
      </c>
      <c r="L31" s="20">
        <v>54304470</v>
      </c>
    </row>
    <row r="32" spans="1:12" ht="13.5" x14ac:dyDescent="0.25">
      <c r="A32" s="24" t="s">
        <v>48</v>
      </c>
      <c r="B32" s="18" t="s">
        <v>46</v>
      </c>
      <c r="C32" s="19">
        <v>431841209</v>
      </c>
      <c r="D32" s="19">
        <v>648625032</v>
      </c>
      <c r="E32" s="20">
        <v>576993846</v>
      </c>
      <c r="F32" s="21">
        <v>932472087</v>
      </c>
      <c r="G32" s="19">
        <v>645640093</v>
      </c>
      <c r="H32" s="20">
        <v>645640093</v>
      </c>
      <c r="I32" s="22">
        <v>686688230</v>
      </c>
      <c r="J32" s="23">
        <v>692281423</v>
      </c>
      <c r="K32" s="19">
        <v>754365869</v>
      </c>
      <c r="L32" s="20">
        <v>822171025</v>
      </c>
    </row>
    <row r="33" spans="1:12" ht="13.5" x14ac:dyDescent="0.25">
      <c r="A33" s="24" t="s">
        <v>49</v>
      </c>
      <c r="B33" s="18" t="s">
        <v>19</v>
      </c>
      <c r="C33" s="19">
        <v>16518380</v>
      </c>
      <c r="D33" s="19">
        <v>24829887</v>
      </c>
      <c r="E33" s="20">
        <v>23685565</v>
      </c>
      <c r="F33" s="21">
        <v>20677820</v>
      </c>
      <c r="G33" s="19">
        <v>23685565</v>
      </c>
      <c r="H33" s="20">
        <v>23685565</v>
      </c>
      <c r="I33" s="22">
        <v>26932753</v>
      </c>
      <c r="J33" s="23">
        <v>23685565</v>
      </c>
      <c r="K33" s="19">
        <v>23685565</v>
      </c>
      <c r="L33" s="20">
        <v>23685565</v>
      </c>
    </row>
    <row r="34" spans="1:12" ht="13.5" x14ac:dyDescent="0.25">
      <c r="A34" s="29" t="s">
        <v>50</v>
      </c>
      <c r="B34" s="30" t="s">
        <v>19</v>
      </c>
      <c r="C34" s="31">
        <f>SUM(C29:C33)</f>
        <v>524388174</v>
      </c>
      <c r="D34" s="31">
        <f t="shared" ref="D34:L34" si="3">SUM(D29:D33)</f>
        <v>735282835</v>
      </c>
      <c r="E34" s="32">
        <f t="shared" si="3"/>
        <v>654983880</v>
      </c>
      <c r="F34" s="33">
        <f t="shared" si="3"/>
        <v>1010510765</v>
      </c>
      <c r="G34" s="31">
        <f t="shared" si="3"/>
        <v>723630128</v>
      </c>
      <c r="H34" s="32">
        <f t="shared" si="3"/>
        <v>723630128</v>
      </c>
      <c r="I34" s="34">
        <f t="shared" si="3"/>
        <v>774159166</v>
      </c>
      <c r="J34" s="35">
        <f t="shared" si="3"/>
        <v>802018152</v>
      </c>
      <c r="K34" s="31">
        <f t="shared" si="3"/>
        <v>895887759</v>
      </c>
      <c r="L34" s="32">
        <f t="shared" si="3"/>
        <v>1015227042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703283991</v>
      </c>
      <c r="D37" s="19">
        <v>616854395</v>
      </c>
      <c r="E37" s="20">
        <v>630858162</v>
      </c>
      <c r="F37" s="21">
        <v>557966594</v>
      </c>
      <c r="G37" s="19">
        <v>915267177</v>
      </c>
      <c r="H37" s="20">
        <v>915267177</v>
      </c>
      <c r="I37" s="22">
        <v>916226230</v>
      </c>
      <c r="J37" s="23">
        <v>1169021594</v>
      </c>
      <c r="K37" s="19">
        <v>1188016037</v>
      </c>
      <c r="L37" s="20">
        <v>1596118353</v>
      </c>
    </row>
    <row r="38" spans="1:12" ht="13.5" x14ac:dyDescent="0.25">
      <c r="A38" s="24" t="s">
        <v>49</v>
      </c>
      <c r="B38" s="18" t="s">
        <v>19</v>
      </c>
      <c r="C38" s="19">
        <v>224236000</v>
      </c>
      <c r="D38" s="19">
        <v>243928000</v>
      </c>
      <c r="E38" s="20">
        <v>321646000</v>
      </c>
      <c r="F38" s="21">
        <v>288135200</v>
      </c>
      <c r="G38" s="19">
        <v>299488200</v>
      </c>
      <c r="H38" s="20">
        <v>299488200</v>
      </c>
      <c r="I38" s="22">
        <v>331740000</v>
      </c>
      <c r="J38" s="23">
        <v>261841900</v>
      </c>
      <c r="K38" s="19">
        <v>219248000</v>
      </c>
      <c r="L38" s="20">
        <v>175376400</v>
      </c>
    </row>
    <row r="39" spans="1:12" ht="13.5" x14ac:dyDescent="0.25">
      <c r="A39" s="29" t="s">
        <v>53</v>
      </c>
      <c r="B39" s="37" t="s">
        <v>19</v>
      </c>
      <c r="C39" s="31">
        <f>SUM(C37:C38)</f>
        <v>927519991</v>
      </c>
      <c r="D39" s="38">
        <f t="shared" ref="D39:L39" si="4">SUM(D37:D38)</f>
        <v>860782395</v>
      </c>
      <c r="E39" s="39">
        <f t="shared" si="4"/>
        <v>952504162</v>
      </c>
      <c r="F39" s="40">
        <f t="shared" si="4"/>
        <v>846101794</v>
      </c>
      <c r="G39" s="38">
        <f t="shared" si="4"/>
        <v>1214755377</v>
      </c>
      <c r="H39" s="39">
        <f t="shared" si="4"/>
        <v>1214755377</v>
      </c>
      <c r="I39" s="40">
        <f t="shared" si="4"/>
        <v>1247966230</v>
      </c>
      <c r="J39" s="42">
        <f t="shared" si="4"/>
        <v>1430863494</v>
      </c>
      <c r="K39" s="38">
        <f t="shared" si="4"/>
        <v>1407264037</v>
      </c>
      <c r="L39" s="39">
        <f t="shared" si="4"/>
        <v>1771494753</v>
      </c>
    </row>
    <row r="40" spans="1:12" ht="13.5" x14ac:dyDescent="0.25">
      <c r="A40" s="29" t="s">
        <v>54</v>
      </c>
      <c r="B40" s="30" t="s">
        <v>19</v>
      </c>
      <c r="C40" s="31">
        <f>+C34+C39</f>
        <v>1451908165</v>
      </c>
      <c r="D40" s="31">
        <f t="shared" ref="D40:L40" si="5">+D34+D39</f>
        <v>1596065230</v>
      </c>
      <c r="E40" s="32">
        <f t="shared" si="5"/>
        <v>1607488042</v>
      </c>
      <c r="F40" s="33">
        <f t="shared" si="5"/>
        <v>1856612559</v>
      </c>
      <c r="G40" s="31">
        <f t="shared" si="5"/>
        <v>1938385505</v>
      </c>
      <c r="H40" s="32">
        <f t="shared" si="5"/>
        <v>1938385505</v>
      </c>
      <c r="I40" s="34">
        <f t="shared" si="5"/>
        <v>2022125396</v>
      </c>
      <c r="J40" s="35">
        <f t="shared" si="5"/>
        <v>2232881646</v>
      </c>
      <c r="K40" s="31">
        <f t="shared" si="5"/>
        <v>2303151796</v>
      </c>
      <c r="L40" s="32">
        <f t="shared" si="5"/>
        <v>2786721795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5973993688</v>
      </c>
      <c r="D42" s="46">
        <f t="shared" ref="D42:L42" si="6">+D25-D40</f>
        <v>5960695161</v>
      </c>
      <c r="E42" s="47">
        <f t="shared" si="6"/>
        <v>6056292011</v>
      </c>
      <c r="F42" s="48">
        <f t="shared" si="6"/>
        <v>6116085264</v>
      </c>
      <c r="G42" s="46">
        <f t="shared" si="6"/>
        <v>6074932827</v>
      </c>
      <c r="H42" s="47">
        <f t="shared" si="6"/>
        <v>6074932827</v>
      </c>
      <c r="I42" s="49">
        <f t="shared" si="6"/>
        <v>5823040037</v>
      </c>
      <c r="J42" s="50">
        <f t="shared" si="6"/>
        <v>6184644515</v>
      </c>
      <c r="K42" s="46">
        <f t="shared" si="6"/>
        <v>6334179415</v>
      </c>
      <c r="L42" s="47">
        <f t="shared" si="6"/>
        <v>6520460015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5708431685</v>
      </c>
      <c r="D45" s="19">
        <v>5454879404</v>
      </c>
      <c r="E45" s="20">
        <v>5340861268</v>
      </c>
      <c r="F45" s="21">
        <v>5629506929</v>
      </c>
      <c r="G45" s="19">
        <v>5681109341</v>
      </c>
      <c r="H45" s="20">
        <v>5681109341</v>
      </c>
      <c r="I45" s="22">
        <v>5425207059</v>
      </c>
      <c r="J45" s="23">
        <v>5999454341</v>
      </c>
      <c r="K45" s="19">
        <v>6162644841</v>
      </c>
      <c r="L45" s="20">
        <v>6253682841</v>
      </c>
    </row>
    <row r="46" spans="1:12" ht="13.5" x14ac:dyDescent="0.25">
      <c r="A46" s="24" t="s">
        <v>59</v>
      </c>
      <c r="B46" s="18" t="s">
        <v>46</v>
      </c>
      <c r="C46" s="19">
        <v>369558738</v>
      </c>
      <c r="D46" s="19">
        <v>464077536</v>
      </c>
      <c r="E46" s="20">
        <v>581636436</v>
      </c>
      <c r="F46" s="21">
        <v>464077536</v>
      </c>
      <c r="G46" s="19">
        <v>372132673</v>
      </c>
      <c r="H46" s="20">
        <v>372132673</v>
      </c>
      <c r="I46" s="22">
        <v>581636436</v>
      </c>
      <c r="J46" s="23">
        <v>185190173</v>
      </c>
      <c r="K46" s="19">
        <v>171534573</v>
      </c>
      <c r="L46" s="20">
        <v>266777173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6077990423</v>
      </c>
      <c r="D48" s="53">
        <f t="shared" ref="D48:L48" si="7">SUM(D45:D47)</f>
        <v>5918956940</v>
      </c>
      <c r="E48" s="54">
        <f t="shared" si="7"/>
        <v>5922497704</v>
      </c>
      <c r="F48" s="55">
        <f t="shared" si="7"/>
        <v>6093584465</v>
      </c>
      <c r="G48" s="53">
        <f t="shared" si="7"/>
        <v>6053242014</v>
      </c>
      <c r="H48" s="54">
        <f t="shared" si="7"/>
        <v>6053242014</v>
      </c>
      <c r="I48" s="56">
        <f t="shared" si="7"/>
        <v>6006843495</v>
      </c>
      <c r="J48" s="57">
        <f t="shared" si="7"/>
        <v>6184644514</v>
      </c>
      <c r="K48" s="53">
        <f t="shared" si="7"/>
        <v>6334179414</v>
      </c>
      <c r="L48" s="54">
        <f t="shared" si="7"/>
        <v>6520460014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173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8244671</v>
      </c>
      <c r="D6" s="19">
        <v>6491501</v>
      </c>
      <c r="E6" s="20">
        <v>7359861</v>
      </c>
      <c r="F6" s="21">
        <v>-12819071</v>
      </c>
      <c r="G6" s="19">
        <v>-45737635</v>
      </c>
      <c r="H6" s="20">
        <v>-45737635</v>
      </c>
      <c r="I6" s="22">
        <v>20890054</v>
      </c>
      <c r="J6" s="23">
        <v>-4276286</v>
      </c>
      <c r="K6" s="19">
        <v>5026385</v>
      </c>
      <c r="L6" s="20">
        <v>16329497</v>
      </c>
    </row>
    <row r="7" spans="1:12" ht="13.5" x14ac:dyDescent="0.25">
      <c r="A7" s="24" t="s">
        <v>22</v>
      </c>
      <c r="B7" s="18" t="s">
        <v>9</v>
      </c>
      <c r="C7" s="19">
        <v>104949102</v>
      </c>
      <c r="D7" s="19">
        <v>119879898</v>
      </c>
      <c r="E7" s="20">
        <v>139170009</v>
      </c>
      <c r="F7" s="21">
        <v>119879887</v>
      </c>
      <c r="G7" s="19">
        <v>139169995</v>
      </c>
      <c r="H7" s="20">
        <v>139169995</v>
      </c>
      <c r="I7" s="22">
        <v>-63970772</v>
      </c>
      <c r="J7" s="23">
        <v>145735155</v>
      </c>
      <c r="K7" s="19">
        <v>152589185</v>
      </c>
      <c r="L7" s="20">
        <v>159642545</v>
      </c>
    </row>
    <row r="8" spans="1:12" ht="13.5" x14ac:dyDescent="0.25">
      <c r="A8" s="24" t="s">
        <v>23</v>
      </c>
      <c r="B8" s="18" t="s">
        <v>9</v>
      </c>
      <c r="C8" s="19">
        <v>29485104</v>
      </c>
      <c r="D8" s="19">
        <v>27082080</v>
      </c>
      <c r="E8" s="20">
        <v>26726999</v>
      </c>
      <c r="F8" s="21">
        <v>24115141</v>
      </c>
      <c r="G8" s="19">
        <v>26726995</v>
      </c>
      <c r="H8" s="20">
        <v>26726995</v>
      </c>
      <c r="I8" s="22">
        <v>925144</v>
      </c>
      <c r="J8" s="23">
        <v>5659536</v>
      </c>
      <c r="K8" s="19">
        <v>-15751905</v>
      </c>
      <c r="L8" s="20">
        <v>-38332687</v>
      </c>
    </row>
    <row r="9" spans="1:12" ht="13.5" x14ac:dyDescent="0.25">
      <c r="A9" s="24" t="s">
        <v>24</v>
      </c>
      <c r="B9" s="18" t="s">
        <v>19</v>
      </c>
      <c r="C9" s="19">
        <v>11919590</v>
      </c>
      <c r="D9" s="19">
        <v>16586015</v>
      </c>
      <c r="E9" s="20">
        <v>11761031</v>
      </c>
      <c r="F9" s="21">
        <v>16586014</v>
      </c>
      <c r="G9" s="19">
        <v>11761030</v>
      </c>
      <c r="H9" s="20">
        <v>11761030</v>
      </c>
      <c r="I9" s="22">
        <v>-248784</v>
      </c>
      <c r="J9" s="23">
        <v>14111031</v>
      </c>
      <c r="K9" s="19">
        <v>15461031</v>
      </c>
      <c r="L9" s="20">
        <v>16661031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3116475</v>
      </c>
      <c r="D11" s="19">
        <v>3233411</v>
      </c>
      <c r="E11" s="20">
        <v>3203395</v>
      </c>
      <c r="F11" s="21">
        <v>14204649</v>
      </c>
      <c r="G11" s="19">
        <v>14203394</v>
      </c>
      <c r="H11" s="20">
        <v>14203394</v>
      </c>
      <c r="I11" s="22">
        <v>252960</v>
      </c>
      <c r="J11" s="23">
        <v>3203394</v>
      </c>
      <c r="K11" s="19">
        <v>3203394</v>
      </c>
      <c r="L11" s="20">
        <v>3203394</v>
      </c>
    </row>
    <row r="12" spans="1:12" ht="13.5" x14ac:dyDescent="0.25">
      <c r="A12" s="29" t="s">
        <v>28</v>
      </c>
      <c r="B12" s="30" t="s">
        <v>19</v>
      </c>
      <c r="C12" s="31">
        <f>SUM(C6:C11)</f>
        <v>157714942</v>
      </c>
      <c r="D12" s="31">
        <f t="shared" ref="D12:L12" si="0">SUM(D6:D11)</f>
        <v>173272905</v>
      </c>
      <c r="E12" s="32">
        <f t="shared" si="0"/>
        <v>188221295</v>
      </c>
      <c r="F12" s="33">
        <f t="shared" si="0"/>
        <v>161966620</v>
      </c>
      <c r="G12" s="31">
        <f t="shared" si="0"/>
        <v>146123779</v>
      </c>
      <c r="H12" s="32">
        <f t="shared" si="0"/>
        <v>146123779</v>
      </c>
      <c r="I12" s="34">
        <f t="shared" si="0"/>
        <v>-42151398</v>
      </c>
      <c r="J12" s="35">
        <f t="shared" si="0"/>
        <v>164432830</v>
      </c>
      <c r="K12" s="31">
        <f t="shared" si="0"/>
        <v>160528090</v>
      </c>
      <c r="L12" s="32">
        <f t="shared" si="0"/>
        <v>157503780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38207</v>
      </c>
      <c r="D15" s="19">
        <v>22857</v>
      </c>
      <c r="E15" s="20">
        <v>7508</v>
      </c>
      <c r="F15" s="21">
        <v>22857</v>
      </c>
      <c r="G15" s="19">
        <v>7507</v>
      </c>
      <c r="H15" s="20">
        <v>7507</v>
      </c>
      <c r="I15" s="22">
        <v>-7508</v>
      </c>
      <c r="J15" s="23">
        <v>7507</v>
      </c>
      <c r="K15" s="19">
        <v>7507</v>
      </c>
      <c r="L15" s="20">
        <v>7507</v>
      </c>
    </row>
    <row r="16" spans="1:12" ht="13.5" x14ac:dyDescent="0.25">
      <c r="A16" s="24" t="s">
        <v>32</v>
      </c>
      <c r="B16" s="18" t="s">
        <v>19</v>
      </c>
      <c r="C16" s="19">
        <v>1000</v>
      </c>
      <c r="D16" s="19">
        <v>1000</v>
      </c>
      <c r="E16" s="20">
        <v>1000</v>
      </c>
      <c r="F16" s="25">
        <v>1000</v>
      </c>
      <c r="G16" s="26">
        <v>1000</v>
      </c>
      <c r="H16" s="27">
        <v>1000</v>
      </c>
      <c r="I16" s="22">
        <v>0</v>
      </c>
      <c r="J16" s="28">
        <v>1000</v>
      </c>
      <c r="K16" s="26">
        <v>1000</v>
      </c>
      <c r="L16" s="27">
        <v>1000</v>
      </c>
    </row>
    <row r="17" spans="1:12" ht="13.5" x14ac:dyDescent="0.25">
      <c r="A17" s="24" t="s">
        <v>33</v>
      </c>
      <c r="B17" s="18" t="s">
        <v>19</v>
      </c>
      <c r="C17" s="19">
        <v>18782000</v>
      </c>
      <c r="D17" s="19">
        <v>25820000</v>
      </c>
      <c r="E17" s="20">
        <v>33930000</v>
      </c>
      <c r="F17" s="21">
        <v>25820000</v>
      </c>
      <c r="G17" s="19">
        <v>33930000</v>
      </c>
      <c r="H17" s="20">
        <v>33930000</v>
      </c>
      <c r="I17" s="22">
        <v>0</v>
      </c>
      <c r="J17" s="23">
        <v>40930000</v>
      </c>
      <c r="K17" s="19">
        <v>47930000</v>
      </c>
      <c r="L17" s="20">
        <v>54930000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799693373</v>
      </c>
      <c r="D19" s="19">
        <v>806217488</v>
      </c>
      <c r="E19" s="20">
        <v>831199251</v>
      </c>
      <c r="F19" s="21">
        <v>830764804</v>
      </c>
      <c r="G19" s="19">
        <v>866834754</v>
      </c>
      <c r="H19" s="20">
        <v>866834754</v>
      </c>
      <c r="I19" s="22">
        <v>6223341</v>
      </c>
      <c r="J19" s="23">
        <v>848191976</v>
      </c>
      <c r="K19" s="19">
        <v>845317856</v>
      </c>
      <c r="L19" s="20">
        <v>841603376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572988</v>
      </c>
      <c r="D22" s="19">
        <v>346939</v>
      </c>
      <c r="E22" s="20">
        <v>235807</v>
      </c>
      <c r="F22" s="21">
        <v>-466701</v>
      </c>
      <c r="G22" s="19">
        <v>-179184</v>
      </c>
      <c r="H22" s="20">
        <v>-179184</v>
      </c>
      <c r="I22" s="22">
        <v>-46035</v>
      </c>
      <c r="J22" s="23">
        <v>-199934</v>
      </c>
      <c r="K22" s="19">
        <v>-657464</v>
      </c>
      <c r="L22" s="20">
        <v>-1137864</v>
      </c>
    </row>
    <row r="23" spans="1:12" ht="13.5" x14ac:dyDescent="0.25">
      <c r="A23" s="24" t="s">
        <v>39</v>
      </c>
      <c r="B23" s="18" t="s">
        <v>19</v>
      </c>
      <c r="C23" s="19">
        <v>10311344</v>
      </c>
      <c r="D23" s="19">
        <v>10311344</v>
      </c>
      <c r="E23" s="20">
        <v>10311344</v>
      </c>
      <c r="F23" s="25">
        <v>10311344</v>
      </c>
      <c r="G23" s="26">
        <v>10311344</v>
      </c>
      <c r="H23" s="27">
        <v>10311344</v>
      </c>
      <c r="I23" s="21">
        <v>0</v>
      </c>
      <c r="J23" s="28">
        <v>10311344</v>
      </c>
      <c r="K23" s="26">
        <v>10311344</v>
      </c>
      <c r="L23" s="27">
        <v>10311344</v>
      </c>
    </row>
    <row r="24" spans="1:12" ht="13.5" x14ac:dyDescent="0.25">
      <c r="A24" s="29" t="s">
        <v>40</v>
      </c>
      <c r="B24" s="37" t="s">
        <v>19</v>
      </c>
      <c r="C24" s="31">
        <f>SUM(C15:C23)</f>
        <v>829398912</v>
      </c>
      <c r="D24" s="38">
        <f t="shared" ref="D24:L24" si="1">SUM(D15:D23)</f>
        <v>842719628</v>
      </c>
      <c r="E24" s="39">
        <f t="shared" si="1"/>
        <v>875684910</v>
      </c>
      <c r="F24" s="40">
        <f t="shared" si="1"/>
        <v>866453304</v>
      </c>
      <c r="G24" s="38">
        <f t="shared" si="1"/>
        <v>910905421</v>
      </c>
      <c r="H24" s="39">
        <f t="shared" si="1"/>
        <v>910905421</v>
      </c>
      <c r="I24" s="41">
        <f t="shared" si="1"/>
        <v>6169798</v>
      </c>
      <c r="J24" s="42">
        <f t="shared" si="1"/>
        <v>899241893</v>
      </c>
      <c r="K24" s="38">
        <f t="shared" si="1"/>
        <v>902910243</v>
      </c>
      <c r="L24" s="39">
        <f t="shared" si="1"/>
        <v>905715363</v>
      </c>
    </row>
    <row r="25" spans="1:12" ht="13.5" x14ac:dyDescent="0.25">
      <c r="A25" s="29" t="s">
        <v>41</v>
      </c>
      <c r="B25" s="30" t="s">
        <v>19</v>
      </c>
      <c r="C25" s="31">
        <f>+C12+C24</f>
        <v>987113854</v>
      </c>
      <c r="D25" s="31">
        <f t="shared" ref="D25:L25" si="2">+D12+D24</f>
        <v>1015992533</v>
      </c>
      <c r="E25" s="32">
        <f t="shared" si="2"/>
        <v>1063906205</v>
      </c>
      <c r="F25" s="33">
        <f t="shared" si="2"/>
        <v>1028419924</v>
      </c>
      <c r="G25" s="31">
        <f t="shared" si="2"/>
        <v>1057029200</v>
      </c>
      <c r="H25" s="32">
        <f t="shared" si="2"/>
        <v>1057029200</v>
      </c>
      <c r="I25" s="34">
        <f t="shared" si="2"/>
        <v>-35981600</v>
      </c>
      <c r="J25" s="35">
        <f t="shared" si="2"/>
        <v>1063674723</v>
      </c>
      <c r="K25" s="31">
        <f t="shared" si="2"/>
        <v>1063438333</v>
      </c>
      <c r="L25" s="32">
        <f t="shared" si="2"/>
        <v>1063219143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2561779</v>
      </c>
      <c r="D31" s="19">
        <v>2797447</v>
      </c>
      <c r="E31" s="20">
        <v>3117146</v>
      </c>
      <c r="F31" s="21">
        <v>2797446</v>
      </c>
      <c r="G31" s="19">
        <v>3117144</v>
      </c>
      <c r="H31" s="20">
        <v>3117144</v>
      </c>
      <c r="I31" s="22">
        <v>264424</v>
      </c>
      <c r="J31" s="23">
        <v>3117144</v>
      </c>
      <c r="K31" s="19">
        <v>3117144</v>
      </c>
      <c r="L31" s="20">
        <v>3117144</v>
      </c>
    </row>
    <row r="32" spans="1:12" ht="13.5" x14ac:dyDescent="0.25">
      <c r="A32" s="24" t="s">
        <v>48</v>
      </c>
      <c r="B32" s="18" t="s">
        <v>46</v>
      </c>
      <c r="C32" s="19">
        <v>43201110</v>
      </c>
      <c r="D32" s="19">
        <v>43257267</v>
      </c>
      <c r="E32" s="20">
        <v>49998496</v>
      </c>
      <c r="F32" s="21">
        <v>43175122</v>
      </c>
      <c r="G32" s="19">
        <v>49998492</v>
      </c>
      <c r="H32" s="20">
        <v>49998492</v>
      </c>
      <c r="I32" s="22">
        <v>-17594117</v>
      </c>
      <c r="J32" s="23">
        <v>49998492</v>
      </c>
      <c r="K32" s="19">
        <v>49998492</v>
      </c>
      <c r="L32" s="20">
        <v>49998492</v>
      </c>
    </row>
    <row r="33" spans="1:12" ht="13.5" x14ac:dyDescent="0.25">
      <c r="A33" s="24" t="s">
        <v>49</v>
      </c>
      <c r="B33" s="18" t="s">
        <v>19</v>
      </c>
      <c r="C33" s="19">
        <v>10529491</v>
      </c>
      <c r="D33" s="19">
        <v>13892177</v>
      </c>
      <c r="E33" s="20">
        <v>14743850</v>
      </c>
      <c r="F33" s="21">
        <v>13892178</v>
      </c>
      <c r="G33" s="19">
        <v>14743848</v>
      </c>
      <c r="H33" s="20">
        <v>14743848</v>
      </c>
      <c r="I33" s="22">
        <v>-9010561</v>
      </c>
      <c r="J33" s="23">
        <v>14743848</v>
      </c>
      <c r="K33" s="19">
        <v>14743848</v>
      </c>
      <c r="L33" s="20">
        <v>14743848</v>
      </c>
    </row>
    <row r="34" spans="1:12" ht="13.5" x14ac:dyDescent="0.25">
      <c r="A34" s="29" t="s">
        <v>50</v>
      </c>
      <c r="B34" s="30" t="s">
        <v>19</v>
      </c>
      <c r="C34" s="31">
        <f>SUM(C29:C33)</f>
        <v>56292380</v>
      </c>
      <c r="D34" s="31">
        <f t="shared" ref="D34:L34" si="3">SUM(D29:D33)</f>
        <v>59946891</v>
      </c>
      <c r="E34" s="32">
        <f t="shared" si="3"/>
        <v>67859492</v>
      </c>
      <c r="F34" s="33">
        <f t="shared" si="3"/>
        <v>59864746</v>
      </c>
      <c r="G34" s="31">
        <f t="shared" si="3"/>
        <v>67859484</v>
      </c>
      <c r="H34" s="32">
        <f t="shared" si="3"/>
        <v>67859484</v>
      </c>
      <c r="I34" s="34">
        <f t="shared" si="3"/>
        <v>-26340254</v>
      </c>
      <c r="J34" s="35">
        <f t="shared" si="3"/>
        <v>67859484</v>
      </c>
      <c r="K34" s="31">
        <f t="shared" si="3"/>
        <v>67859484</v>
      </c>
      <c r="L34" s="32">
        <f t="shared" si="3"/>
        <v>67859484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3534460</v>
      </c>
      <c r="D37" s="19">
        <v>3180893</v>
      </c>
      <c r="E37" s="20">
        <v>2827460</v>
      </c>
      <c r="F37" s="21">
        <v>3180894</v>
      </c>
      <c r="G37" s="19">
        <v>2827461</v>
      </c>
      <c r="H37" s="20">
        <v>2827461</v>
      </c>
      <c r="I37" s="22">
        <v>-353433</v>
      </c>
      <c r="J37" s="23">
        <v>2484461</v>
      </c>
      <c r="K37" s="19">
        <v>2141461</v>
      </c>
      <c r="L37" s="20">
        <v>1798461</v>
      </c>
    </row>
    <row r="38" spans="1:12" ht="13.5" x14ac:dyDescent="0.25">
      <c r="A38" s="24" t="s">
        <v>49</v>
      </c>
      <c r="B38" s="18" t="s">
        <v>19</v>
      </c>
      <c r="C38" s="19">
        <v>22445574</v>
      </c>
      <c r="D38" s="19">
        <v>32583879</v>
      </c>
      <c r="E38" s="20">
        <v>26864000</v>
      </c>
      <c r="F38" s="21">
        <v>34177109</v>
      </c>
      <c r="G38" s="19">
        <v>26864000</v>
      </c>
      <c r="H38" s="20">
        <v>26864000</v>
      </c>
      <c r="I38" s="22">
        <v>-1840628</v>
      </c>
      <c r="J38" s="23">
        <v>26864000</v>
      </c>
      <c r="K38" s="19">
        <v>26864000</v>
      </c>
      <c r="L38" s="20">
        <v>26864000</v>
      </c>
    </row>
    <row r="39" spans="1:12" ht="13.5" x14ac:dyDescent="0.25">
      <c r="A39" s="29" t="s">
        <v>53</v>
      </c>
      <c r="B39" s="37" t="s">
        <v>19</v>
      </c>
      <c r="C39" s="31">
        <f>SUM(C37:C38)</f>
        <v>25980034</v>
      </c>
      <c r="D39" s="38">
        <f t="shared" ref="D39:L39" si="4">SUM(D37:D38)</f>
        <v>35764772</v>
      </c>
      <c r="E39" s="39">
        <f t="shared" si="4"/>
        <v>29691460</v>
      </c>
      <c r="F39" s="40">
        <f t="shared" si="4"/>
        <v>37358003</v>
      </c>
      <c r="G39" s="38">
        <f t="shared" si="4"/>
        <v>29691461</v>
      </c>
      <c r="H39" s="39">
        <f t="shared" si="4"/>
        <v>29691461</v>
      </c>
      <c r="I39" s="40">
        <f t="shared" si="4"/>
        <v>-2194061</v>
      </c>
      <c r="J39" s="42">
        <f t="shared" si="4"/>
        <v>29348461</v>
      </c>
      <c r="K39" s="38">
        <f t="shared" si="4"/>
        <v>29005461</v>
      </c>
      <c r="L39" s="39">
        <f t="shared" si="4"/>
        <v>28662461</v>
      </c>
    </row>
    <row r="40" spans="1:12" ht="13.5" x14ac:dyDescent="0.25">
      <c r="A40" s="29" t="s">
        <v>54</v>
      </c>
      <c r="B40" s="30" t="s">
        <v>19</v>
      </c>
      <c r="C40" s="31">
        <f>+C34+C39</f>
        <v>82272414</v>
      </c>
      <c r="D40" s="31">
        <f t="shared" ref="D40:L40" si="5">+D34+D39</f>
        <v>95711663</v>
      </c>
      <c r="E40" s="32">
        <f t="shared" si="5"/>
        <v>97550952</v>
      </c>
      <c r="F40" s="33">
        <f t="shared" si="5"/>
        <v>97222749</v>
      </c>
      <c r="G40" s="31">
        <f t="shared" si="5"/>
        <v>97550945</v>
      </c>
      <c r="H40" s="32">
        <f t="shared" si="5"/>
        <v>97550945</v>
      </c>
      <c r="I40" s="34">
        <f t="shared" si="5"/>
        <v>-28534315</v>
      </c>
      <c r="J40" s="35">
        <f t="shared" si="5"/>
        <v>97207945</v>
      </c>
      <c r="K40" s="31">
        <f t="shared" si="5"/>
        <v>96864945</v>
      </c>
      <c r="L40" s="32">
        <f t="shared" si="5"/>
        <v>96521945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904841440</v>
      </c>
      <c r="D42" s="46">
        <f t="shared" ref="D42:L42" si="6">+D25-D40</f>
        <v>920280870</v>
      </c>
      <c r="E42" s="47">
        <f t="shared" si="6"/>
        <v>966355253</v>
      </c>
      <c r="F42" s="48">
        <f t="shared" si="6"/>
        <v>931197175</v>
      </c>
      <c r="G42" s="46">
        <f t="shared" si="6"/>
        <v>959478255</v>
      </c>
      <c r="H42" s="47">
        <f t="shared" si="6"/>
        <v>959478255</v>
      </c>
      <c r="I42" s="49">
        <f t="shared" si="6"/>
        <v>-7447285</v>
      </c>
      <c r="J42" s="50">
        <f t="shared" si="6"/>
        <v>966466778</v>
      </c>
      <c r="K42" s="46">
        <f t="shared" si="6"/>
        <v>966573388</v>
      </c>
      <c r="L42" s="47">
        <f t="shared" si="6"/>
        <v>966697198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823183707</v>
      </c>
      <c r="D45" s="19">
        <v>815169719</v>
      </c>
      <c r="E45" s="20">
        <v>819441910</v>
      </c>
      <c r="F45" s="21">
        <v>844687016</v>
      </c>
      <c r="G45" s="19">
        <v>858263323</v>
      </c>
      <c r="H45" s="20">
        <v>858263323</v>
      </c>
      <c r="I45" s="22">
        <v>0</v>
      </c>
      <c r="J45" s="23">
        <v>865693476</v>
      </c>
      <c r="K45" s="19">
        <v>865800086</v>
      </c>
      <c r="L45" s="20">
        <v>865923896</v>
      </c>
    </row>
    <row r="46" spans="1:12" ht="13.5" x14ac:dyDescent="0.25">
      <c r="A46" s="24" t="s">
        <v>59</v>
      </c>
      <c r="B46" s="18" t="s">
        <v>46</v>
      </c>
      <c r="C46" s="19">
        <v>71292353</v>
      </c>
      <c r="D46" s="19">
        <v>86070970</v>
      </c>
      <c r="E46" s="20">
        <v>100773303</v>
      </c>
      <c r="F46" s="21">
        <v>86070969</v>
      </c>
      <c r="G46" s="19">
        <v>100773302</v>
      </c>
      <c r="H46" s="20">
        <v>100773302</v>
      </c>
      <c r="I46" s="22">
        <v>38</v>
      </c>
      <c r="J46" s="23">
        <v>100773302</v>
      </c>
      <c r="K46" s="19">
        <v>100773302</v>
      </c>
      <c r="L46" s="20">
        <v>100773302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894476060</v>
      </c>
      <c r="D48" s="53">
        <f t="shared" ref="D48:L48" si="7">SUM(D45:D47)</f>
        <v>901240689</v>
      </c>
      <c r="E48" s="54">
        <f t="shared" si="7"/>
        <v>920215213</v>
      </c>
      <c r="F48" s="55">
        <f t="shared" si="7"/>
        <v>930757985</v>
      </c>
      <c r="G48" s="53">
        <f t="shared" si="7"/>
        <v>959036625</v>
      </c>
      <c r="H48" s="54">
        <f t="shared" si="7"/>
        <v>959036625</v>
      </c>
      <c r="I48" s="56">
        <f t="shared" si="7"/>
        <v>38</v>
      </c>
      <c r="J48" s="57">
        <f t="shared" si="7"/>
        <v>966466778</v>
      </c>
      <c r="K48" s="53">
        <f t="shared" si="7"/>
        <v>966573388</v>
      </c>
      <c r="L48" s="54">
        <f t="shared" si="7"/>
        <v>966697198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174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8377302</v>
      </c>
      <c r="D6" s="19">
        <v>4028752</v>
      </c>
      <c r="E6" s="20">
        <v>2512916</v>
      </c>
      <c r="F6" s="21">
        <v>15606836</v>
      </c>
      <c r="G6" s="19">
        <v>8530703</v>
      </c>
      <c r="H6" s="20">
        <v>8530703</v>
      </c>
      <c r="I6" s="22">
        <v>18006898</v>
      </c>
      <c r="J6" s="23">
        <v>8201119</v>
      </c>
      <c r="K6" s="19">
        <v>22471344</v>
      </c>
      <c r="L6" s="20">
        <v>43434579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115869</v>
      </c>
      <c r="G7" s="19">
        <v>0</v>
      </c>
      <c r="H7" s="20">
        <v>0</v>
      </c>
      <c r="I7" s="22">
        <v>0</v>
      </c>
      <c r="J7" s="23">
        <v>1770208</v>
      </c>
      <c r="K7" s="19">
        <v>240336</v>
      </c>
      <c r="L7" s="20">
        <v>251152</v>
      </c>
    </row>
    <row r="8" spans="1:12" ht="13.5" x14ac:dyDescent="0.25">
      <c r="A8" s="24" t="s">
        <v>23</v>
      </c>
      <c r="B8" s="18" t="s">
        <v>9</v>
      </c>
      <c r="C8" s="19">
        <v>23300222</v>
      </c>
      <c r="D8" s="19">
        <v>21873141</v>
      </c>
      <c r="E8" s="20">
        <v>30379098</v>
      </c>
      <c r="F8" s="21">
        <v>39378458</v>
      </c>
      <c r="G8" s="19">
        <v>44696062</v>
      </c>
      <c r="H8" s="20">
        <v>44696062</v>
      </c>
      <c r="I8" s="22">
        <v>9347888</v>
      </c>
      <c r="J8" s="23">
        <v>44954693</v>
      </c>
      <c r="K8" s="19">
        <v>46932700</v>
      </c>
      <c r="L8" s="20">
        <v>49044670</v>
      </c>
    </row>
    <row r="9" spans="1:12" ht="13.5" x14ac:dyDescent="0.25">
      <c r="A9" s="24" t="s">
        <v>24</v>
      </c>
      <c r="B9" s="18" t="s">
        <v>19</v>
      </c>
      <c r="C9" s="19">
        <v>22231879</v>
      </c>
      <c r="D9" s="19">
        <v>5961970</v>
      </c>
      <c r="E9" s="20">
        <v>7328670</v>
      </c>
      <c r="F9" s="21">
        <v>17897218</v>
      </c>
      <c r="G9" s="19">
        <v>-73957436</v>
      </c>
      <c r="H9" s="20">
        <v>-73957436</v>
      </c>
      <c r="I9" s="22">
        <v>1214159</v>
      </c>
      <c r="J9" s="23">
        <v>4148356</v>
      </c>
      <c r="K9" s="19">
        <v>4553852</v>
      </c>
      <c r="L9" s="20">
        <v>4758775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445750</v>
      </c>
      <c r="D11" s="19">
        <v>738578</v>
      </c>
      <c r="E11" s="20">
        <v>971780</v>
      </c>
      <c r="F11" s="21">
        <v>738578</v>
      </c>
      <c r="G11" s="19">
        <v>738578</v>
      </c>
      <c r="H11" s="20">
        <v>738578</v>
      </c>
      <c r="I11" s="22">
        <v>533099</v>
      </c>
      <c r="J11" s="23">
        <v>738578</v>
      </c>
      <c r="K11" s="19">
        <v>771075</v>
      </c>
      <c r="L11" s="20">
        <v>805774</v>
      </c>
    </row>
    <row r="12" spans="1:12" ht="13.5" x14ac:dyDescent="0.25">
      <c r="A12" s="29" t="s">
        <v>28</v>
      </c>
      <c r="B12" s="30" t="s">
        <v>19</v>
      </c>
      <c r="C12" s="31">
        <f>SUM(C6:C11)</f>
        <v>54355153</v>
      </c>
      <c r="D12" s="31">
        <f t="shared" ref="D12:L12" si="0">SUM(D6:D11)</f>
        <v>32602441</v>
      </c>
      <c r="E12" s="32">
        <f t="shared" si="0"/>
        <v>41192464</v>
      </c>
      <c r="F12" s="33">
        <f t="shared" si="0"/>
        <v>73736959</v>
      </c>
      <c r="G12" s="31">
        <f t="shared" si="0"/>
        <v>-19992093</v>
      </c>
      <c r="H12" s="32">
        <f t="shared" si="0"/>
        <v>-19992093</v>
      </c>
      <c r="I12" s="34">
        <f t="shared" si="0"/>
        <v>29102044</v>
      </c>
      <c r="J12" s="35">
        <f t="shared" si="0"/>
        <v>59812954</v>
      </c>
      <c r="K12" s="31">
        <f t="shared" si="0"/>
        <v>74969307</v>
      </c>
      <c r="L12" s="32">
        <f t="shared" si="0"/>
        <v>98294950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106352</v>
      </c>
      <c r="D17" s="19">
        <v>92913</v>
      </c>
      <c r="E17" s="20">
        <v>75135</v>
      </c>
      <c r="F17" s="21">
        <v>88205</v>
      </c>
      <c r="G17" s="19">
        <v>66246</v>
      </c>
      <c r="H17" s="20">
        <v>66246</v>
      </c>
      <c r="I17" s="22">
        <v>-17783</v>
      </c>
      <c r="J17" s="23">
        <v>41883</v>
      </c>
      <c r="K17" s="19">
        <v>37695</v>
      </c>
      <c r="L17" s="20">
        <v>33925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369747584</v>
      </c>
      <c r="D19" s="19">
        <v>384426045</v>
      </c>
      <c r="E19" s="20">
        <v>398334195</v>
      </c>
      <c r="F19" s="21">
        <v>420782994</v>
      </c>
      <c r="G19" s="19">
        <v>429118537</v>
      </c>
      <c r="H19" s="20">
        <v>429118537</v>
      </c>
      <c r="I19" s="22">
        <v>16640334</v>
      </c>
      <c r="J19" s="23">
        <v>392481695</v>
      </c>
      <c r="K19" s="19">
        <v>440120851</v>
      </c>
      <c r="L19" s="20">
        <v>454616844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2762238</v>
      </c>
      <c r="D21" s="19">
        <v>1211074</v>
      </c>
      <c r="E21" s="20">
        <v>1897269</v>
      </c>
      <c r="F21" s="21">
        <v>1211074</v>
      </c>
      <c r="G21" s="19">
        <v>1897269</v>
      </c>
      <c r="H21" s="20">
        <v>1897269</v>
      </c>
      <c r="I21" s="22">
        <v>0</v>
      </c>
      <c r="J21" s="23">
        <v>1897269</v>
      </c>
      <c r="K21" s="19">
        <v>1980749</v>
      </c>
      <c r="L21" s="20">
        <v>2069883</v>
      </c>
    </row>
    <row r="22" spans="1:12" ht="13.5" x14ac:dyDescent="0.25">
      <c r="A22" s="24" t="s">
        <v>38</v>
      </c>
      <c r="B22" s="18" t="s">
        <v>19</v>
      </c>
      <c r="C22" s="19">
        <v>33335</v>
      </c>
      <c r="D22" s="19">
        <v>81342</v>
      </c>
      <c r="E22" s="20">
        <v>71990</v>
      </c>
      <c r="F22" s="21">
        <v>223400</v>
      </c>
      <c r="G22" s="19">
        <v>-39045</v>
      </c>
      <c r="H22" s="20">
        <v>-39045</v>
      </c>
      <c r="I22" s="22">
        <v>-15405</v>
      </c>
      <c r="J22" s="23">
        <v>4639924</v>
      </c>
      <c r="K22" s="19">
        <v>4844080</v>
      </c>
      <c r="L22" s="20">
        <v>5062064</v>
      </c>
    </row>
    <row r="23" spans="1:12" ht="13.5" x14ac:dyDescent="0.25">
      <c r="A23" s="24" t="s">
        <v>39</v>
      </c>
      <c r="B23" s="18" t="s">
        <v>19</v>
      </c>
      <c r="C23" s="19">
        <v>589</v>
      </c>
      <c r="D23" s="19">
        <v>589</v>
      </c>
      <c r="E23" s="20">
        <v>589</v>
      </c>
      <c r="F23" s="25">
        <v>589</v>
      </c>
      <c r="G23" s="26">
        <v>589</v>
      </c>
      <c r="H23" s="27">
        <v>589</v>
      </c>
      <c r="I23" s="21">
        <v>0</v>
      </c>
      <c r="J23" s="28">
        <v>589</v>
      </c>
      <c r="K23" s="26">
        <v>615</v>
      </c>
      <c r="L23" s="27">
        <v>643</v>
      </c>
    </row>
    <row r="24" spans="1:12" ht="13.5" x14ac:dyDescent="0.25">
      <c r="A24" s="29" t="s">
        <v>40</v>
      </c>
      <c r="B24" s="37" t="s">
        <v>19</v>
      </c>
      <c r="C24" s="31">
        <f>SUM(C15:C23)</f>
        <v>372650098</v>
      </c>
      <c r="D24" s="38">
        <f t="shared" ref="D24:L24" si="1">SUM(D15:D23)</f>
        <v>385811963</v>
      </c>
      <c r="E24" s="39">
        <f t="shared" si="1"/>
        <v>400379178</v>
      </c>
      <c r="F24" s="40">
        <f t="shared" si="1"/>
        <v>422306262</v>
      </c>
      <c r="G24" s="38">
        <f t="shared" si="1"/>
        <v>431043596</v>
      </c>
      <c r="H24" s="39">
        <f t="shared" si="1"/>
        <v>431043596</v>
      </c>
      <c r="I24" s="41">
        <f t="shared" si="1"/>
        <v>16607146</v>
      </c>
      <c r="J24" s="42">
        <f t="shared" si="1"/>
        <v>399061360</v>
      </c>
      <c r="K24" s="38">
        <f t="shared" si="1"/>
        <v>446983990</v>
      </c>
      <c r="L24" s="39">
        <f t="shared" si="1"/>
        <v>461783359</v>
      </c>
    </row>
    <row r="25" spans="1:12" ht="13.5" x14ac:dyDescent="0.25">
      <c r="A25" s="29" t="s">
        <v>41</v>
      </c>
      <c r="B25" s="30" t="s">
        <v>19</v>
      </c>
      <c r="C25" s="31">
        <f>+C12+C24</f>
        <v>427005251</v>
      </c>
      <c r="D25" s="31">
        <f t="shared" ref="D25:L25" si="2">+D12+D24</f>
        <v>418414404</v>
      </c>
      <c r="E25" s="32">
        <f t="shared" si="2"/>
        <v>441571642</v>
      </c>
      <c r="F25" s="33">
        <f t="shared" si="2"/>
        <v>496043221</v>
      </c>
      <c r="G25" s="31">
        <f t="shared" si="2"/>
        <v>411051503</v>
      </c>
      <c r="H25" s="32">
        <f t="shared" si="2"/>
        <v>411051503</v>
      </c>
      <c r="I25" s="34">
        <f t="shared" si="2"/>
        <v>45709190</v>
      </c>
      <c r="J25" s="35">
        <f t="shared" si="2"/>
        <v>458874314</v>
      </c>
      <c r="K25" s="31">
        <f t="shared" si="2"/>
        <v>521953297</v>
      </c>
      <c r="L25" s="32">
        <f t="shared" si="2"/>
        <v>560078309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1021012</v>
      </c>
      <c r="D31" s="19">
        <v>1025806</v>
      </c>
      <c r="E31" s="20">
        <v>996692</v>
      </c>
      <c r="F31" s="21">
        <v>1077000</v>
      </c>
      <c r="G31" s="19">
        <v>993963</v>
      </c>
      <c r="H31" s="20">
        <v>993963</v>
      </c>
      <c r="I31" s="22">
        <v>11086</v>
      </c>
      <c r="J31" s="23">
        <v>1102045</v>
      </c>
      <c r="K31" s="19">
        <v>1150534</v>
      </c>
      <c r="L31" s="20">
        <v>1202309</v>
      </c>
    </row>
    <row r="32" spans="1:12" ht="13.5" x14ac:dyDescent="0.25">
      <c r="A32" s="24" t="s">
        <v>48</v>
      </c>
      <c r="B32" s="18" t="s">
        <v>46</v>
      </c>
      <c r="C32" s="19">
        <v>36448026</v>
      </c>
      <c r="D32" s="19">
        <v>34903049</v>
      </c>
      <c r="E32" s="20">
        <v>29684913</v>
      </c>
      <c r="F32" s="21">
        <v>-64975953</v>
      </c>
      <c r="G32" s="19">
        <v>49504252</v>
      </c>
      <c r="H32" s="20">
        <v>49504252</v>
      </c>
      <c r="I32" s="22">
        <v>1288489</v>
      </c>
      <c r="J32" s="23">
        <v>30856195</v>
      </c>
      <c r="K32" s="19">
        <v>23435093</v>
      </c>
      <c r="L32" s="20">
        <v>27461082</v>
      </c>
    </row>
    <row r="33" spans="1:12" ht="13.5" x14ac:dyDescent="0.25">
      <c r="A33" s="24" t="s">
        <v>49</v>
      </c>
      <c r="B33" s="18" t="s">
        <v>19</v>
      </c>
      <c r="C33" s="19">
        <v>2496948</v>
      </c>
      <c r="D33" s="19">
        <v>3880568</v>
      </c>
      <c r="E33" s="20">
        <v>4700333</v>
      </c>
      <c r="F33" s="21">
        <v>0</v>
      </c>
      <c r="G33" s="19">
        <v>0</v>
      </c>
      <c r="H33" s="20">
        <v>0</v>
      </c>
      <c r="I33" s="22">
        <v>0</v>
      </c>
      <c r="J33" s="23">
        <v>7720506</v>
      </c>
      <c r="K33" s="19">
        <v>8029326</v>
      </c>
      <c r="L33" s="20">
        <v>8350500</v>
      </c>
    </row>
    <row r="34" spans="1:12" ht="13.5" x14ac:dyDescent="0.25">
      <c r="A34" s="29" t="s">
        <v>50</v>
      </c>
      <c r="B34" s="30" t="s">
        <v>19</v>
      </c>
      <c r="C34" s="31">
        <f>SUM(C29:C33)</f>
        <v>39965986</v>
      </c>
      <c r="D34" s="31">
        <f t="shared" ref="D34:L34" si="3">SUM(D29:D33)</f>
        <v>39809423</v>
      </c>
      <c r="E34" s="32">
        <f t="shared" si="3"/>
        <v>35381938</v>
      </c>
      <c r="F34" s="33">
        <f t="shared" si="3"/>
        <v>-63898953</v>
      </c>
      <c r="G34" s="31">
        <f t="shared" si="3"/>
        <v>50498215</v>
      </c>
      <c r="H34" s="32">
        <f t="shared" si="3"/>
        <v>50498215</v>
      </c>
      <c r="I34" s="34">
        <f t="shared" si="3"/>
        <v>1299575</v>
      </c>
      <c r="J34" s="35">
        <f t="shared" si="3"/>
        <v>39678746</v>
      </c>
      <c r="K34" s="31">
        <f t="shared" si="3"/>
        <v>32614953</v>
      </c>
      <c r="L34" s="32">
        <f t="shared" si="3"/>
        <v>37013891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7237191</v>
      </c>
      <c r="D38" s="19">
        <v>6085442</v>
      </c>
      <c r="E38" s="20">
        <v>8096010</v>
      </c>
      <c r="F38" s="21">
        <v>6075000</v>
      </c>
      <c r="G38" s="19">
        <v>6075000</v>
      </c>
      <c r="H38" s="20">
        <v>6075000</v>
      </c>
      <c r="I38" s="22">
        <v>0</v>
      </c>
      <c r="J38" s="23">
        <v>6757797</v>
      </c>
      <c r="K38" s="19">
        <v>7028109</v>
      </c>
      <c r="L38" s="20">
        <v>7309233</v>
      </c>
    </row>
    <row r="39" spans="1:12" ht="13.5" x14ac:dyDescent="0.25">
      <c r="A39" s="29" t="s">
        <v>53</v>
      </c>
      <c r="B39" s="37" t="s">
        <v>19</v>
      </c>
      <c r="C39" s="31">
        <f>SUM(C37:C38)</f>
        <v>7237191</v>
      </c>
      <c r="D39" s="38">
        <f t="shared" ref="D39:L39" si="4">SUM(D37:D38)</f>
        <v>6085442</v>
      </c>
      <c r="E39" s="39">
        <f t="shared" si="4"/>
        <v>8096010</v>
      </c>
      <c r="F39" s="40">
        <f t="shared" si="4"/>
        <v>6075000</v>
      </c>
      <c r="G39" s="38">
        <f t="shared" si="4"/>
        <v>6075000</v>
      </c>
      <c r="H39" s="39">
        <f t="shared" si="4"/>
        <v>6075000</v>
      </c>
      <c r="I39" s="40">
        <f t="shared" si="4"/>
        <v>0</v>
      </c>
      <c r="J39" s="42">
        <f t="shared" si="4"/>
        <v>6757797</v>
      </c>
      <c r="K39" s="38">
        <f t="shared" si="4"/>
        <v>7028109</v>
      </c>
      <c r="L39" s="39">
        <f t="shared" si="4"/>
        <v>7309233</v>
      </c>
    </row>
    <row r="40" spans="1:12" ht="13.5" x14ac:dyDescent="0.25">
      <c r="A40" s="29" t="s">
        <v>54</v>
      </c>
      <c r="B40" s="30" t="s">
        <v>19</v>
      </c>
      <c r="C40" s="31">
        <f>+C34+C39</f>
        <v>47203177</v>
      </c>
      <c r="D40" s="31">
        <f t="shared" ref="D40:L40" si="5">+D34+D39</f>
        <v>45894865</v>
      </c>
      <c r="E40" s="32">
        <f t="shared" si="5"/>
        <v>43477948</v>
      </c>
      <c r="F40" s="33">
        <f t="shared" si="5"/>
        <v>-57823953</v>
      </c>
      <c r="G40" s="31">
        <f t="shared" si="5"/>
        <v>56573215</v>
      </c>
      <c r="H40" s="32">
        <f t="shared" si="5"/>
        <v>56573215</v>
      </c>
      <c r="I40" s="34">
        <f t="shared" si="5"/>
        <v>1299575</v>
      </c>
      <c r="J40" s="35">
        <f t="shared" si="5"/>
        <v>46436543</v>
      </c>
      <c r="K40" s="31">
        <f t="shared" si="5"/>
        <v>39643062</v>
      </c>
      <c r="L40" s="32">
        <f t="shared" si="5"/>
        <v>44323124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379802074</v>
      </c>
      <c r="D42" s="46">
        <f t="shared" ref="D42:L42" si="6">+D25-D40</f>
        <v>372519539</v>
      </c>
      <c r="E42" s="47">
        <f t="shared" si="6"/>
        <v>398093694</v>
      </c>
      <c r="F42" s="48">
        <f t="shared" si="6"/>
        <v>553867174</v>
      </c>
      <c r="G42" s="46">
        <f t="shared" si="6"/>
        <v>354478288</v>
      </c>
      <c r="H42" s="47">
        <f t="shared" si="6"/>
        <v>354478288</v>
      </c>
      <c r="I42" s="49">
        <f t="shared" si="6"/>
        <v>44409615</v>
      </c>
      <c r="J42" s="50">
        <f t="shared" si="6"/>
        <v>412437771</v>
      </c>
      <c r="K42" s="46">
        <f t="shared" si="6"/>
        <v>482310235</v>
      </c>
      <c r="L42" s="47">
        <f t="shared" si="6"/>
        <v>515755185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379785031</v>
      </c>
      <c r="D45" s="19">
        <v>367136562</v>
      </c>
      <c r="E45" s="20">
        <v>372645047</v>
      </c>
      <c r="F45" s="21">
        <v>506482216</v>
      </c>
      <c r="G45" s="19">
        <v>354478288</v>
      </c>
      <c r="H45" s="20">
        <v>354478288</v>
      </c>
      <c r="I45" s="22">
        <v>-55336794</v>
      </c>
      <c r="J45" s="23">
        <v>412437771</v>
      </c>
      <c r="K45" s="19">
        <v>482310235</v>
      </c>
      <c r="L45" s="20">
        <v>515755185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379785031</v>
      </c>
      <c r="D48" s="53">
        <f t="shared" ref="D48:L48" si="7">SUM(D45:D47)</f>
        <v>367136562</v>
      </c>
      <c r="E48" s="54">
        <f t="shared" si="7"/>
        <v>372645047</v>
      </c>
      <c r="F48" s="55">
        <f t="shared" si="7"/>
        <v>506482216</v>
      </c>
      <c r="G48" s="53">
        <f t="shared" si="7"/>
        <v>354478288</v>
      </c>
      <c r="H48" s="54">
        <f t="shared" si="7"/>
        <v>354478288</v>
      </c>
      <c r="I48" s="56">
        <f t="shared" si="7"/>
        <v>-55336794</v>
      </c>
      <c r="J48" s="57">
        <f t="shared" si="7"/>
        <v>412437771</v>
      </c>
      <c r="K48" s="53">
        <f t="shared" si="7"/>
        <v>482310235</v>
      </c>
      <c r="L48" s="54">
        <f t="shared" si="7"/>
        <v>515755185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175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5164171</v>
      </c>
      <c r="D6" s="19">
        <v>21057584</v>
      </c>
      <c r="E6" s="20">
        <v>27457740</v>
      </c>
      <c r="F6" s="21">
        <v>24197191</v>
      </c>
      <c r="G6" s="19">
        <v>3595051</v>
      </c>
      <c r="H6" s="20">
        <v>3595051</v>
      </c>
      <c r="I6" s="22">
        <v>149443802</v>
      </c>
      <c r="J6" s="23">
        <v>19334258</v>
      </c>
      <c r="K6" s="19">
        <v>16799633</v>
      </c>
      <c r="L6" s="20">
        <v>17432241</v>
      </c>
    </row>
    <row r="7" spans="1:12" ht="13.5" x14ac:dyDescent="0.25">
      <c r="A7" s="24" t="s">
        <v>22</v>
      </c>
      <c r="B7" s="18" t="s">
        <v>9</v>
      </c>
      <c r="C7" s="19">
        <v>103738</v>
      </c>
      <c r="D7" s="19">
        <v>0</v>
      </c>
      <c r="E7" s="20">
        <v>0</v>
      </c>
      <c r="F7" s="21">
        <v>0</v>
      </c>
      <c r="G7" s="19">
        <v>21112170</v>
      </c>
      <c r="H7" s="20">
        <v>21112170</v>
      </c>
      <c r="I7" s="22">
        <v>-34658255</v>
      </c>
      <c r="J7" s="23">
        <v>5891333</v>
      </c>
      <c r="K7" s="19">
        <v>6150552</v>
      </c>
      <c r="L7" s="20">
        <v>6427327</v>
      </c>
    </row>
    <row r="8" spans="1:12" ht="13.5" x14ac:dyDescent="0.25">
      <c r="A8" s="24" t="s">
        <v>23</v>
      </c>
      <c r="B8" s="18" t="s">
        <v>9</v>
      </c>
      <c r="C8" s="19">
        <v>14062554</v>
      </c>
      <c r="D8" s="19">
        <v>23275834</v>
      </c>
      <c r="E8" s="20">
        <v>31771436</v>
      </c>
      <c r="F8" s="21">
        <v>24731531</v>
      </c>
      <c r="G8" s="19">
        <v>43990176</v>
      </c>
      <c r="H8" s="20">
        <v>43990176</v>
      </c>
      <c r="I8" s="22">
        <v>39099</v>
      </c>
      <c r="J8" s="23">
        <v>34231156</v>
      </c>
      <c r="K8" s="19">
        <v>35964772</v>
      </c>
      <c r="L8" s="20">
        <v>37752575</v>
      </c>
    </row>
    <row r="9" spans="1:12" ht="13.5" x14ac:dyDescent="0.25">
      <c r="A9" s="24" t="s">
        <v>24</v>
      </c>
      <c r="B9" s="18" t="s">
        <v>19</v>
      </c>
      <c r="C9" s="19">
        <v>3627303</v>
      </c>
      <c r="D9" s="19">
        <v>8535495</v>
      </c>
      <c r="E9" s="20">
        <v>7048197</v>
      </c>
      <c r="F9" s="21">
        <v>6353486</v>
      </c>
      <c r="G9" s="19">
        <v>5105389</v>
      </c>
      <c r="H9" s="20">
        <v>5105389</v>
      </c>
      <c r="I9" s="22">
        <v>6698855</v>
      </c>
      <c r="J9" s="23">
        <v>14990827</v>
      </c>
      <c r="K9" s="19">
        <v>15855680</v>
      </c>
      <c r="L9" s="20">
        <v>16826653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22957766</v>
      </c>
      <c r="D12" s="31">
        <f t="shared" ref="D12:L12" si="0">SUM(D6:D11)</f>
        <v>52868913</v>
      </c>
      <c r="E12" s="32">
        <f t="shared" si="0"/>
        <v>66277373</v>
      </c>
      <c r="F12" s="33">
        <f t="shared" si="0"/>
        <v>55282208</v>
      </c>
      <c r="G12" s="31">
        <f t="shared" si="0"/>
        <v>73802786</v>
      </c>
      <c r="H12" s="32">
        <f t="shared" si="0"/>
        <v>73802786</v>
      </c>
      <c r="I12" s="34">
        <f t="shared" si="0"/>
        <v>121523501</v>
      </c>
      <c r="J12" s="35">
        <f t="shared" si="0"/>
        <v>74447574</v>
      </c>
      <c r="K12" s="31">
        <f t="shared" si="0"/>
        <v>74770637</v>
      </c>
      <c r="L12" s="32">
        <f t="shared" si="0"/>
        <v>78438796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4738039</v>
      </c>
      <c r="D17" s="19">
        <v>4506550</v>
      </c>
      <c r="E17" s="20">
        <v>3827606</v>
      </c>
      <c r="F17" s="21">
        <v>4274550</v>
      </c>
      <c r="G17" s="19">
        <v>3827606</v>
      </c>
      <c r="H17" s="20">
        <v>3827606</v>
      </c>
      <c r="I17" s="22">
        <v>0</v>
      </c>
      <c r="J17" s="23">
        <v>3827606</v>
      </c>
      <c r="K17" s="19">
        <v>4015159</v>
      </c>
      <c r="L17" s="20">
        <v>4211901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316302532</v>
      </c>
      <c r="D19" s="19">
        <v>320008950</v>
      </c>
      <c r="E19" s="20">
        <v>332147923</v>
      </c>
      <c r="F19" s="21">
        <v>345103728</v>
      </c>
      <c r="G19" s="19">
        <v>337916783</v>
      </c>
      <c r="H19" s="20">
        <v>337916783</v>
      </c>
      <c r="I19" s="22">
        <v>16851157</v>
      </c>
      <c r="J19" s="23">
        <v>340342708</v>
      </c>
      <c r="K19" s="19">
        <v>356261740</v>
      </c>
      <c r="L19" s="20">
        <v>372897639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538915</v>
      </c>
      <c r="D22" s="19">
        <v>445055</v>
      </c>
      <c r="E22" s="20">
        <v>179616</v>
      </c>
      <c r="F22" s="21">
        <v>4000000</v>
      </c>
      <c r="G22" s="19">
        <v>8271978</v>
      </c>
      <c r="H22" s="20">
        <v>8271978</v>
      </c>
      <c r="I22" s="22">
        <v>591376</v>
      </c>
      <c r="J22" s="23">
        <v>5510051</v>
      </c>
      <c r="K22" s="19">
        <v>5753391</v>
      </c>
      <c r="L22" s="20">
        <v>6013048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321579486</v>
      </c>
      <c r="D24" s="38">
        <f t="shared" ref="D24:L24" si="1">SUM(D15:D23)</f>
        <v>324960555</v>
      </c>
      <c r="E24" s="39">
        <f t="shared" si="1"/>
        <v>336155145</v>
      </c>
      <c r="F24" s="40">
        <f t="shared" si="1"/>
        <v>353378278</v>
      </c>
      <c r="G24" s="38">
        <f t="shared" si="1"/>
        <v>350016367</v>
      </c>
      <c r="H24" s="39">
        <f t="shared" si="1"/>
        <v>350016367</v>
      </c>
      <c r="I24" s="41">
        <f t="shared" si="1"/>
        <v>17442533</v>
      </c>
      <c r="J24" s="42">
        <f t="shared" si="1"/>
        <v>349680365</v>
      </c>
      <c r="K24" s="38">
        <f t="shared" si="1"/>
        <v>366030290</v>
      </c>
      <c r="L24" s="39">
        <f t="shared" si="1"/>
        <v>383122588</v>
      </c>
    </row>
    <row r="25" spans="1:12" ht="13.5" x14ac:dyDescent="0.25">
      <c r="A25" s="29" t="s">
        <v>41</v>
      </c>
      <c r="B25" s="30" t="s">
        <v>19</v>
      </c>
      <c r="C25" s="31">
        <f>+C12+C24</f>
        <v>344537252</v>
      </c>
      <c r="D25" s="31">
        <f t="shared" ref="D25:L25" si="2">+D12+D24</f>
        <v>377829468</v>
      </c>
      <c r="E25" s="32">
        <f t="shared" si="2"/>
        <v>402432518</v>
      </c>
      <c r="F25" s="33">
        <f t="shared" si="2"/>
        <v>408660486</v>
      </c>
      <c r="G25" s="31">
        <f t="shared" si="2"/>
        <v>423819153</v>
      </c>
      <c r="H25" s="32">
        <f t="shared" si="2"/>
        <v>423819153</v>
      </c>
      <c r="I25" s="34">
        <f t="shared" si="2"/>
        <v>138966034</v>
      </c>
      <c r="J25" s="35">
        <f t="shared" si="2"/>
        <v>424127939</v>
      </c>
      <c r="K25" s="31">
        <f t="shared" si="2"/>
        <v>440800927</v>
      </c>
      <c r="L25" s="32">
        <f t="shared" si="2"/>
        <v>461561384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541671</v>
      </c>
      <c r="H30" s="20">
        <v>541671</v>
      </c>
      <c r="I30" s="22">
        <v>2650000</v>
      </c>
      <c r="J30" s="23">
        <v>541671</v>
      </c>
      <c r="K30" s="19">
        <v>568213</v>
      </c>
      <c r="L30" s="20">
        <v>596055</v>
      </c>
    </row>
    <row r="31" spans="1:12" ht="13.5" x14ac:dyDescent="0.25">
      <c r="A31" s="24" t="s">
        <v>47</v>
      </c>
      <c r="B31" s="18" t="s">
        <v>19</v>
      </c>
      <c r="C31" s="19">
        <v>455332</v>
      </c>
      <c r="D31" s="19">
        <v>451299</v>
      </c>
      <c r="E31" s="20">
        <v>453645</v>
      </c>
      <c r="F31" s="21">
        <v>0</v>
      </c>
      <c r="G31" s="19">
        <v>0</v>
      </c>
      <c r="H31" s="20">
        <v>0</v>
      </c>
      <c r="I31" s="22">
        <v>8125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32478928</v>
      </c>
      <c r="D32" s="19">
        <v>34090676</v>
      </c>
      <c r="E32" s="20">
        <v>31174474</v>
      </c>
      <c r="F32" s="21">
        <v>27986393</v>
      </c>
      <c r="G32" s="19">
        <v>15020291</v>
      </c>
      <c r="H32" s="20">
        <v>15020291</v>
      </c>
      <c r="I32" s="22">
        <v>105320754</v>
      </c>
      <c r="J32" s="23">
        <v>8011246</v>
      </c>
      <c r="K32" s="19">
        <v>9358043</v>
      </c>
      <c r="L32" s="20">
        <v>10746060</v>
      </c>
    </row>
    <row r="33" spans="1:12" ht="13.5" x14ac:dyDescent="0.25">
      <c r="A33" s="24" t="s">
        <v>49</v>
      </c>
      <c r="B33" s="18" t="s">
        <v>19</v>
      </c>
      <c r="C33" s="19">
        <v>7003788</v>
      </c>
      <c r="D33" s="19">
        <v>7484569</v>
      </c>
      <c r="E33" s="20">
        <v>7811753</v>
      </c>
      <c r="F33" s="21">
        <v>552550</v>
      </c>
      <c r="G33" s="19">
        <v>2125650</v>
      </c>
      <c r="H33" s="20">
        <v>2125650</v>
      </c>
      <c r="I33" s="22">
        <v>0</v>
      </c>
      <c r="J33" s="23">
        <v>1573100</v>
      </c>
      <c r="K33" s="19">
        <v>1650181</v>
      </c>
      <c r="L33" s="20">
        <v>1731041</v>
      </c>
    </row>
    <row r="34" spans="1:12" ht="13.5" x14ac:dyDescent="0.25">
      <c r="A34" s="29" t="s">
        <v>50</v>
      </c>
      <c r="B34" s="30" t="s">
        <v>19</v>
      </c>
      <c r="C34" s="31">
        <f>SUM(C29:C33)</f>
        <v>39938048</v>
      </c>
      <c r="D34" s="31">
        <f t="shared" ref="D34:L34" si="3">SUM(D29:D33)</f>
        <v>42026544</v>
      </c>
      <c r="E34" s="32">
        <f t="shared" si="3"/>
        <v>39439872</v>
      </c>
      <c r="F34" s="33">
        <f t="shared" si="3"/>
        <v>28538943</v>
      </c>
      <c r="G34" s="31">
        <f t="shared" si="3"/>
        <v>17687612</v>
      </c>
      <c r="H34" s="32">
        <f t="shared" si="3"/>
        <v>17687612</v>
      </c>
      <c r="I34" s="34">
        <f t="shared" si="3"/>
        <v>107978879</v>
      </c>
      <c r="J34" s="35">
        <f t="shared" si="3"/>
        <v>10126017</v>
      </c>
      <c r="K34" s="31">
        <f t="shared" si="3"/>
        <v>11576437</v>
      </c>
      <c r="L34" s="32">
        <f t="shared" si="3"/>
        <v>13073156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8309440</v>
      </c>
      <c r="G38" s="19">
        <v>10280499</v>
      </c>
      <c r="H38" s="20">
        <v>10280499</v>
      </c>
      <c r="I38" s="22">
        <v>0</v>
      </c>
      <c r="J38" s="23">
        <v>10280499</v>
      </c>
      <c r="K38" s="19">
        <v>10784243</v>
      </c>
      <c r="L38" s="20">
        <v>11312671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8309440</v>
      </c>
      <c r="G39" s="38">
        <f t="shared" si="4"/>
        <v>10280499</v>
      </c>
      <c r="H39" s="39">
        <f t="shared" si="4"/>
        <v>10280499</v>
      </c>
      <c r="I39" s="40">
        <f t="shared" si="4"/>
        <v>0</v>
      </c>
      <c r="J39" s="42">
        <f t="shared" si="4"/>
        <v>10280499</v>
      </c>
      <c r="K39" s="38">
        <f t="shared" si="4"/>
        <v>10784243</v>
      </c>
      <c r="L39" s="39">
        <f t="shared" si="4"/>
        <v>11312671</v>
      </c>
    </row>
    <row r="40" spans="1:12" ht="13.5" x14ac:dyDescent="0.25">
      <c r="A40" s="29" t="s">
        <v>54</v>
      </c>
      <c r="B40" s="30" t="s">
        <v>19</v>
      </c>
      <c r="C40" s="31">
        <f>+C34+C39</f>
        <v>39938048</v>
      </c>
      <c r="D40" s="31">
        <f t="shared" ref="D40:L40" si="5">+D34+D39</f>
        <v>42026544</v>
      </c>
      <c r="E40" s="32">
        <f t="shared" si="5"/>
        <v>39439872</v>
      </c>
      <c r="F40" s="33">
        <f t="shared" si="5"/>
        <v>36848383</v>
      </c>
      <c r="G40" s="31">
        <f t="shared" si="5"/>
        <v>27968111</v>
      </c>
      <c r="H40" s="32">
        <f t="shared" si="5"/>
        <v>27968111</v>
      </c>
      <c r="I40" s="34">
        <f t="shared" si="5"/>
        <v>107978879</v>
      </c>
      <c r="J40" s="35">
        <f t="shared" si="5"/>
        <v>20406516</v>
      </c>
      <c r="K40" s="31">
        <f t="shared" si="5"/>
        <v>22360680</v>
      </c>
      <c r="L40" s="32">
        <f t="shared" si="5"/>
        <v>24385827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304599204</v>
      </c>
      <c r="D42" s="46">
        <f t="shared" ref="D42:L42" si="6">+D25-D40</f>
        <v>335802924</v>
      </c>
      <c r="E42" s="47">
        <f t="shared" si="6"/>
        <v>362992646</v>
      </c>
      <c r="F42" s="48">
        <f t="shared" si="6"/>
        <v>371812103</v>
      </c>
      <c r="G42" s="46">
        <f t="shared" si="6"/>
        <v>395851042</v>
      </c>
      <c r="H42" s="47">
        <f t="shared" si="6"/>
        <v>395851042</v>
      </c>
      <c r="I42" s="49">
        <f t="shared" si="6"/>
        <v>30987155</v>
      </c>
      <c r="J42" s="50">
        <f t="shared" si="6"/>
        <v>403721423</v>
      </c>
      <c r="K42" s="46">
        <f t="shared" si="6"/>
        <v>418440247</v>
      </c>
      <c r="L42" s="47">
        <f t="shared" si="6"/>
        <v>437175557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294547065</v>
      </c>
      <c r="D45" s="19">
        <v>305814358</v>
      </c>
      <c r="E45" s="20">
        <v>335802928</v>
      </c>
      <c r="F45" s="21">
        <v>341588143</v>
      </c>
      <c r="G45" s="19">
        <v>395851042</v>
      </c>
      <c r="H45" s="20">
        <v>395851042</v>
      </c>
      <c r="I45" s="22">
        <v>-43989122</v>
      </c>
      <c r="J45" s="23">
        <v>403721423</v>
      </c>
      <c r="K45" s="19">
        <v>418440247</v>
      </c>
      <c r="L45" s="20">
        <v>437175557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294547065</v>
      </c>
      <c r="D48" s="53">
        <f t="shared" ref="D48:L48" si="7">SUM(D45:D47)</f>
        <v>305814358</v>
      </c>
      <c r="E48" s="54">
        <f t="shared" si="7"/>
        <v>335802928</v>
      </c>
      <c r="F48" s="55">
        <f t="shared" si="7"/>
        <v>341588143</v>
      </c>
      <c r="G48" s="53">
        <f t="shared" si="7"/>
        <v>395851042</v>
      </c>
      <c r="H48" s="54">
        <f t="shared" si="7"/>
        <v>395851042</v>
      </c>
      <c r="I48" s="56">
        <f t="shared" si="7"/>
        <v>-43989122</v>
      </c>
      <c r="J48" s="57">
        <f t="shared" si="7"/>
        <v>403721423</v>
      </c>
      <c r="K48" s="53">
        <f t="shared" si="7"/>
        <v>418440247</v>
      </c>
      <c r="L48" s="54">
        <f t="shared" si="7"/>
        <v>437175557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176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144076714</v>
      </c>
      <c r="D6" s="19">
        <v>131420417</v>
      </c>
      <c r="E6" s="20">
        <v>950983399</v>
      </c>
      <c r="F6" s="21">
        <v>29411707</v>
      </c>
      <c r="G6" s="19">
        <v>150590336</v>
      </c>
      <c r="H6" s="20">
        <v>150590336</v>
      </c>
      <c r="I6" s="22">
        <v>251939659</v>
      </c>
      <c r="J6" s="23">
        <v>158964918</v>
      </c>
      <c r="K6" s="19">
        <v>163898911</v>
      </c>
      <c r="L6" s="20">
        <v>169193572</v>
      </c>
    </row>
    <row r="7" spans="1:12" ht="13.5" x14ac:dyDescent="0.25">
      <c r="A7" s="24" t="s">
        <v>22</v>
      </c>
      <c r="B7" s="18" t="s">
        <v>9</v>
      </c>
      <c r="C7" s="19">
        <v>349999997</v>
      </c>
      <c r="D7" s="19">
        <v>369999999</v>
      </c>
      <c r="E7" s="20">
        <v>-660000001</v>
      </c>
      <c r="F7" s="21">
        <v>379999985</v>
      </c>
      <c r="G7" s="19">
        <v>199999999</v>
      </c>
      <c r="H7" s="20">
        <v>199999999</v>
      </c>
      <c r="I7" s="22">
        <v>120331412</v>
      </c>
      <c r="J7" s="23">
        <v>215000000</v>
      </c>
      <c r="K7" s="19">
        <v>225000000</v>
      </c>
      <c r="L7" s="20">
        <v>230000000</v>
      </c>
    </row>
    <row r="8" spans="1:12" ht="13.5" x14ac:dyDescent="0.25">
      <c r="A8" s="24" t="s">
        <v>23</v>
      </c>
      <c r="B8" s="18" t="s">
        <v>9</v>
      </c>
      <c r="C8" s="19">
        <v>49461148</v>
      </c>
      <c r="D8" s="19">
        <v>53953700</v>
      </c>
      <c r="E8" s="20">
        <v>54526891</v>
      </c>
      <c r="F8" s="21">
        <v>61240206</v>
      </c>
      <c r="G8" s="19">
        <v>65120231</v>
      </c>
      <c r="H8" s="20">
        <v>65120231</v>
      </c>
      <c r="I8" s="22">
        <v>64734010</v>
      </c>
      <c r="J8" s="23">
        <v>112075668</v>
      </c>
      <c r="K8" s="19">
        <v>121271257</v>
      </c>
      <c r="L8" s="20">
        <v>133886187</v>
      </c>
    </row>
    <row r="9" spans="1:12" ht="13.5" x14ac:dyDescent="0.25">
      <c r="A9" s="24" t="s">
        <v>24</v>
      </c>
      <c r="B9" s="18" t="s">
        <v>19</v>
      </c>
      <c r="C9" s="19">
        <v>27590413</v>
      </c>
      <c r="D9" s="19">
        <v>30240301</v>
      </c>
      <c r="E9" s="20">
        <v>50924986</v>
      </c>
      <c r="F9" s="21">
        <v>104116069</v>
      </c>
      <c r="G9" s="19">
        <v>50197920</v>
      </c>
      <c r="H9" s="20">
        <v>50197920</v>
      </c>
      <c r="I9" s="22">
        <v>50357785</v>
      </c>
      <c r="J9" s="23">
        <v>41497285</v>
      </c>
      <c r="K9" s="19">
        <v>41014785</v>
      </c>
      <c r="L9" s="20">
        <v>40532135</v>
      </c>
    </row>
    <row r="10" spans="1:12" ht="13.5" x14ac:dyDescent="0.25">
      <c r="A10" s="24" t="s">
        <v>25</v>
      </c>
      <c r="B10" s="18" t="s">
        <v>19</v>
      </c>
      <c r="C10" s="19">
        <v>53188</v>
      </c>
      <c r="D10" s="19">
        <v>863147</v>
      </c>
      <c r="E10" s="20">
        <v>775325</v>
      </c>
      <c r="F10" s="25">
        <v>863147</v>
      </c>
      <c r="G10" s="26">
        <v>730093</v>
      </c>
      <c r="H10" s="27">
        <v>730093</v>
      </c>
      <c r="I10" s="22">
        <v>775326</v>
      </c>
      <c r="J10" s="28">
        <v>723406</v>
      </c>
      <c r="K10" s="26">
        <v>723406</v>
      </c>
      <c r="L10" s="27">
        <v>723406</v>
      </c>
    </row>
    <row r="11" spans="1:12" ht="13.5" x14ac:dyDescent="0.25">
      <c r="A11" s="24" t="s">
        <v>26</v>
      </c>
      <c r="B11" s="18" t="s">
        <v>27</v>
      </c>
      <c r="C11" s="19">
        <v>5843561</v>
      </c>
      <c r="D11" s="19">
        <v>13089302</v>
      </c>
      <c r="E11" s="20">
        <v>8416302</v>
      </c>
      <c r="F11" s="21">
        <v>13089303</v>
      </c>
      <c r="G11" s="19">
        <v>8416301</v>
      </c>
      <c r="H11" s="20">
        <v>8416301</v>
      </c>
      <c r="I11" s="22">
        <v>8443362</v>
      </c>
      <c r="J11" s="23">
        <v>8416300</v>
      </c>
      <c r="K11" s="19">
        <v>8416300</v>
      </c>
      <c r="L11" s="20">
        <v>8416300</v>
      </c>
    </row>
    <row r="12" spans="1:12" ht="13.5" x14ac:dyDescent="0.25">
      <c r="A12" s="29" t="s">
        <v>28</v>
      </c>
      <c r="B12" s="30" t="s">
        <v>19</v>
      </c>
      <c r="C12" s="31">
        <f>SUM(C6:C11)</f>
        <v>577025021</v>
      </c>
      <c r="D12" s="31">
        <f t="shared" ref="D12:L12" si="0">SUM(D6:D11)</f>
        <v>599566866</v>
      </c>
      <c r="E12" s="32">
        <f t="shared" si="0"/>
        <v>405626902</v>
      </c>
      <c r="F12" s="33">
        <f t="shared" si="0"/>
        <v>588720417</v>
      </c>
      <c r="G12" s="31">
        <f t="shared" si="0"/>
        <v>475054880</v>
      </c>
      <c r="H12" s="32">
        <f t="shared" si="0"/>
        <v>475054880</v>
      </c>
      <c r="I12" s="34">
        <f t="shared" si="0"/>
        <v>496581554</v>
      </c>
      <c r="J12" s="35">
        <f t="shared" si="0"/>
        <v>536677577</v>
      </c>
      <c r="K12" s="31">
        <f t="shared" si="0"/>
        <v>560324659</v>
      </c>
      <c r="L12" s="32">
        <f t="shared" si="0"/>
        <v>582751600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116182</v>
      </c>
      <c r="D15" s="19">
        <v>66064</v>
      </c>
      <c r="E15" s="20">
        <v>37572</v>
      </c>
      <c r="F15" s="21">
        <v>28164</v>
      </c>
      <c r="G15" s="19">
        <v>6687</v>
      </c>
      <c r="H15" s="20">
        <v>6687</v>
      </c>
      <c r="I15" s="22">
        <v>-31813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2408915473</v>
      </c>
      <c r="D19" s="19">
        <v>2613635840</v>
      </c>
      <c r="E19" s="20">
        <v>2769358715</v>
      </c>
      <c r="F19" s="21">
        <v>2885817764</v>
      </c>
      <c r="G19" s="19">
        <v>2863757302</v>
      </c>
      <c r="H19" s="20">
        <v>2863757302</v>
      </c>
      <c r="I19" s="22">
        <v>2849070916</v>
      </c>
      <c r="J19" s="23">
        <v>3095329160</v>
      </c>
      <c r="K19" s="19">
        <v>3184264492</v>
      </c>
      <c r="L19" s="20">
        <v>3143779716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4030715</v>
      </c>
      <c r="D22" s="19">
        <v>4715146</v>
      </c>
      <c r="E22" s="20">
        <v>6379171</v>
      </c>
      <c r="F22" s="21">
        <v>11888354</v>
      </c>
      <c r="G22" s="19">
        <v>8863320</v>
      </c>
      <c r="H22" s="20">
        <v>8863320</v>
      </c>
      <c r="I22" s="22">
        <v>6474085</v>
      </c>
      <c r="J22" s="23">
        <v>4479874</v>
      </c>
      <c r="K22" s="19">
        <v>3884254</v>
      </c>
      <c r="L22" s="20">
        <v>3714565</v>
      </c>
    </row>
    <row r="23" spans="1:12" ht="13.5" x14ac:dyDescent="0.25">
      <c r="A23" s="24" t="s">
        <v>39</v>
      </c>
      <c r="B23" s="18" t="s">
        <v>19</v>
      </c>
      <c r="C23" s="19">
        <v>1515665</v>
      </c>
      <c r="D23" s="19">
        <v>1527804</v>
      </c>
      <c r="E23" s="20">
        <v>700000</v>
      </c>
      <c r="F23" s="25">
        <v>1527804</v>
      </c>
      <c r="G23" s="26">
        <v>700000</v>
      </c>
      <c r="H23" s="27">
        <v>700000</v>
      </c>
      <c r="I23" s="21">
        <v>700000</v>
      </c>
      <c r="J23" s="28">
        <v>5200000</v>
      </c>
      <c r="K23" s="26">
        <v>700000</v>
      </c>
      <c r="L23" s="27">
        <v>700000</v>
      </c>
    </row>
    <row r="24" spans="1:12" ht="13.5" x14ac:dyDescent="0.25">
      <c r="A24" s="29" t="s">
        <v>40</v>
      </c>
      <c r="B24" s="37" t="s">
        <v>19</v>
      </c>
      <c r="C24" s="31">
        <f>SUM(C15:C23)</f>
        <v>2414578035</v>
      </c>
      <c r="D24" s="38">
        <f t="shared" ref="D24:L24" si="1">SUM(D15:D23)</f>
        <v>2619944854</v>
      </c>
      <c r="E24" s="39">
        <f t="shared" si="1"/>
        <v>2776475458</v>
      </c>
      <c r="F24" s="40">
        <f t="shared" si="1"/>
        <v>2899262086</v>
      </c>
      <c r="G24" s="38">
        <f t="shared" si="1"/>
        <v>2873327309</v>
      </c>
      <c r="H24" s="39">
        <f t="shared" si="1"/>
        <v>2873327309</v>
      </c>
      <c r="I24" s="41">
        <f t="shared" si="1"/>
        <v>2856213188</v>
      </c>
      <c r="J24" s="42">
        <f t="shared" si="1"/>
        <v>3105009034</v>
      </c>
      <c r="K24" s="38">
        <f t="shared" si="1"/>
        <v>3188848746</v>
      </c>
      <c r="L24" s="39">
        <f t="shared" si="1"/>
        <v>3148194281</v>
      </c>
    </row>
    <row r="25" spans="1:12" ht="13.5" x14ac:dyDescent="0.25">
      <c r="A25" s="29" t="s">
        <v>41</v>
      </c>
      <c r="B25" s="30" t="s">
        <v>19</v>
      </c>
      <c r="C25" s="31">
        <f>+C12+C24</f>
        <v>2991603056</v>
      </c>
      <c r="D25" s="31">
        <f t="shared" ref="D25:L25" si="2">+D12+D24</f>
        <v>3219511720</v>
      </c>
      <c r="E25" s="32">
        <f t="shared" si="2"/>
        <v>3182102360</v>
      </c>
      <c r="F25" s="33">
        <f t="shared" si="2"/>
        <v>3487982503</v>
      </c>
      <c r="G25" s="31">
        <f t="shared" si="2"/>
        <v>3348382189</v>
      </c>
      <c r="H25" s="32">
        <f t="shared" si="2"/>
        <v>3348382189</v>
      </c>
      <c r="I25" s="34">
        <f t="shared" si="2"/>
        <v>3352794742</v>
      </c>
      <c r="J25" s="35">
        <f t="shared" si="2"/>
        <v>3641686611</v>
      </c>
      <c r="K25" s="31">
        <f t="shared" si="2"/>
        <v>3749173405</v>
      </c>
      <c r="L25" s="32">
        <f t="shared" si="2"/>
        <v>3730945881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6669522</v>
      </c>
      <c r="D30" s="19">
        <v>7528863</v>
      </c>
      <c r="E30" s="20">
        <v>8485501</v>
      </c>
      <c r="F30" s="21">
        <v>9563781</v>
      </c>
      <c r="G30" s="19">
        <v>9563781</v>
      </c>
      <c r="H30" s="20">
        <v>9563781</v>
      </c>
      <c r="I30" s="22">
        <v>8485501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10058401</v>
      </c>
      <c r="D31" s="19">
        <v>10100051</v>
      </c>
      <c r="E31" s="20">
        <v>10115897</v>
      </c>
      <c r="F31" s="21">
        <v>10100052</v>
      </c>
      <c r="G31" s="19">
        <v>10115896</v>
      </c>
      <c r="H31" s="20">
        <v>10115896</v>
      </c>
      <c r="I31" s="22">
        <v>10122867</v>
      </c>
      <c r="J31" s="23">
        <v>10116848</v>
      </c>
      <c r="K31" s="19">
        <v>10723858</v>
      </c>
      <c r="L31" s="20">
        <v>11580930</v>
      </c>
    </row>
    <row r="32" spans="1:12" ht="13.5" x14ac:dyDescent="0.25">
      <c r="A32" s="24" t="s">
        <v>48</v>
      </c>
      <c r="B32" s="18" t="s">
        <v>46</v>
      </c>
      <c r="C32" s="19">
        <v>285987669</v>
      </c>
      <c r="D32" s="19">
        <v>322453961</v>
      </c>
      <c r="E32" s="20">
        <v>177175313</v>
      </c>
      <c r="F32" s="21">
        <v>172405690</v>
      </c>
      <c r="G32" s="19">
        <v>146049846</v>
      </c>
      <c r="H32" s="20">
        <v>146049846</v>
      </c>
      <c r="I32" s="22">
        <v>287522434</v>
      </c>
      <c r="J32" s="23">
        <v>121843495</v>
      </c>
      <c r="K32" s="19">
        <v>47446856</v>
      </c>
      <c r="L32" s="20">
        <v>11976750</v>
      </c>
    </row>
    <row r="33" spans="1:12" ht="13.5" x14ac:dyDescent="0.25">
      <c r="A33" s="24" t="s">
        <v>49</v>
      </c>
      <c r="B33" s="18" t="s">
        <v>19</v>
      </c>
      <c r="C33" s="19">
        <v>28834707</v>
      </c>
      <c r="D33" s="19">
        <v>33730901</v>
      </c>
      <c r="E33" s="20">
        <v>24199254</v>
      </c>
      <c r="F33" s="21">
        <v>36747861</v>
      </c>
      <c r="G33" s="19">
        <v>29120001</v>
      </c>
      <c r="H33" s="20">
        <v>29120001</v>
      </c>
      <c r="I33" s="22">
        <v>27415587</v>
      </c>
      <c r="J33" s="23">
        <v>30849455</v>
      </c>
      <c r="K33" s="19">
        <v>35247070</v>
      </c>
      <c r="L33" s="20">
        <v>40299279</v>
      </c>
    </row>
    <row r="34" spans="1:12" ht="13.5" x14ac:dyDescent="0.25">
      <c r="A34" s="29" t="s">
        <v>50</v>
      </c>
      <c r="B34" s="30" t="s">
        <v>19</v>
      </c>
      <c r="C34" s="31">
        <f>SUM(C29:C33)</f>
        <v>331550299</v>
      </c>
      <c r="D34" s="31">
        <f t="shared" ref="D34:L34" si="3">SUM(D29:D33)</f>
        <v>373813776</v>
      </c>
      <c r="E34" s="32">
        <f t="shared" si="3"/>
        <v>219975965</v>
      </c>
      <c r="F34" s="33">
        <f t="shared" si="3"/>
        <v>228817384</v>
      </c>
      <c r="G34" s="31">
        <f t="shared" si="3"/>
        <v>194849524</v>
      </c>
      <c r="H34" s="32">
        <f t="shared" si="3"/>
        <v>194849524</v>
      </c>
      <c r="I34" s="34">
        <f t="shared" si="3"/>
        <v>333546389</v>
      </c>
      <c r="J34" s="35">
        <f t="shared" si="3"/>
        <v>162809798</v>
      </c>
      <c r="K34" s="31">
        <f t="shared" si="3"/>
        <v>93417784</v>
      </c>
      <c r="L34" s="32">
        <f t="shared" si="3"/>
        <v>63856959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31863792</v>
      </c>
      <c r="D37" s="19">
        <v>24334929</v>
      </c>
      <c r="E37" s="20">
        <v>15849428</v>
      </c>
      <c r="F37" s="21">
        <v>6285647</v>
      </c>
      <c r="G37" s="19">
        <v>14771147</v>
      </c>
      <c r="H37" s="20">
        <v>14771147</v>
      </c>
      <c r="I37" s="22">
        <v>7363926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99844387</v>
      </c>
      <c r="D38" s="19">
        <v>101009024</v>
      </c>
      <c r="E38" s="20">
        <v>86249367</v>
      </c>
      <c r="F38" s="21">
        <v>108558825</v>
      </c>
      <c r="G38" s="19">
        <v>86035193</v>
      </c>
      <c r="H38" s="20">
        <v>86035193</v>
      </c>
      <c r="I38" s="22">
        <v>95587632</v>
      </c>
      <c r="J38" s="23">
        <v>84294060</v>
      </c>
      <c r="K38" s="19">
        <v>84611899</v>
      </c>
      <c r="L38" s="20">
        <v>85512064</v>
      </c>
    </row>
    <row r="39" spans="1:12" ht="13.5" x14ac:dyDescent="0.25">
      <c r="A39" s="29" t="s">
        <v>53</v>
      </c>
      <c r="B39" s="37" t="s">
        <v>19</v>
      </c>
      <c r="C39" s="31">
        <f>SUM(C37:C38)</f>
        <v>131708179</v>
      </c>
      <c r="D39" s="38">
        <f t="shared" ref="D39:L39" si="4">SUM(D37:D38)</f>
        <v>125343953</v>
      </c>
      <c r="E39" s="39">
        <f t="shared" si="4"/>
        <v>102098795</v>
      </c>
      <c r="F39" s="40">
        <f t="shared" si="4"/>
        <v>114844472</v>
      </c>
      <c r="G39" s="38">
        <f t="shared" si="4"/>
        <v>100806340</v>
      </c>
      <c r="H39" s="39">
        <f t="shared" si="4"/>
        <v>100806340</v>
      </c>
      <c r="I39" s="40">
        <f t="shared" si="4"/>
        <v>102951558</v>
      </c>
      <c r="J39" s="42">
        <f t="shared" si="4"/>
        <v>84294060</v>
      </c>
      <c r="K39" s="38">
        <f t="shared" si="4"/>
        <v>84611899</v>
      </c>
      <c r="L39" s="39">
        <f t="shared" si="4"/>
        <v>85512064</v>
      </c>
    </row>
    <row r="40" spans="1:12" ht="13.5" x14ac:dyDescent="0.25">
      <c r="A40" s="29" t="s">
        <v>54</v>
      </c>
      <c r="B40" s="30" t="s">
        <v>19</v>
      </c>
      <c r="C40" s="31">
        <f>+C34+C39</f>
        <v>463258478</v>
      </c>
      <c r="D40" s="31">
        <f t="shared" ref="D40:L40" si="5">+D34+D39</f>
        <v>499157729</v>
      </c>
      <c r="E40" s="32">
        <f t="shared" si="5"/>
        <v>322074760</v>
      </c>
      <c r="F40" s="33">
        <f t="shared" si="5"/>
        <v>343661856</v>
      </c>
      <c r="G40" s="31">
        <f t="shared" si="5"/>
        <v>295655864</v>
      </c>
      <c r="H40" s="32">
        <f t="shared" si="5"/>
        <v>295655864</v>
      </c>
      <c r="I40" s="34">
        <f t="shared" si="5"/>
        <v>436497947</v>
      </c>
      <c r="J40" s="35">
        <f t="shared" si="5"/>
        <v>247103858</v>
      </c>
      <c r="K40" s="31">
        <f t="shared" si="5"/>
        <v>178029683</v>
      </c>
      <c r="L40" s="32">
        <f t="shared" si="5"/>
        <v>149369023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2528344578</v>
      </c>
      <c r="D42" s="46">
        <f t="shared" ref="D42:L42" si="6">+D25-D40</f>
        <v>2720353991</v>
      </c>
      <c r="E42" s="47">
        <f t="shared" si="6"/>
        <v>2860027600</v>
      </c>
      <c r="F42" s="48">
        <f t="shared" si="6"/>
        <v>3144320647</v>
      </c>
      <c r="G42" s="46">
        <f t="shared" si="6"/>
        <v>3052726325</v>
      </c>
      <c r="H42" s="47">
        <f t="shared" si="6"/>
        <v>3052726325</v>
      </c>
      <c r="I42" s="49">
        <f t="shared" si="6"/>
        <v>2916296795</v>
      </c>
      <c r="J42" s="50">
        <f t="shared" si="6"/>
        <v>3394582753</v>
      </c>
      <c r="K42" s="46">
        <f t="shared" si="6"/>
        <v>3571143722</v>
      </c>
      <c r="L42" s="47">
        <f t="shared" si="6"/>
        <v>3581576858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2528343576</v>
      </c>
      <c r="D45" s="19">
        <v>2768992782</v>
      </c>
      <c r="E45" s="20">
        <v>2880760944</v>
      </c>
      <c r="F45" s="21">
        <v>3037407008</v>
      </c>
      <c r="G45" s="19">
        <v>3120475000</v>
      </c>
      <c r="H45" s="20">
        <v>3120475000</v>
      </c>
      <c r="I45" s="22">
        <v>3001433354</v>
      </c>
      <c r="J45" s="23">
        <v>3474336058</v>
      </c>
      <c r="K45" s="19">
        <v>3162656228</v>
      </c>
      <c r="L45" s="20">
        <v>3201755273</v>
      </c>
    </row>
    <row r="46" spans="1:12" ht="13.5" x14ac:dyDescent="0.25">
      <c r="A46" s="24" t="s">
        <v>59</v>
      </c>
      <c r="B46" s="18" t="s">
        <v>46</v>
      </c>
      <c r="C46" s="19">
        <v>1000</v>
      </c>
      <c r="D46" s="19">
        <v>1000</v>
      </c>
      <c r="E46" s="20">
        <v>1000</v>
      </c>
      <c r="F46" s="21">
        <v>0</v>
      </c>
      <c r="G46" s="19">
        <v>0</v>
      </c>
      <c r="H46" s="20">
        <v>0</v>
      </c>
      <c r="I46" s="22">
        <v>1000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2528344576</v>
      </c>
      <c r="D48" s="53">
        <f t="shared" ref="D48:L48" si="7">SUM(D45:D47)</f>
        <v>2768993782</v>
      </c>
      <c r="E48" s="54">
        <f t="shared" si="7"/>
        <v>2880761944</v>
      </c>
      <c r="F48" s="55">
        <f t="shared" si="7"/>
        <v>3037407008</v>
      </c>
      <c r="G48" s="53">
        <f t="shared" si="7"/>
        <v>3120475000</v>
      </c>
      <c r="H48" s="54">
        <f t="shared" si="7"/>
        <v>3120475000</v>
      </c>
      <c r="I48" s="56">
        <f t="shared" si="7"/>
        <v>3001434354</v>
      </c>
      <c r="J48" s="57">
        <f t="shared" si="7"/>
        <v>3474336058</v>
      </c>
      <c r="K48" s="53">
        <f t="shared" si="7"/>
        <v>3162656228</v>
      </c>
      <c r="L48" s="54">
        <f t="shared" si="7"/>
        <v>3201755273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177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58901031</v>
      </c>
      <c r="D6" s="19">
        <v>79354434</v>
      </c>
      <c r="E6" s="20">
        <v>120127155</v>
      </c>
      <c r="F6" s="21">
        <v>6448003</v>
      </c>
      <c r="G6" s="19">
        <v>167598802</v>
      </c>
      <c r="H6" s="20">
        <v>167598802</v>
      </c>
      <c r="I6" s="22">
        <v>-80276930</v>
      </c>
      <c r="J6" s="23">
        <v>9235982</v>
      </c>
      <c r="K6" s="19">
        <v>42728851</v>
      </c>
      <c r="L6" s="20">
        <v>85870159</v>
      </c>
    </row>
    <row r="7" spans="1:12" ht="13.5" x14ac:dyDescent="0.25">
      <c r="A7" s="24" t="s">
        <v>22</v>
      </c>
      <c r="B7" s="18" t="s">
        <v>9</v>
      </c>
      <c r="C7" s="19">
        <v>1733533</v>
      </c>
      <c r="D7" s="19">
        <v>31827672</v>
      </c>
      <c r="E7" s="20">
        <v>61892394</v>
      </c>
      <c r="F7" s="21">
        <v>59476886</v>
      </c>
      <c r="G7" s="19">
        <v>0</v>
      </c>
      <c r="H7" s="20">
        <v>0</v>
      </c>
      <c r="I7" s="22">
        <v>113102722</v>
      </c>
      <c r="J7" s="23">
        <v>65000000</v>
      </c>
      <c r="K7" s="19">
        <v>95000000</v>
      </c>
      <c r="L7" s="20">
        <v>125000000</v>
      </c>
    </row>
    <row r="8" spans="1:12" ht="13.5" x14ac:dyDescent="0.25">
      <c r="A8" s="24" t="s">
        <v>23</v>
      </c>
      <c r="B8" s="18" t="s">
        <v>9</v>
      </c>
      <c r="C8" s="19">
        <v>66414404</v>
      </c>
      <c r="D8" s="19">
        <v>68854074</v>
      </c>
      <c r="E8" s="20">
        <v>47358122</v>
      </c>
      <c r="F8" s="21">
        <v>44093016</v>
      </c>
      <c r="G8" s="19">
        <v>22143010</v>
      </c>
      <c r="H8" s="20">
        <v>22143010</v>
      </c>
      <c r="I8" s="22">
        <v>-6537448</v>
      </c>
      <c r="J8" s="23">
        <v>28023526</v>
      </c>
      <c r="K8" s="19">
        <v>28495493</v>
      </c>
      <c r="L8" s="20">
        <v>29355271</v>
      </c>
    </row>
    <row r="9" spans="1:12" ht="13.5" x14ac:dyDescent="0.25">
      <c r="A9" s="24" t="s">
        <v>24</v>
      </c>
      <c r="B9" s="18" t="s">
        <v>19</v>
      </c>
      <c r="C9" s="19">
        <v>-13784950</v>
      </c>
      <c r="D9" s="19">
        <v>-26950948</v>
      </c>
      <c r="E9" s="20">
        <v>-15815239</v>
      </c>
      <c r="F9" s="21">
        <v>7246871</v>
      </c>
      <c r="G9" s="19">
        <v>3347980</v>
      </c>
      <c r="H9" s="20">
        <v>3347980</v>
      </c>
      <c r="I9" s="22">
        <v>5353035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508412</v>
      </c>
      <c r="D11" s="19">
        <v>979669</v>
      </c>
      <c r="E11" s="20">
        <v>863761</v>
      </c>
      <c r="F11" s="21">
        <v>1024669</v>
      </c>
      <c r="G11" s="19">
        <v>1031168</v>
      </c>
      <c r="H11" s="20">
        <v>1031168</v>
      </c>
      <c r="I11" s="22">
        <v>152750</v>
      </c>
      <c r="J11" s="23">
        <v>673061</v>
      </c>
      <c r="K11" s="19">
        <v>723039</v>
      </c>
      <c r="L11" s="20">
        <v>759641</v>
      </c>
    </row>
    <row r="12" spans="1:12" ht="13.5" x14ac:dyDescent="0.25">
      <c r="A12" s="29" t="s">
        <v>28</v>
      </c>
      <c r="B12" s="30" t="s">
        <v>19</v>
      </c>
      <c r="C12" s="31">
        <f>SUM(C6:C11)</f>
        <v>113772430</v>
      </c>
      <c r="D12" s="31">
        <f t="shared" ref="D12:L12" si="0">SUM(D6:D11)</f>
        <v>154064901</v>
      </c>
      <c r="E12" s="32">
        <f t="shared" si="0"/>
        <v>214426193</v>
      </c>
      <c r="F12" s="33">
        <f t="shared" si="0"/>
        <v>118289445</v>
      </c>
      <c r="G12" s="31">
        <f t="shared" si="0"/>
        <v>194120960</v>
      </c>
      <c r="H12" s="32">
        <f t="shared" si="0"/>
        <v>194120960</v>
      </c>
      <c r="I12" s="34">
        <f t="shared" si="0"/>
        <v>31794129</v>
      </c>
      <c r="J12" s="35">
        <f t="shared" si="0"/>
        <v>102932569</v>
      </c>
      <c r="K12" s="31">
        <f t="shared" si="0"/>
        <v>166947383</v>
      </c>
      <c r="L12" s="32">
        <f t="shared" si="0"/>
        <v>240985071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57876705</v>
      </c>
      <c r="D17" s="19">
        <v>70116000</v>
      </c>
      <c r="E17" s="20">
        <v>84587000</v>
      </c>
      <c r="F17" s="21">
        <v>70116000</v>
      </c>
      <c r="G17" s="19">
        <v>84587000</v>
      </c>
      <c r="H17" s="20">
        <v>84587000</v>
      </c>
      <c r="I17" s="22">
        <v>0</v>
      </c>
      <c r="J17" s="23">
        <v>84587000</v>
      </c>
      <c r="K17" s="19">
        <v>84587000</v>
      </c>
      <c r="L17" s="20">
        <v>84587000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443461697</v>
      </c>
      <c r="D19" s="19">
        <v>436097705</v>
      </c>
      <c r="E19" s="20">
        <v>455470656</v>
      </c>
      <c r="F19" s="21">
        <v>549236655</v>
      </c>
      <c r="G19" s="19">
        <v>507024235</v>
      </c>
      <c r="H19" s="20">
        <v>507024235</v>
      </c>
      <c r="I19" s="22">
        <v>31683102</v>
      </c>
      <c r="J19" s="23">
        <v>540035017</v>
      </c>
      <c r="K19" s="19">
        <v>556581570</v>
      </c>
      <c r="L19" s="20">
        <v>583633132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835853</v>
      </c>
      <c r="D22" s="19">
        <v>779811</v>
      </c>
      <c r="E22" s="20">
        <v>674125</v>
      </c>
      <c r="F22" s="21">
        <v>1090811</v>
      </c>
      <c r="G22" s="19">
        <v>548780</v>
      </c>
      <c r="H22" s="20">
        <v>548780</v>
      </c>
      <c r="I22" s="22">
        <v>-97289</v>
      </c>
      <c r="J22" s="23">
        <v>568439</v>
      </c>
      <c r="K22" s="19">
        <v>602438</v>
      </c>
      <c r="L22" s="20">
        <v>633346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502174255</v>
      </c>
      <c r="D24" s="38">
        <f t="shared" ref="D24:L24" si="1">SUM(D15:D23)</f>
        <v>506993516</v>
      </c>
      <c r="E24" s="39">
        <f t="shared" si="1"/>
        <v>540731781</v>
      </c>
      <c r="F24" s="40">
        <f t="shared" si="1"/>
        <v>620443466</v>
      </c>
      <c r="G24" s="38">
        <f t="shared" si="1"/>
        <v>592160015</v>
      </c>
      <c r="H24" s="39">
        <f t="shared" si="1"/>
        <v>592160015</v>
      </c>
      <c r="I24" s="41">
        <f t="shared" si="1"/>
        <v>31585813</v>
      </c>
      <c r="J24" s="42">
        <f t="shared" si="1"/>
        <v>625190456</v>
      </c>
      <c r="K24" s="38">
        <f t="shared" si="1"/>
        <v>641771008</v>
      </c>
      <c r="L24" s="39">
        <f t="shared" si="1"/>
        <v>668853478</v>
      </c>
    </row>
    <row r="25" spans="1:12" ht="13.5" x14ac:dyDescent="0.25">
      <c r="A25" s="29" t="s">
        <v>41</v>
      </c>
      <c r="B25" s="30" t="s">
        <v>19</v>
      </c>
      <c r="C25" s="31">
        <f>+C12+C24</f>
        <v>615946685</v>
      </c>
      <c r="D25" s="31">
        <f t="shared" ref="D25:L25" si="2">+D12+D24</f>
        <v>661058417</v>
      </c>
      <c r="E25" s="32">
        <f t="shared" si="2"/>
        <v>755157974</v>
      </c>
      <c r="F25" s="33">
        <f t="shared" si="2"/>
        <v>738732911</v>
      </c>
      <c r="G25" s="31">
        <f t="shared" si="2"/>
        <v>786280975</v>
      </c>
      <c r="H25" s="32">
        <f t="shared" si="2"/>
        <v>786280975</v>
      </c>
      <c r="I25" s="34">
        <f t="shared" si="2"/>
        <v>63379942</v>
      </c>
      <c r="J25" s="35">
        <f t="shared" si="2"/>
        <v>728123025</v>
      </c>
      <c r="K25" s="31">
        <f t="shared" si="2"/>
        <v>808718391</v>
      </c>
      <c r="L25" s="32">
        <f t="shared" si="2"/>
        <v>909838549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2703675</v>
      </c>
      <c r="D30" s="19">
        <v>1763636</v>
      </c>
      <c r="E30" s="20">
        <v>4717120</v>
      </c>
      <c r="F30" s="21">
        <v>780391</v>
      </c>
      <c r="G30" s="19">
        <v>766351</v>
      </c>
      <c r="H30" s="20">
        <v>766351</v>
      </c>
      <c r="I30" s="22">
        <v>-1082073</v>
      </c>
      <c r="J30" s="23">
        <v>326351</v>
      </c>
      <c r="K30" s="19">
        <v>333998</v>
      </c>
      <c r="L30" s="20">
        <v>375094</v>
      </c>
    </row>
    <row r="31" spans="1:12" ht="13.5" x14ac:dyDescent="0.25">
      <c r="A31" s="24" t="s">
        <v>47</v>
      </c>
      <c r="B31" s="18" t="s">
        <v>19</v>
      </c>
      <c r="C31" s="19">
        <v>176110</v>
      </c>
      <c r="D31" s="19">
        <v>115676</v>
      </c>
      <c r="E31" s="20">
        <v>299050</v>
      </c>
      <c r="F31" s="21">
        <v>282867</v>
      </c>
      <c r="G31" s="19">
        <v>182848</v>
      </c>
      <c r="H31" s="20">
        <v>182848</v>
      </c>
      <c r="I31" s="22">
        <v>4073</v>
      </c>
      <c r="J31" s="23">
        <v>199048</v>
      </c>
      <c r="K31" s="19">
        <v>202230</v>
      </c>
      <c r="L31" s="20">
        <v>215528</v>
      </c>
    </row>
    <row r="32" spans="1:12" ht="13.5" x14ac:dyDescent="0.25">
      <c r="A32" s="24" t="s">
        <v>48</v>
      </c>
      <c r="B32" s="18" t="s">
        <v>46</v>
      </c>
      <c r="C32" s="19">
        <v>28833668</v>
      </c>
      <c r="D32" s="19">
        <v>47108882</v>
      </c>
      <c r="E32" s="20">
        <v>61385223</v>
      </c>
      <c r="F32" s="21">
        <v>15826090</v>
      </c>
      <c r="G32" s="19">
        <v>-159813221</v>
      </c>
      <c r="H32" s="20">
        <v>-159813221</v>
      </c>
      <c r="I32" s="22">
        <v>22086857</v>
      </c>
      <c r="J32" s="23">
        <v>36475741</v>
      </c>
      <c r="K32" s="19">
        <v>31829480</v>
      </c>
      <c r="L32" s="20">
        <v>33300319</v>
      </c>
    </row>
    <row r="33" spans="1:12" ht="13.5" x14ac:dyDescent="0.25">
      <c r="A33" s="24" t="s">
        <v>49</v>
      </c>
      <c r="B33" s="18" t="s">
        <v>19</v>
      </c>
      <c r="C33" s="19">
        <v>1775085</v>
      </c>
      <c r="D33" s="19">
        <v>2119510</v>
      </c>
      <c r="E33" s="20">
        <v>2659945</v>
      </c>
      <c r="F33" s="21">
        <v>-50977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33488538</v>
      </c>
      <c r="D34" s="31">
        <f t="shared" ref="D34:L34" si="3">SUM(D29:D33)</f>
        <v>51107704</v>
      </c>
      <c r="E34" s="32">
        <f t="shared" si="3"/>
        <v>69061338</v>
      </c>
      <c r="F34" s="33">
        <f t="shared" si="3"/>
        <v>16838371</v>
      </c>
      <c r="G34" s="31">
        <f t="shared" si="3"/>
        <v>-158864022</v>
      </c>
      <c r="H34" s="32">
        <f t="shared" si="3"/>
        <v>-158864022</v>
      </c>
      <c r="I34" s="34">
        <f t="shared" si="3"/>
        <v>21008857</v>
      </c>
      <c r="J34" s="35">
        <f t="shared" si="3"/>
        <v>37001140</v>
      </c>
      <c r="K34" s="31">
        <f t="shared" si="3"/>
        <v>32365708</v>
      </c>
      <c r="L34" s="32">
        <f t="shared" si="3"/>
        <v>33890941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37987</v>
      </c>
      <c r="D37" s="19">
        <v>6217</v>
      </c>
      <c r="E37" s="20">
        <v>0</v>
      </c>
      <c r="F37" s="21">
        <v>725490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14015000</v>
      </c>
      <c r="D38" s="19">
        <v>15826554</v>
      </c>
      <c r="E38" s="20">
        <v>18696772</v>
      </c>
      <c r="F38" s="21">
        <v>20198119</v>
      </c>
      <c r="G38" s="19">
        <v>24326831</v>
      </c>
      <c r="H38" s="20">
        <v>24326831</v>
      </c>
      <c r="I38" s="22">
        <v>0</v>
      </c>
      <c r="J38" s="23">
        <v>27393831</v>
      </c>
      <c r="K38" s="19">
        <v>28184771</v>
      </c>
      <c r="L38" s="20">
        <v>29166502</v>
      </c>
    </row>
    <row r="39" spans="1:12" ht="13.5" x14ac:dyDescent="0.25">
      <c r="A39" s="29" t="s">
        <v>53</v>
      </c>
      <c r="B39" s="37" t="s">
        <v>19</v>
      </c>
      <c r="C39" s="31">
        <f>SUM(C37:C38)</f>
        <v>14052987</v>
      </c>
      <c r="D39" s="38">
        <f t="shared" ref="D39:L39" si="4">SUM(D37:D38)</f>
        <v>15832771</v>
      </c>
      <c r="E39" s="39">
        <f t="shared" si="4"/>
        <v>18696772</v>
      </c>
      <c r="F39" s="40">
        <f t="shared" si="4"/>
        <v>20923609</v>
      </c>
      <c r="G39" s="38">
        <f t="shared" si="4"/>
        <v>24326831</v>
      </c>
      <c r="H39" s="39">
        <f t="shared" si="4"/>
        <v>24326831</v>
      </c>
      <c r="I39" s="40">
        <f t="shared" si="4"/>
        <v>0</v>
      </c>
      <c r="J39" s="42">
        <f t="shared" si="4"/>
        <v>27393831</v>
      </c>
      <c r="K39" s="38">
        <f t="shared" si="4"/>
        <v>28184771</v>
      </c>
      <c r="L39" s="39">
        <f t="shared" si="4"/>
        <v>29166502</v>
      </c>
    </row>
    <row r="40" spans="1:12" ht="13.5" x14ac:dyDescent="0.25">
      <c r="A40" s="29" t="s">
        <v>54</v>
      </c>
      <c r="B40" s="30" t="s">
        <v>19</v>
      </c>
      <c r="C40" s="31">
        <f>+C34+C39</f>
        <v>47541525</v>
      </c>
      <c r="D40" s="31">
        <f t="shared" ref="D40:L40" si="5">+D34+D39</f>
        <v>66940475</v>
      </c>
      <c r="E40" s="32">
        <f t="shared" si="5"/>
        <v>87758110</v>
      </c>
      <c r="F40" s="33">
        <f t="shared" si="5"/>
        <v>37761980</v>
      </c>
      <c r="G40" s="31">
        <f t="shared" si="5"/>
        <v>-134537191</v>
      </c>
      <c r="H40" s="32">
        <f t="shared" si="5"/>
        <v>-134537191</v>
      </c>
      <c r="I40" s="34">
        <f t="shared" si="5"/>
        <v>21008857</v>
      </c>
      <c r="J40" s="35">
        <f t="shared" si="5"/>
        <v>64394971</v>
      </c>
      <c r="K40" s="31">
        <f t="shared" si="5"/>
        <v>60550479</v>
      </c>
      <c r="L40" s="32">
        <f t="shared" si="5"/>
        <v>63057443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568405160</v>
      </c>
      <c r="D42" s="46">
        <f t="shared" ref="D42:L42" si="6">+D25-D40</f>
        <v>594117942</v>
      </c>
      <c r="E42" s="47">
        <f t="shared" si="6"/>
        <v>667399864</v>
      </c>
      <c r="F42" s="48">
        <f t="shared" si="6"/>
        <v>700970931</v>
      </c>
      <c r="G42" s="46">
        <f t="shared" si="6"/>
        <v>920818166</v>
      </c>
      <c r="H42" s="47">
        <f t="shared" si="6"/>
        <v>920818166</v>
      </c>
      <c r="I42" s="49">
        <f t="shared" si="6"/>
        <v>42371085</v>
      </c>
      <c r="J42" s="50">
        <f t="shared" si="6"/>
        <v>663728054</v>
      </c>
      <c r="K42" s="46">
        <f t="shared" si="6"/>
        <v>748167912</v>
      </c>
      <c r="L42" s="47">
        <f t="shared" si="6"/>
        <v>846781106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341867710</v>
      </c>
      <c r="D45" s="19">
        <v>365818636</v>
      </c>
      <c r="E45" s="20">
        <v>391216816</v>
      </c>
      <c r="F45" s="21">
        <v>676808273</v>
      </c>
      <c r="G45" s="19">
        <v>918896792</v>
      </c>
      <c r="H45" s="20">
        <v>918896792</v>
      </c>
      <c r="I45" s="22">
        <v>-69280728</v>
      </c>
      <c r="J45" s="23">
        <v>661592324</v>
      </c>
      <c r="K45" s="19">
        <v>745989650</v>
      </c>
      <c r="L45" s="20">
        <v>844520968</v>
      </c>
    </row>
    <row r="46" spans="1:12" ht="13.5" x14ac:dyDescent="0.25">
      <c r="A46" s="24" t="s">
        <v>59</v>
      </c>
      <c r="B46" s="18" t="s">
        <v>46</v>
      </c>
      <c r="C46" s="19">
        <v>202672331</v>
      </c>
      <c r="D46" s="19">
        <v>202672331</v>
      </c>
      <c r="E46" s="20">
        <v>202672331</v>
      </c>
      <c r="F46" s="21">
        <v>1921416</v>
      </c>
      <c r="G46" s="19">
        <v>1921374</v>
      </c>
      <c r="H46" s="20">
        <v>1921374</v>
      </c>
      <c r="I46" s="22">
        <v>0</v>
      </c>
      <c r="J46" s="23">
        <v>2135730</v>
      </c>
      <c r="K46" s="19">
        <v>2178262</v>
      </c>
      <c r="L46" s="20">
        <v>2260138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544540041</v>
      </c>
      <c r="D48" s="53">
        <f t="shared" ref="D48:L48" si="7">SUM(D45:D47)</f>
        <v>568490967</v>
      </c>
      <c r="E48" s="54">
        <f t="shared" si="7"/>
        <v>593889147</v>
      </c>
      <c r="F48" s="55">
        <f t="shared" si="7"/>
        <v>678729689</v>
      </c>
      <c r="G48" s="53">
        <f t="shared" si="7"/>
        <v>920818166</v>
      </c>
      <c r="H48" s="54">
        <f t="shared" si="7"/>
        <v>920818166</v>
      </c>
      <c r="I48" s="56">
        <f t="shared" si="7"/>
        <v>-69280728</v>
      </c>
      <c r="J48" s="57">
        <f t="shared" si="7"/>
        <v>663728054</v>
      </c>
      <c r="K48" s="53">
        <f t="shared" si="7"/>
        <v>748167912</v>
      </c>
      <c r="L48" s="54">
        <f t="shared" si="7"/>
        <v>846781106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178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698055080</v>
      </c>
      <c r="D6" s="19">
        <v>724945456</v>
      </c>
      <c r="E6" s="20">
        <v>872693630</v>
      </c>
      <c r="F6" s="21">
        <v>467631126</v>
      </c>
      <c r="G6" s="19">
        <v>618747610</v>
      </c>
      <c r="H6" s="20">
        <v>618747610</v>
      </c>
      <c r="I6" s="22">
        <v>179281484</v>
      </c>
      <c r="J6" s="23">
        <v>548476247</v>
      </c>
      <c r="K6" s="19">
        <v>549093601</v>
      </c>
      <c r="L6" s="20">
        <v>601516596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57000000</v>
      </c>
      <c r="E7" s="20">
        <v>101240663</v>
      </c>
      <c r="F7" s="21">
        <v>155392557</v>
      </c>
      <c r="G7" s="19">
        <v>150572380</v>
      </c>
      <c r="H7" s="20">
        <v>150572380</v>
      </c>
      <c r="I7" s="22">
        <v>826962366</v>
      </c>
      <c r="J7" s="23">
        <v>172881628</v>
      </c>
      <c r="K7" s="19">
        <v>196081080</v>
      </c>
      <c r="L7" s="20">
        <v>220207403</v>
      </c>
    </row>
    <row r="8" spans="1:12" ht="13.5" x14ac:dyDescent="0.25">
      <c r="A8" s="24" t="s">
        <v>23</v>
      </c>
      <c r="B8" s="18" t="s">
        <v>9</v>
      </c>
      <c r="C8" s="19">
        <v>200075141</v>
      </c>
      <c r="D8" s="19">
        <v>223561873</v>
      </c>
      <c r="E8" s="20">
        <v>229847275</v>
      </c>
      <c r="F8" s="21">
        <v>357733038</v>
      </c>
      <c r="G8" s="19">
        <v>426610966</v>
      </c>
      <c r="H8" s="20">
        <v>426610966</v>
      </c>
      <c r="I8" s="22">
        <v>127440526</v>
      </c>
      <c r="J8" s="23">
        <v>384821069</v>
      </c>
      <c r="K8" s="19">
        <v>651726166</v>
      </c>
      <c r="L8" s="20">
        <v>932310841</v>
      </c>
    </row>
    <row r="9" spans="1:12" ht="13.5" x14ac:dyDescent="0.25">
      <c r="A9" s="24" t="s">
        <v>24</v>
      </c>
      <c r="B9" s="18" t="s">
        <v>19</v>
      </c>
      <c r="C9" s="19">
        <v>53697077</v>
      </c>
      <c r="D9" s="19">
        <v>77297704</v>
      </c>
      <c r="E9" s="20">
        <v>60449059</v>
      </c>
      <c r="F9" s="21">
        <v>271341262</v>
      </c>
      <c r="G9" s="19">
        <v>197980074</v>
      </c>
      <c r="H9" s="20">
        <v>197980074</v>
      </c>
      <c r="I9" s="22">
        <v>72517129</v>
      </c>
      <c r="J9" s="23">
        <v>177751283</v>
      </c>
      <c r="K9" s="19">
        <v>197252634</v>
      </c>
      <c r="L9" s="20">
        <v>214312823</v>
      </c>
    </row>
    <row r="10" spans="1:12" ht="13.5" x14ac:dyDescent="0.25">
      <c r="A10" s="24" t="s">
        <v>25</v>
      </c>
      <c r="B10" s="18" t="s">
        <v>19</v>
      </c>
      <c r="C10" s="19">
        <v>339500</v>
      </c>
      <c r="D10" s="19">
        <v>324074</v>
      </c>
      <c r="E10" s="20">
        <v>306432</v>
      </c>
      <c r="F10" s="25">
        <v>35523</v>
      </c>
      <c r="G10" s="26">
        <v>26762</v>
      </c>
      <c r="H10" s="27">
        <v>26762</v>
      </c>
      <c r="I10" s="22">
        <v>286253</v>
      </c>
      <c r="J10" s="28">
        <v>21762</v>
      </c>
      <c r="K10" s="26">
        <v>16262</v>
      </c>
      <c r="L10" s="27">
        <v>10212</v>
      </c>
    </row>
    <row r="11" spans="1:12" ht="13.5" x14ac:dyDescent="0.25">
      <c r="A11" s="24" t="s">
        <v>26</v>
      </c>
      <c r="B11" s="18" t="s">
        <v>27</v>
      </c>
      <c r="C11" s="19">
        <v>5366251</v>
      </c>
      <c r="D11" s="19">
        <v>4773152</v>
      </c>
      <c r="E11" s="20">
        <v>9877901</v>
      </c>
      <c r="F11" s="21">
        <v>5482840</v>
      </c>
      <c r="G11" s="19">
        <v>14540697</v>
      </c>
      <c r="H11" s="20">
        <v>14540697</v>
      </c>
      <c r="I11" s="22">
        <v>11762548</v>
      </c>
      <c r="J11" s="23">
        <v>12024347</v>
      </c>
      <c r="K11" s="19">
        <v>16285615</v>
      </c>
      <c r="L11" s="20">
        <v>21242458</v>
      </c>
    </row>
    <row r="12" spans="1:12" ht="13.5" x14ac:dyDescent="0.25">
      <c r="A12" s="29" t="s">
        <v>28</v>
      </c>
      <c r="B12" s="30" t="s">
        <v>19</v>
      </c>
      <c r="C12" s="31">
        <f>SUM(C6:C11)</f>
        <v>957533049</v>
      </c>
      <c r="D12" s="31">
        <f t="shared" ref="D12:L12" si="0">SUM(D6:D11)</f>
        <v>1087902259</v>
      </c>
      <c r="E12" s="32">
        <f t="shared" si="0"/>
        <v>1274414960</v>
      </c>
      <c r="F12" s="33">
        <f t="shared" si="0"/>
        <v>1257616346</v>
      </c>
      <c r="G12" s="31">
        <f t="shared" si="0"/>
        <v>1408478489</v>
      </c>
      <c r="H12" s="32">
        <f t="shared" si="0"/>
        <v>1408478489</v>
      </c>
      <c r="I12" s="34">
        <f t="shared" si="0"/>
        <v>1218250306</v>
      </c>
      <c r="J12" s="35">
        <f t="shared" si="0"/>
        <v>1295976336</v>
      </c>
      <c r="K12" s="31">
        <f t="shared" si="0"/>
        <v>1610455358</v>
      </c>
      <c r="L12" s="32">
        <f t="shared" si="0"/>
        <v>1989600333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609906</v>
      </c>
      <c r="G15" s="19">
        <v>619652</v>
      </c>
      <c r="H15" s="20">
        <v>619652</v>
      </c>
      <c r="I15" s="22">
        <v>0</v>
      </c>
      <c r="J15" s="23">
        <v>619652</v>
      </c>
      <c r="K15" s="19">
        <v>619652</v>
      </c>
      <c r="L15" s="20">
        <v>619652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175430000</v>
      </c>
      <c r="D17" s="19">
        <v>170100000</v>
      </c>
      <c r="E17" s="20">
        <v>171625000</v>
      </c>
      <c r="F17" s="21">
        <v>175798738</v>
      </c>
      <c r="G17" s="19">
        <v>168543866</v>
      </c>
      <c r="H17" s="20">
        <v>168543866</v>
      </c>
      <c r="I17" s="22">
        <v>171625000</v>
      </c>
      <c r="J17" s="23">
        <v>170108678</v>
      </c>
      <c r="K17" s="19">
        <v>171766728</v>
      </c>
      <c r="L17" s="20">
        <v>173523280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2113564938</v>
      </c>
      <c r="D19" s="19">
        <v>2194731663</v>
      </c>
      <c r="E19" s="20">
        <v>2283639111</v>
      </c>
      <c r="F19" s="21">
        <v>2522499453</v>
      </c>
      <c r="G19" s="19">
        <v>2464004236</v>
      </c>
      <c r="H19" s="20">
        <v>2464004236</v>
      </c>
      <c r="I19" s="22">
        <v>2415330400</v>
      </c>
      <c r="J19" s="23">
        <v>2779879535</v>
      </c>
      <c r="K19" s="19">
        <v>3007613476</v>
      </c>
      <c r="L19" s="20">
        <v>3191916180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3341565</v>
      </c>
      <c r="D22" s="19">
        <v>2519718</v>
      </c>
      <c r="E22" s="20">
        <v>2444811</v>
      </c>
      <c r="F22" s="21">
        <v>39545786</v>
      </c>
      <c r="G22" s="19">
        <v>22415745</v>
      </c>
      <c r="H22" s="20">
        <v>22415745</v>
      </c>
      <c r="I22" s="22">
        <v>938180</v>
      </c>
      <c r="J22" s="23">
        <v>44396769</v>
      </c>
      <c r="K22" s="19">
        <v>52584465</v>
      </c>
      <c r="L22" s="20">
        <v>65687067</v>
      </c>
    </row>
    <row r="23" spans="1:12" ht="13.5" x14ac:dyDescent="0.25">
      <c r="A23" s="24" t="s">
        <v>39</v>
      </c>
      <c r="B23" s="18" t="s">
        <v>19</v>
      </c>
      <c r="C23" s="19">
        <v>105386</v>
      </c>
      <c r="D23" s="19">
        <v>105386</v>
      </c>
      <c r="E23" s="20">
        <v>105386</v>
      </c>
      <c r="F23" s="25">
        <v>105386</v>
      </c>
      <c r="G23" s="26">
        <v>105386</v>
      </c>
      <c r="H23" s="27">
        <v>105386</v>
      </c>
      <c r="I23" s="21">
        <v>105386</v>
      </c>
      <c r="J23" s="28">
        <v>105386</v>
      </c>
      <c r="K23" s="26">
        <v>105386</v>
      </c>
      <c r="L23" s="27">
        <v>105386</v>
      </c>
    </row>
    <row r="24" spans="1:12" ht="13.5" x14ac:dyDescent="0.25">
      <c r="A24" s="29" t="s">
        <v>40</v>
      </c>
      <c r="B24" s="37" t="s">
        <v>19</v>
      </c>
      <c r="C24" s="31">
        <f>SUM(C15:C23)</f>
        <v>2292441889</v>
      </c>
      <c r="D24" s="38">
        <f t="shared" ref="D24:L24" si="1">SUM(D15:D23)</f>
        <v>2367456767</v>
      </c>
      <c r="E24" s="39">
        <f t="shared" si="1"/>
        <v>2457814308</v>
      </c>
      <c r="F24" s="40">
        <f t="shared" si="1"/>
        <v>2738559269</v>
      </c>
      <c r="G24" s="38">
        <f t="shared" si="1"/>
        <v>2655688885</v>
      </c>
      <c r="H24" s="39">
        <f t="shared" si="1"/>
        <v>2655688885</v>
      </c>
      <c r="I24" s="41">
        <f t="shared" si="1"/>
        <v>2587998966</v>
      </c>
      <c r="J24" s="42">
        <f t="shared" si="1"/>
        <v>2995110020</v>
      </c>
      <c r="K24" s="38">
        <f t="shared" si="1"/>
        <v>3232689707</v>
      </c>
      <c r="L24" s="39">
        <f t="shared" si="1"/>
        <v>3431851565</v>
      </c>
    </row>
    <row r="25" spans="1:12" ht="13.5" x14ac:dyDescent="0.25">
      <c r="A25" s="29" t="s">
        <v>41</v>
      </c>
      <c r="B25" s="30" t="s">
        <v>19</v>
      </c>
      <c r="C25" s="31">
        <f>+C12+C24</f>
        <v>3249974938</v>
      </c>
      <c r="D25" s="31">
        <f t="shared" ref="D25:L25" si="2">+D12+D24</f>
        <v>3455359026</v>
      </c>
      <c r="E25" s="32">
        <f t="shared" si="2"/>
        <v>3732229268</v>
      </c>
      <c r="F25" s="33">
        <f t="shared" si="2"/>
        <v>3996175615</v>
      </c>
      <c r="G25" s="31">
        <f t="shared" si="2"/>
        <v>4064167374</v>
      </c>
      <c r="H25" s="32">
        <f t="shared" si="2"/>
        <v>4064167374</v>
      </c>
      <c r="I25" s="34">
        <f t="shared" si="2"/>
        <v>3806249272</v>
      </c>
      <c r="J25" s="35">
        <f t="shared" si="2"/>
        <v>4291086356</v>
      </c>
      <c r="K25" s="31">
        <f t="shared" si="2"/>
        <v>4843145065</v>
      </c>
      <c r="L25" s="32">
        <f t="shared" si="2"/>
        <v>5421451898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11637428</v>
      </c>
      <c r="F30" s="21">
        <v>1040740</v>
      </c>
      <c r="G30" s="19">
        <v>-329014</v>
      </c>
      <c r="H30" s="20">
        <v>-329014</v>
      </c>
      <c r="I30" s="22">
        <v>11690413</v>
      </c>
      <c r="J30" s="23">
        <v>-12708414</v>
      </c>
      <c r="K30" s="19">
        <v>-27049585</v>
      </c>
      <c r="L30" s="20">
        <v>-42824873</v>
      </c>
    </row>
    <row r="31" spans="1:12" ht="13.5" x14ac:dyDescent="0.25">
      <c r="A31" s="24" t="s">
        <v>47</v>
      </c>
      <c r="B31" s="18" t="s">
        <v>19</v>
      </c>
      <c r="C31" s="19">
        <v>33676579</v>
      </c>
      <c r="D31" s="19">
        <v>35523994</v>
      </c>
      <c r="E31" s="20">
        <v>37161101</v>
      </c>
      <c r="F31" s="21">
        <v>42811724</v>
      </c>
      <c r="G31" s="19">
        <v>38502609</v>
      </c>
      <c r="H31" s="20">
        <v>38502609</v>
      </c>
      <c r="I31" s="22">
        <v>40846698</v>
      </c>
      <c r="J31" s="23">
        <v>40013609</v>
      </c>
      <c r="K31" s="19">
        <v>41675709</v>
      </c>
      <c r="L31" s="20">
        <v>43504019</v>
      </c>
    </row>
    <row r="32" spans="1:12" ht="13.5" x14ac:dyDescent="0.25">
      <c r="A32" s="24" t="s">
        <v>48</v>
      </c>
      <c r="B32" s="18" t="s">
        <v>46</v>
      </c>
      <c r="C32" s="19">
        <v>433558723</v>
      </c>
      <c r="D32" s="19">
        <v>473675964</v>
      </c>
      <c r="E32" s="20">
        <v>405430741</v>
      </c>
      <c r="F32" s="21">
        <v>646193099</v>
      </c>
      <c r="G32" s="19">
        <v>671816037</v>
      </c>
      <c r="H32" s="20">
        <v>671816037</v>
      </c>
      <c r="I32" s="22">
        <v>237415843</v>
      </c>
      <c r="J32" s="23">
        <v>675648559</v>
      </c>
      <c r="K32" s="19">
        <v>1068414696</v>
      </c>
      <c r="L32" s="20">
        <v>1464940183</v>
      </c>
    </row>
    <row r="33" spans="1:12" ht="13.5" x14ac:dyDescent="0.25">
      <c r="A33" s="24" t="s">
        <v>49</v>
      </c>
      <c r="B33" s="18" t="s">
        <v>19</v>
      </c>
      <c r="C33" s="19">
        <v>38324577</v>
      </c>
      <c r="D33" s="19">
        <v>36009549</v>
      </c>
      <c r="E33" s="20">
        <v>67349717</v>
      </c>
      <c r="F33" s="21">
        <v>14163191</v>
      </c>
      <c r="G33" s="19">
        <v>24217001</v>
      </c>
      <c r="H33" s="20">
        <v>24217001</v>
      </c>
      <c r="I33" s="22">
        <v>67497950</v>
      </c>
      <c r="J33" s="23">
        <v>40335163</v>
      </c>
      <c r="K33" s="19">
        <v>57433497</v>
      </c>
      <c r="L33" s="20">
        <v>75578428</v>
      </c>
    </row>
    <row r="34" spans="1:12" ht="13.5" x14ac:dyDescent="0.25">
      <c r="A34" s="29" t="s">
        <v>50</v>
      </c>
      <c r="B34" s="30" t="s">
        <v>19</v>
      </c>
      <c r="C34" s="31">
        <f>SUM(C29:C33)</f>
        <v>505559879</v>
      </c>
      <c r="D34" s="31">
        <f t="shared" ref="D34:L34" si="3">SUM(D29:D33)</f>
        <v>545209507</v>
      </c>
      <c r="E34" s="32">
        <f t="shared" si="3"/>
        <v>521578987</v>
      </c>
      <c r="F34" s="33">
        <f t="shared" si="3"/>
        <v>704208754</v>
      </c>
      <c r="G34" s="31">
        <f t="shared" si="3"/>
        <v>734206633</v>
      </c>
      <c r="H34" s="32">
        <f t="shared" si="3"/>
        <v>734206633</v>
      </c>
      <c r="I34" s="34">
        <f t="shared" si="3"/>
        <v>357450904</v>
      </c>
      <c r="J34" s="35">
        <f t="shared" si="3"/>
        <v>743288917</v>
      </c>
      <c r="K34" s="31">
        <f t="shared" si="3"/>
        <v>1140474317</v>
      </c>
      <c r="L34" s="32">
        <f t="shared" si="3"/>
        <v>1541197757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223470142</v>
      </c>
      <c r="D37" s="19">
        <v>212700366</v>
      </c>
      <c r="E37" s="20">
        <v>189613898</v>
      </c>
      <c r="F37" s="21">
        <v>206808767</v>
      </c>
      <c r="G37" s="19">
        <v>188742910</v>
      </c>
      <c r="H37" s="20">
        <v>188742910</v>
      </c>
      <c r="I37" s="22">
        <v>177051708</v>
      </c>
      <c r="J37" s="23">
        <v>198084882</v>
      </c>
      <c r="K37" s="19">
        <v>228084882</v>
      </c>
      <c r="L37" s="20">
        <v>300084882</v>
      </c>
    </row>
    <row r="38" spans="1:12" ht="13.5" x14ac:dyDescent="0.25">
      <c r="A38" s="24" t="s">
        <v>49</v>
      </c>
      <c r="B38" s="18" t="s">
        <v>19</v>
      </c>
      <c r="C38" s="19">
        <v>33029230</v>
      </c>
      <c r="D38" s="19">
        <v>33029230</v>
      </c>
      <c r="E38" s="20">
        <v>112779026</v>
      </c>
      <c r="F38" s="21">
        <v>124835431</v>
      </c>
      <c r="G38" s="19">
        <v>140629302</v>
      </c>
      <c r="H38" s="20">
        <v>140629302</v>
      </c>
      <c r="I38" s="22">
        <v>112779026</v>
      </c>
      <c r="J38" s="23">
        <v>142033302</v>
      </c>
      <c r="K38" s="19">
        <v>143507506</v>
      </c>
      <c r="L38" s="20">
        <v>145055420</v>
      </c>
    </row>
    <row r="39" spans="1:12" ht="13.5" x14ac:dyDescent="0.25">
      <c r="A39" s="29" t="s">
        <v>53</v>
      </c>
      <c r="B39" s="37" t="s">
        <v>19</v>
      </c>
      <c r="C39" s="31">
        <f>SUM(C37:C38)</f>
        <v>256499372</v>
      </c>
      <c r="D39" s="38">
        <f t="shared" ref="D39:L39" si="4">SUM(D37:D38)</f>
        <v>245729596</v>
      </c>
      <c r="E39" s="39">
        <f t="shared" si="4"/>
        <v>302392924</v>
      </c>
      <c r="F39" s="40">
        <f t="shared" si="4"/>
        <v>331644198</v>
      </c>
      <c r="G39" s="38">
        <f t="shared" si="4"/>
        <v>329372212</v>
      </c>
      <c r="H39" s="39">
        <f t="shared" si="4"/>
        <v>329372212</v>
      </c>
      <c r="I39" s="40">
        <f t="shared" si="4"/>
        <v>289830734</v>
      </c>
      <c r="J39" s="42">
        <f t="shared" si="4"/>
        <v>340118184</v>
      </c>
      <c r="K39" s="38">
        <f t="shared" si="4"/>
        <v>371592388</v>
      </c>
      <c r="L39" s="39">
        <f t="shared" si="4"/>
        <v>445140302</v>
      </c>
    </row>
    <row r="40" spans="1:12" ht="13.5" x14ac:dyDescent="0.25">
      <c r="A40" s="29" t="s">
        <v>54</v>
      </c>
      <c r="B40" s="30" t="s">
        <v>19</v>
      </c>
      <c r="C40" s="31">
        <f>+C34+C39</f>
        <v>762059251</v>
      </c>
      <c r="D40" s="31">
        <f t="shared" ref="D40:L40" si="5">+D34+D39</f>
        <v>790939103</v>
      </c>
      <c r="E40" s="32">
        <f t="shared" si="5"/>
        <v>823971911</v>
      </c>
      <c r="F40" s="33">
        <f t="shared" si="5"/>
        <v>1035852952</v>
      </c>
      <c r="G40" s="31">
        <f t="shared" si="5"/>
        <v>1063578845</v>
      </c>
      <c r="H40" s="32">
        <f t="shared" si="5"/>
        <v>1063578845</v>
      </c>
      <c r="I40" s="34">
        <f t="shared" si="5"/>
        <v>647281638</v>
      </c>
      <c r="J40" s="35">
        <f t="shared" si="5"/>
        <v>1083407101</v>
      </c>
      <c r="K40" s="31">
        <f t="shared" si="5"/>
        <v>1512066705</v>
      </c>
      <c r="L40" s="32">
        <f t="shared" si="5"/>
        <v>1986338059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2487915687</v>
      </c>
      <c r="D42" s="46">
        <f t="shared" ref="D42:L42" si="6">+D25-D40</f>
        <v>2664419923</v>
      </c>
      <c r="E42" s="47">
        <f t="shared" si="6"/>
        <v>2908257357</v>
      </c>
      <c r="F42" s="48">
        <f t="shared" si="6"/>
        <v>2960322663</v>
      </c>
      <c r="G42" s="46">
        <f t="shared" si="6"/>
        <v>3000588529</v>
      </c>
      <c r="H42" s="47">
        <f t="shared" si="6"/>
        <v>3000588529</v>
      </c>
      <c r="I42" s="49">
        <f t="shared" si="6"/>
        <v>3158967634</v>
      </c>
      <c r="J42" s="50">
        <f t="shared" si="6"/>
        <v>3207679255</v>
      </c>
      <c r="K42" s="46">
        <f t="shared" si="6"/>
        <v>3331078360</v>
      </c>
      <c r="L42" s="47">
        <f t="shared" si="6"/>
        <v>3435113839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2206569682</v>
      </c>
      <c r="D45" s="19">
        <v>2456065490</v>
      </c>
      <c r="E45" s="20">
        <v>2960985290</v>
      </c>
      <c r="F45" s="21">
        <v>2933281400</v>
      </c>
      <c r="G45" s="19">
        <v>2973547262</v>
      </c>
      <c r="H45" s="20">
        <v>2973547262</v>
      </c>
      <c r="I45" s="22">
        <v>3058739435</v>
      </c>
      <c r="J45" s="23">
        <v>3180637955</v>
      </c>
      <c r="K45" s="19">
        <v>3304037056</v>
      </c>
      <c r="L45" s="20">
        <v>3408072559</v>
      </c>
    </row>
    <row r="46" spans="1:12" ht="13.5" x14ac:dyDescent="0.25">
      <c r="A46" s="24" t="s">
        <v>59</v>
      </c>
      <c r="B46" s="18" t="s">
        <v>46</v>
      </c>
      <c r="C46" s="19">
        <v>27041293</v>
      </c>
      <c r="D46" s="19">
        <v>27041293</v>
      </c>
      <c r="E46" s="20">
        <v>27041293</v>
      </c>
      <c r="F46" s="21">
        <v>27041293</v>
      </c>
      <c r="G46" s="19">
        <v>27041293</v>
      </c>
      <c r="H46" s="20">
        <v>27041293</v>
      </c>
      <c r="I46" s="22">
        <v>27041293</v>
      </c>
      <c r="J46" s="23">
        <v>27041293</v>
      </c>
      <c r="K46" s="19">
        <v>27041293</v>
      </c>
      <c r="L46" s="20">
        <v>27041293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2233610975</v>
      </c>
      <c r="D48" s="53">
        <f t="shared" ref="D48:L48" si="7">SUM(D45:D47)</f>
        <v>2483106783</v>
      </c>
      <c r="E48" s="54">
        <f t="shared" si="7"/>
        <v>2988026583</v>
      </c>
      <c r="F48" s="55">
        <f t="shared" si="7"/>
        <v>2960322693</v>
      </c>
      <c r="G48" s="53">
        <f t="shared" si="7"/>
        <v>3000588555</v>
      </c>
      <c r="H48" s="54">
        <f t="shared" si="7"/>
        <v>3000588555</v>
      </c>
      <c r="I48" s="56">
        <f t="shared" si="7"/>
        <v>3085780728</v>
      </c>
      <c r="J48" s="57">
        <f t="shared" si="7"/>
        <v>3207679248</v>
      </c>
      <c r="K48" s="53">
        <f t="shared" si="7"/>
        <v>3331078349</v>
      </c>
      <c r="L48" s="54">
        <f t="shared" si="7"/>
        <v>3435113852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179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94010240</v>
      </c>
      <c r="D6" s="19">
        <v>89162763</v>
      </c>
      <c r="E6" s="20">
        <v>28990265</v>
      </c>
      <c r="F6" s="21">
        <v>13272242</v>
      </c>
      <c r="G6" s="19">
        <v>21944894</v>
      </c>
      <c r="H6" s="20">
        <v>21944894</v>
      </c>
      <c r="I6" s="22">
        <v>9728483</v>
      </c>
      <c r="J6" s="23">
        <v>35360439</v>
      </c>
      <c r="K6" s="19">
        <v>33159273</v>
      </c>
      <c r="L6" s="20">
        <v>48910004</v>
      </c>
    </row>
    <row r="7" spans="1:12" ht="13.5" x14ac:dyDescent="0.25">
      <c r="A7" s="24" t="s">
        <v>22</v>
      </c>
      <c r="B7" s="18" t="s">
        <v>9</v>
      </c>
      <c r="C7" s="19">
        <v>5159938</v>
      </c>
      <c r="D7" s="19">
        <v>20891018</v>
      </c>
      <c r="E7" s="20">
        <v>82570212</v>
      </c>
      <c r="F7" s="21">
        <v>26299092</v>
      </c>
      <c r="G7" s="19">
        <v>57430949</v>
      </c>
      <c r="H7" s="20">
        <v>57430949</v>
      </c>
      <c r="I7" s="22">
        <v>-24113074</v>
      </c>
      <c r="J7" s="23">
        <v>21944894</v>
      </c>
      <c r="K7" s="19">
        <v>28209126</v>
      </c>
      <c r="L7" s="20">
        <v>28209126</v>
      </c>
    </row>
    <row r="8" spans="1:12" ht="13.5" x14ac:dyDescent="0.25">
      <c r="A8" s="24" t="s">
        <v>23</v>
      </c>
      <c r="B8" s="18" t="s">
        <v>9</v>
      </c>
      <c r="C8" s="19">
        <v>7285871</v>
      </c>
      <c r="D8" s="19">
        <v>9695129</v>
      </c>
      <c r="E8" s="20">
        <v>13796798</v>
      </c>
      <c r="F8" s="21">
        <v>15308931</v>
      </c>
      <c r="G8" s="19">
        <v>18005208</v>
      </c>
      <c r="H8" s="20">
        <v>18005208</v>
      </c>
      <c r="I8" s="22">
        <v>-661131</v>
      </c>
      <c r="J8" s="23">
        <v>24246420</v>
      </c>
      <c r="K8" s="19">
        <v>29262245</v>
      </c>
      <c r="L8" s="20">
        <v>34534345</v>
      </c>
    </row>
    <row r="9" spans="1:12" ht="13.5" x14ac:dyDescent="0.25">
      <c r="A9" s="24" t="s">
        <v>24</v>
      </c>
      <c r="B9" s="18" t="s">
        <v>19</v>
      </c>
      <c r="C9" s="19">
        <v>-880731</v>
      </c>
      <c r="D9" s="19">
        <v>748060</v>
      </c>
      <c r="E9" s="20">
        <v>3937073</v>
      </c>
      <c r="F9" s="21">
        <v>1751279</v>
      </c>
      <c r="G9" s="19">
        <v>2787117</v>
      </c>
      <c r="H9" s="20">
        <v>2787117</v>
      </c>
      <c r="I9" s="22">
        <v>-1170553</v>
      </c>
      <c r="J9" s="23">
        <v>4210008</v>
      </c>
      <c r="K9" s="19">
        <v>5956692</v>
      </c>
      <c r="L9" s="20">
        <v>5577082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21206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105596524</v>
      </c>
      <c r="D12" s="31">
        <f t="shared" ref="D12:L12" si="0">SUM(D6:D11)</f>
        <v>120496970</v>
      </c>
      <c r="E12" s="32">
        <f t="shared" si="0"/>
        <v>129294348</v>
      </c>
      <c r="F12" s="33">
        <f t="shared" si="0"/>
        <v>56631544</v>
      </c>
      <c r="G12" s="31">
        <f t="shared" si="0"/>
        <v>100168168</v>
      </c>
      <c r="H12" s="32">
        <f t="shared" si="0"/>
        <v>100168168</v>
      </c>
      <c r="I12" s="34">
        <f t="shared" si="0"/>
        <v>-16216275</v>
      </c>
      <c r="J12" s="35">
        <f t="shared" si="0"/>
        <v>85761761</v>
      </c>
      <c r="K12" s="31">
        <f t="shared" si="0"/>
        <v>96587336</v>
      </c>
      <c r="L12" s="32">
        <f t="shared" si="0"/>
        <v>117230557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312497770</v>
      </c>
      <c r="D19" s="19">
        <v>338513497</v>
      </c>
      <c r="E19" s="20">
        <v>384669749</v>
      </c>
      <c r="F19" s="21">
        <v>464256685</v>
      </c>
      <c r="G19" s="19">
        <v>451936982</v>
      </c>
      <c r="H19" s="20">
        <v>451936982</v>
      </c>
      <c r="I19" s="22">
        <v>53301428</v>
      </c>
      <c r="J19" s="23">
        <v>506134599</v>
      </c>
      <c r="K19" s="19">
        <v>531272083</v>
      </c>
      <c r="L19" s="20">
        <v>548048672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416788</v>
      </c>
      <c r="D22" s="19">
        <v>226231</v>
      </c>
      <c r="E22" s="20">
        <v>139418</v>
      </c>
      <c r="F22" s="21">
        <v>0</v>
      </c>
      <c r="G22" s="19">
        <v>83589</v>
      </c>
      <c r="H22" s="20">
        <v>83589</v>
      </c>
      <c r="I22" s="22">
        <v>-94553</v>
      </c>
      <c r="J22" s="23">
        <v>25304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21053</v>
      </c>
      <c r="E23" s="20">
        <v>21053</v>
      </c>
      <c r="F23" s="25">
        <v>21053</v>
      </c>
      <c r="G23" s="26">
        <v>21053</v>
      </c>
      <c r="H23" s="27">
        <v>21053</v>
      </c>
      <c r="I23" s="21">
        <v>0</v>
      </c>
      <c r="J23" s="28">
        <v>21053</v>
      </c>
      <c r="K23" s="26">
        <v>21053</v>
      </c>
      <c r="L23" s="27">
        <v>21053</v>
      </c>
    </row>
    <row r="24" spans="1:12" ht="13.5" x14ac:dyDescent="0.25">
      <c r="A24" s="29" t="s">
        <v>40</v>
      </c>
      <c r="B24" s="37" t="s">
        <v>19</v>
      </c>
      <c r="C24" s="31">
        <f>SUM(C15:C23)</f>
        <v>312914558</v>
      </c>
      <c r="D24" s="38">
        <f t="shared" ref="D24:L24" si="1">SUM(D15:D23)</f>
        <v>338760781</v>
      </c>
      <c r="E24" s="39">
        <f t="shared" si="1"/>
        <v>384830220</v>
      </c>
      <c r="F24" s="40">
        <f t="shared" si="1"/>
        <v>464277738</v>
      </c>
      <c r="G24" s="38">
        <f t="shared" si="1"/>
        <v>452041624</v>
      </c>
      <c r="H24" s="39">
        <f t="shared" si="1"/>
        <v>452041624</v>
      </c>
      <c r="I24" s="41">
        <f t="shared" si="1"/>
        <v>53206875</v>
      </c>
      <c r="J24" s="42">
        <f t="shared" si="1"/>
        <v>506180956</v>
      </c>
      <c r="K24" s="38">
        <f t="shared" si="1"/>
        <v>531293136</v>
      </c>
      <c r="L24" s="39">
        <f t="shared" si="1"/>
        <v>548069725</v>
      </c>
    </row>
    <row r="25" spans="1:12" ht="13.5" x14ac:dyDescent="0.25">
      <c r="A25" s="29" t="s">
        <v>41</v>
      </c>
      <c r="B25" s="30" t="s">
        <v>19</v>
      </c>
      <c r="C25" s="31">
        <f>+C12+C24</f>
        <v>418511082</v>
      </c>
      <c r="D25" s="31">
        <f t="shared" ref="D25:L25" si="2">+D12+D24</f>
        <v>459257751</v>
      </c>
      <c r="E25" s="32">
        <f t="shared" si="2"/>
        <v>514124568</v>
      </c>
      <c r="F25" s="33">
        <f t="shared" si="2"/>
        <v>520909282</v>
      </c>
      <c r="G25" s="31">
        <f t="shared" si="2"/>
        <v>552209792</v>
      </c>
      <c r="H25" s="32">
        <f t="shared" si="2"/>
        <v>552209792</v>
      </c>
      <c r="I25" s="34">
        <f t="shared" si="2"/>
        <v>36990600</v>
      </c>
      <c r="J25" s="35">
        <f t="shared" si="2"/>
        <v>591942717</v>
      </c>
      <c r="K25" s="31">
        <f t="shared" si="2"/>
        <v>627880472</v>
      </c>
      <c r="L25" s="32">
        <f t="shared" si="2"/>
        <v>665300282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-33687</v>
      </c>
      <c r="D31" s="19">
        <v>-33687</v>
      </c>
      <c r="E31" s="20">
        <v>-29572</v>
      </c>
      <c r="F31" s="21">
        <v>0</v>
      </c>
      <c r="G31" s="19">
        <v>0</v>
      </c>
      <c r="H31" s="20">
        <v>0</v>
      </c>
      <c r="I31" s="22">
        <v>-12058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17890751</v>
      </c>
      <c r="D32" s="19">
        <v>18847864</v>
      </c>
      <c r="E32" s="20">
        <v>38232993</v>
      </c>
      <c r="F32" s="21">
        <v>13477641</v>
      </c>
      <c r="G32" s="19">
        <v>29545991</v>
      </c>
      <c r="H32" s="20">
        <v>29545991</v>
      </c>
      <c r="I32" s="22">
        <v>-16779321</v>
      </c>
      <c r="J32" s="23">
        <v>32469702</v>
      </c>
      <c r="K32" s="19">
        <v>29443008</v>
      </c>
      <c r="L32" s="20">
        <v>24603107</v>
      </c>
    </row>
    <row r="33" spans="1:12" ht="13.5" x14ac:dyDescent="0.25">
      <c r="A33" s="24" t="s">
        <v>49</v>
      </c>
      <c r="B33" s="18" t="s">
        <v>19</v>
      </c>
      <c r="C33" s="19">
        <v>1111323</v>
      </c>
      <c r="D33" s="19">
        <v>1449691</v>
      </c>
      <c r="E33" s="20">
        <v>1515789</v>
      </c>
      <c r="F33" s="21">
        <v>6664733</v>
      </c>
      <c r="G33" s="19">
        <v>7848395</v>
      </c>
      <c r="H33" s="20">
        <v>7848395</v>
      </c>
      <c r="I33" s="22">
        <v>0</v>
      </c>
      <c r="J33" s="23">
        <v>7848395</v>
      </c>
      <c r="K33" s="19">
        <v>7848395</v>
      </c>
      <c r="L33" s="20">
        <v>7848395</v>
      </c>
    </row>
    <row r="34" spans="1:12" ht="13.5" x14ac:dyDescent="0.25">
      <c r="A34" s="29" t="s">
        <v>50</v>
      </c>
      <c r="B34" s="30" t="s">
        <v>19</v>
      </c>
      <c r="C34" s="31">
        <f>SUM(C29:C33)</f>
        <v>18968387</v>
      </c>
      <c r="D34" s="31">
        <f t="shared" ref="D34:L34" si="3">SUM(D29:D33)</f>
        <v>20263868</v>
      </c>
      <c r="E34" s="32">
        <f t="shared" si="3"/>
        <v>39719210</v>
      </c>
      <c r="F34" s="33">
        <f t="shared" si="3"/>
        <v>20142374</v>
      </c>
      <c r="G34" s="31">
        <f t="shared" si="3"/>
        <v>37394386</v>
      </c>
      <c r="H34" s="32">
        <f t="shared" si="3"/>
        <v>37394386</v>
      </c>
      <c r="I34" s="34">
        <f t="shared" si="3"/>
        <v>-16791379</v>
      </c>
      <c r="J34" s="35">
        <f t="shared" si="3"/>
        <v>40318097</v>
      </c>
      <c r="K34" s="31">
        <f t="shared" si="3"/>
        <v>37291403</v>
      </c>
      <c r="L34" s="32">
        <f t="shared" si="3"/>
        <v>32451502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2292978</v>
      </c>
      <c r="D38" s="19">
        <v>2559000</v>
      </c>
      <c r="E38" s="20">
        <v>3173000</v>
      </c>
      <c r="F38" s="21">
        <v>2559000</v>
      </c>
      <c r="G38" s="19">
        <v>3173000</v>
      </c>
      <c r="H38" s="20">
        <v>3173000</v>
      </c>
      <c r="I38" s="22">
        <v>0</v>
      </c>
      <c r="J38" s="23">
        <v>3173324</v>
      </c>
      <c r="K38" s="19">
        <v>3173324</v>
      </c>
      <c r="L38" s="20">
        <v>3173324</v>
      </c>
    </row>
    <row r="39" spans="1:12" ht="13.5" x14ac:dyDescent="0.25">
      <c r="A39" s="29" t="s">
        <v>53</v>
      </c>
      <c r="B39" s="37" t="s">
        <v>19</v>
      </c>
      <c r="C39" s="31">
        <f>SUM(C37:C38)</f>
        <v>2292978</v>
      </c>
      <c r="D39" s="38">
        <f t="shared" ref="D39:L39" si="4">SUM(D37:D38)</f>
        <v>2559000</v>
      </c>
      <c r="E39" s="39">
        <f t="shared" si="4"/>
        <v>3173000</v>
      </c>
      <c r="F39" s="40">
        <f t="shared" si="4"/>
        <v>2559000</v>
      </c>
      <c r="G39" s="38">
        <f t="shared" si="4"/>
        <v>3173000</v>
      </c>
      <c r="H39" s="39">
        <f t="shared" si="4"/>
        <v>3173000</v>
      </c>
      <c r="I39" s="40">
        <f t="shared" si="4"/>
        <v>0</v>
      </c>
      <c r="J39" s="42">
        <f t="shared" si="4"/>
        <v>3173324</v>
      </c>
      <c r="K39" s="38">
        <f t="shared" si="4"/>
        <v>3173324</v>
      </c>
      <c r="L39" s="39">
        <f t="shared" si="4"/>
        <v>3173324</v>
      </c>
    </row>
    <row r="40" spans="1:12" ht="13.5" x14ac:dyDescent="0.25">
      <c r="A40" s="29" t="s">
        <v>54</v>
      </c>
      <c r="B40" s="30" t="s">
        <v>19</v>
      </c>
      <c r="C40" s="31">
        <f>+C34+C39</f>
        <v>21261365</v>
      </c>
      <c r="D40" s="31">
        <f t="shared" ref="D40:L40" si="5">+D34+D39</f>
        <v>22822868</v>
      </c>
      <c r="E40" s="32">
        <f t="shared" si="5"/>
        <v>42892210</v>
      </c>
      <c r="F40" s="33">
        <f t="shared" si="5"/>
        <v>22701374</v>
      </c>
      <c r="G40" s="31">
        <f t="shared" si="5"/>
        <v>40567386</v>
      </c>
      <c r="H40" s="32">
        <f t="shared" si="5"/>
        <v>40567386</v>
      </c>
      <c r="I40" s="34">
        <f t="shared" si="5"/>
        <v>-16791379</v>
      </c>
      <c r="J40" s="35">
        <f t="shared" si="5"/>
        <v>43491421</v>
      </c>
      <c r="K40" s="31">
        <f t="shared" si="5"/>
        <v>40464727</v>
      </c>
      <c r="L40" s="32">
        <f t="shared" si="5"/>
        <v>35624826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397249717</v>
      </c>
      <c r="D42" s="46">
        <f t="shared" ref="D42:L42" si="6">+D25-D40</f>
        <v>436434883</v>
      </c>
      <c r="E42" s="47">
        <f t="shared" si="6"/>
        <v>471232358</v>
      </c>
      <c r="F42" s="48">
        <f t="shared" si="6"/>
        <v>498207908</v>
      </c>
      <c r="G42" s="46">
        <f t="shared" si="6"/>
        <v>511642406</v>
      </c>
      <c r="H42" s="47">
        <f t="shared" si="6"/>
        <v>511642406</v>
      </c>
      <c r="I42" s="49">
        <f t="shared" si="6"/>
        <v>53781979</v>
      </c>
      <c r="J42" s="50">
        <f t="shared" si="6"/>
        <v>548451296</v>
      </c>
      <c r="K42" s="46">
        <f t="shared" si="6"/>
        <v>587415745</v>
      </c>
      <c r="L42" s="47">
        <f t="shared" si="6"/>
        <v>629675456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371442814</v>
      </c>
      <c r="D45" s="19">
        <v>391136353</v>
      </c>
      <c r="E45" s="20">
        <v>430369727</v>
      </c>
      <c r="F45" s="21">
        <v>466797796</v>
      </c>
      <c r="G45" s="19">
        <v>511642406</v>
      </c>
      <c r="H45" s="20">
        <v>511642406</v>
      </c>
      <c r="I45" s="22">
        <v>-28331529</v>
      </c>
      <c r="J45" s="23">
        <v>548451296</v>
      </c>
      <c r="K45" s="19">
        <v>587415745</v>
      </c>
      <c r="L45" s="20">
        <v>629675456</v>
      </c>
    </row>
    <row r="46" spans="1:12" ht="13.5" x14ac:dyDescent="0.25">
      <c r="A46" s="24" t="s">
        <v>59</v>
      </c>
      <c r="B46" s="18" t="s">
        <v>46</v>
      </c>
      <c r="C46" s="19">
        <v>6065156</v>
      </c>
      <c r="D46" s="19">
        <v>6065156</v>
      </c>
      <c r="E46" s="20">
        <v>6065156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377507970</v>
      </c>
      <c r="D48" s="53">
        <f t="shared" ref="D48:L48" si="7">SUM(D45:D47)</f>
        <v>397201509</v>
      </c>
      <c r="E48" s="54">
        <f t="shared" si="7"/>
        <v>436434883</v>
      </c>
      <c r="F48" s="55">
        <f t="shared" si="7"/>
        <v>466797796</v>
      </c>
      <c r="G48" s="53">
        <f t="shared" si="7"/>
        <v>511642406</v>
      </c>
      <c r="H48" s="54">
        <f t="shared" si="7"/>
        <v>511642406</v>
      </c>
      <c r="I48" s="56">
        <f t="shared" si="7"/>
        <v>-28331529</v>
      </c>
      <c r="J48" s="57">
        <f t="shared" si="7"/>
        <v>548451296</v>
      </c>
      <c r="K48" s="53">
        <f t="shared" si="7"/>
        <v>587415745</v>
      </c>
      <c r="L48" s="54">
        <f t="shared" si="7"/>
        <v>629675456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-5844833</v>
      </c>
      <c r="D6" s="19">
        <v>16492203</v>
      </c>
      <c r="E6" s="20">
        <v>6514941</v>
      </c>
      <c r="F6" s="21">
        <v>10205761</v>
      </c>
      <c r="G6" s="19">
        <v>2452912</v>
      </c>
      <c r="H6" s="20">
        <v>2452912</v>
      </c>
      <c r="I6" s="22">
        <v>-46562373</v>
      </c>
      <c r="J6" s="23">
        <v>18830873</v>
      </c>
      <c r="K6" s="19">
        <v>107427986</v>
      </c>
      <c r="L6" s="20">
        <v>117261208</v>
      </c>
    </row>
    <row r="7" spans="1:12" ht="13.5" x14ac:dyDescent="0.25">
      <c r="A7" s="24" t="s">
        <v>22</v>
      </c>
      <c r="B7" s="18" t="s">
        <v>9</v>
      </c>
      <c r="C7" s="19">
        <v>-61853</v>
      </c>
      <c r="D7" s="19">
        <v>0</v>
      </c>
      <c r="E7" s="20">
        <v>1669188</v>
      </c>
      <c r="F7" s="21">
        <v>0</v>
      </c>
      <c r="G7" s="19">
        <v>0</v>
      </c>
      <c r="H7" s="20">
        <v>0</v>
      </c>
      <c r="I7" s="22">
        <v>22321307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5305908</v>
      </c>
      <c r="D8" s="19">
        <v>36240002</v>
      </c>
      <c r="E8" s="20">
        <v>93658</v>
      </c>
      <c r="F8" s="21">
        <v>2674690</v>
      </c>
      <c r="G8" s="19">
        <v>326961</v>
      </c>
      <c r="H8" s="20">
        <v>326961</v>
      </c>
      <c r="I8" s="22">
        <v>-191261</v>
      </c>
      <c r="J8" s="23">
        <v>1603754</v>
      </c>
      <c r="K8" s="19">
        <v>1340632</v>
      </c>
      <c r="L8" s="20">
        <v>1407665</v>
      </c>
    </row>
    <row r="9" spans="1:12" ht="13.5" x14ac:dyDescent="0.25">
      <c r="A9" s="24" t="s">
        <v>24</v>
      </c>
      <c r="B9" s="18" t="s">
        <v>19</v>
      </c>
      <c r="C9" s="19">
        <v>-5213081</v>
      </c>
      <c r="D9" s="19">
        <v>-19639874</v>
      </c>
      <c r="E9" s="20">
        <v>8400348</v>
      </c>
      <c r="F9" s="21">
        <v>4873647</v>
      </c>
      <c r="G9" s="19">
        <v>3188619</v>
      </c>
      <c r="H9" s="20">
        <v>3188619</v>
      </c>
      <c r="I9" s="22">
        <v>-1768993</v>
      </c>
      <c r="J9" s="23">
        <v>1353736</v>
      </c>
      <c r="K9" s="19">
        <v>7843450</v>
      </c>
      <c r="L9" s="20">
        <v>8838434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20045</v>
      </c>
      <c r="H10" s="27">
        <v>20045</v>
      </c>
      <c r="I10" s="22">
        <v>0</v>
      </c>
      <c r="J10" s="28">
        <v>20045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-5813859</v>
      </c>
      <c r="D12" s="31">
        <f t="shared" ref="D12:L12" si="0">SUM(D6:D11)</f>
        <v>33092331</v>
      </c>
      <c r="E12" s="32">
        <f t="shared" si="0"/>
        <v>16678135</v>
      </c>
      <c r="F12" s="33">
        <f t="shared" si="0"/>
        <v>17754098</v>
      </c>
      <c r="G12" s="31">
        <f t="shared" si="0"/>
        <v>5988537</v>
      </c>
      <c r="H12" s="32">
        <f t="shared" si="0"/>
        <v>5988537</v>
      </c>
      <c r="I12" s="34">
        <f t="shared" si="0"/>
        <v>-26201320</v>
      </c>
      <c r="J12" s="35">
        <f t="shared" si="0"/>
        <v>21808408</v>
      </c>
      <c r="K12" s="31">
        <f t="shared" si="0"/>
        <v>116612068</v>
      </c>
      <c r="L12" s="32">
        <f t="shared" si="0"/>
        <v>127507307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-537153</v>
      </c>
      <c r="D17" s="19">
        <v>12200000</v>
      </c>
      <c r="E17" s="20">
        <v>26026000</v>
      </c>
      <c r="F17" s="21">
        <v>25335611</v>
      </c>
      <c r="G17" s="19">
        <v>25381000</v>
      </c>
      <c r="H17" s="20">
        <v>25381000</v>
      </c>
      <c r="I17" s="22">
        <v>-153465</v>
      </c>
      <c r="J17" s="23">
        <v>25381000</v>
      </c>
      <c r="K17" s="19">
        <v>25381000</v>
      </c>
      <c r="L17" s="20">
        <v>25381000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19283294</v>
      </c>
      <c r="D19" s="19">
        <v>282730824</v>
      </c>
      <c r="E19" s="20">
        <v>291436096</v>
      </c>
      <c r="F19" s="21">
        <v>326255861</v>
      </c>
      <c r="G19" s="19">
        <v>318678976</v>
      </c>
      <c r="H19" s="20">
        <v>318678976</v>
      </c>
      <c r="I19" s="22">
        <v>38476266</v>
      </c>
      <c r="J19" s="23">
        <v>335166464</v>
      </c>
      <c r="K19" s="19">
        <v>339207112</v>
      </c>
      <c r="L19" s="20">
        <v>355926471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-150246</v>
      </c>
      <c r="D22" s="19">
        <v>776102</v>
      </c>
      <c r="E22" s="20">
        <v>849782</v>
      </c>
      <c r="F22" s="21">
        <v>986000</v>
      </c>
      <c r="G22" s="19">
        <v>392058</v>
      </c>
      <c r="H22" s="20">
        <v>392058</v>
      </c>
      <c r="I22" s="22">
        <v>394015</v>
      </c>
      <c r="J22" s="23">
        <v>277726</v>
      </c>
      <c r="K22" s="19">
        <v>289000</v>
      </c>
      <c r="L22" s="20">
        <v>232000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18595895</v>
      </c>
      <c r="D24" s="38">
        <f t="shared" ref="D24:L24" si="1">SUM(D15:D23)</f>
        <v>295706926</v>
      </c>
      <c r="E24" s="39">
        <f t="shared" si="1"/>
        <v>318311878</v>
      </c>
      <c r="F24" s="40">
        <f t="shared" si="1"/>
        <v>352577472</v>
      </c>
      <c r="G24" s="38">
        <f t="shared" si="1"/>
        <v>344452034</v>
      </c>
      <c r="H24" s="39">
        <f t="shared" si="1"/>
        <v>344452034</v>
      </c>
      <c r="I24" s="41">
        <f t="shared" si="1"/>
        <v>38716816</v>
      </c>
      <c r="J24" s="42">
        <f t="shared" si="1"/>
        <v>360825190</v>
      </c>
      <c r="K24" s="38">
        <f t="shared" si="1"/>
        <v>364877112</v>
      </c>
      <c r="L24" s="39">
        <f t="shared" si="1"/>
        <v>381539471</v>
      </c>
    </row>
    <row r="25" spans="1:12" ht="13.5" x14ac:dyDescent="0.25">
      <c r="A25" s="29" t="s">
        <v>41</v>
      </c>
      <c r="B25" s="30" t="s">
        <v>19</v>
      </c>
      <c r="C25" s="31">
        <f>+C12+C24</f>
        <v>12782036</v>
      </c>
      <c r="D25" s="31">
        <f t="shared" ref="D25:L25" si="2">+D12+D24</f>
        <v>328799257</v>
      </c>
      <c r="E25" s="32">
        <f t="shared" si="2"/>
        <v>334990013</v>
      </c>
      <c r="F25" s="33">
        <f t="shared" si="2"/>
        <v>370331570</v>
      </c>
      <c r="G25" s="31">
        <f t="shared" si="2"/>
        <v>350440571</v>
      </c>
      <c r="H25" s="32">
        <f t="shared" si="2"/>
        <v>350440571</v>
      </c>
      <c r="I25" s="34">
        <f t="shared" si="2"/>
        <v>12515496</v>
      </c>
      <c r="J25" s="35">
        <f t="shared" si="2"/>
        <v>382633598</v>
      </c>
      <c r="K25" s="31">
        <f t="shared" si="2"/>
        <v>481489180</v>
      </c>
      <c r="L25" s="32">
        <f t="shared" si="2"/>
        <v>509046778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-849138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1783</v>
      </c>
      <c r="D31" s="19">
        <v>83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-9106768</v>
      </c>
      <c r="D32" s="19">
        <v>30677148</v>
      </c>
      <c r="E32" s="20">
        <v>18910671</v>
      </c>
      <c r="F32" s="21">
        <v>13749383</v>
      </c>
      <c r="G32" s="19">
        <v>4455535</v>
      </c>
      <c r="H32" s="20">
        <v>4455535</v>
      </c>
      <c r="I32" s="22">
        <v>18465330</v>
      </c>
      <c r="J32" s="23">
        <v>5486645</v>
      </c>
      <c r="K32" s="19">
        <v>20030830</v>
      </c>
      <c r="L32" s="20">
        <v>25454545</v>
      </c>
    </row>
    <row r="33" spans="1:12" ht="13.5" x14ac:dyDescent="0.25">
      <c r="A33" s="24" t="s">
        <v>49</v>
      </c>
      <c r="B33" s="18" t="s">
        <v>19</v>
      </c>
      <c r="C33" s="19">
        <v>19439520</v>
      </c>
      <c r="D33" s="19">
        <v>9787991</v>
      </c>
      <c r="E33" s="20">
        <v>180000</v>
      </c>
      <c r="F33" s="21">
        <v>102000</v>
      </c>
      <c r="G33" s="19">
        <v>341387</v>
      </c>
      <c r="H33" s="20">
        <v>341387</v>
      </c>
      <c r="I33" s="22">
        <v>-41952</v>
      </c>
      <c r="J33" s="23">
        <v>2948001</v>
      </c>
      <c r="K33" s="19">
        <v>2735343</v>
      </c>
      <c r="L33" s="20">
        <v>2870445</v>
      </c>
    </row>
    <row r="34" spans="1:12" ht="13.5" x14ac:dyDescent="0.25">
      <c r="A34" s="29" t="s">
        <v>50</v>
      </c>
      <c r="B34" s="30" t="s">
        <v>19</v>
      </c>
      <c r="C34" s="31">
        <f>SUM(C29:C33)</f>
        <v>9485397</v>
      </c>
      <c r="D34" s="31">
        <f t="shared" ref="D34:L34" si="3">SUM(D29:D33)</f>
        <v>40465222</v>
      </c>
      <c r="E34" s="32">
        <f t="shared" si="3"/>
        <v>19090671</v>
      </c>
      <c r="F34" s="33">
        <f t="shared" si="3"/>
        <v>13851383</v>
      </c>
      <c r="G34" s="31">
        <f t="shared" si="3"/>
        <v>4796922</v>
      </c>
      <c r="H34" s="32">
        <f t="shared" si="3"/>
        <v>4796922</v>
      </c>
      <c r="I34" s="34">
        <f t="shared" si="3"/>
        <v>18423378</v>
      </c>
      <c r="J34" s="35">
        <f t="shared" si="3"/>
        <v>8434646</v>
      </c>
      <c r="K34" s="31">
        <f t="shared" si="3"/>
        <v>22766173</v>
      </c>
      <c r="L34" s="32">
        <f t="shared" si="3"/>
        <v>28324990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-488141</v>
      </c>
      <c r="D38" s="19">
        <v>92383</v>
      </c>
      <c r="E38" s="20">
        <v>2126000</v>
      </c>
      <c r="F38" s="21">
        <v>1086449</v>
      </c>
      <c r="G38" s="19">
        <v>2126000</v>
      </c>
      <c r="H38" s="20">
        <v>2126000</v>
      </c>
      <c r="I38" s="22">
        <v>78081</v>
      </c>
      <c r="J38" s="23">
        <v>2126000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-488141</v>
      </c>
      <c r="D39" s="38">
        <f t="shared" ref="D39:L39" si="4">SUM(D37:D38)</f>
        <v>92383</v>
      </c>
      <c r="E39" s="39">
        <f t="shared" si="4"/>
        <v>2126000</v>
      </c>
      <c r="F39" s="40">
        <f t="shared" si="4"/>
        <v>1086449</v>
      </c>
      <c r="G39" s="38">
        <f t="shared" si="4"/>
        <v>2126000</v>
      </c>
      <c r="H39" s="39">
        <f t="shared" si="4"/>
        <v>2126000</v>
      </c>
      <c r="I39" s="40">
        <f t="shared" si="4"/>
        <v>78081</v>
      </c>
      <c r="J39" s="42">
        <f t="shared" si="4"/>
        <v>2126000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8997256</v>
      </c>
      <c r="D40" s="31">
        <f t="shared" ref="D40:L40" si="5">+D34+D39</f>
        <v>40557605</v>
      </c>
      <c r="E40" s="32">
        <f t="shared" si="5"/>
        <v>21216671</v>
      </c>
      <c r="F40" s="33">
        <f t="shared" si="5"/>
        <v>14937832</v>
      </c>
      <c r="G40" s="31">
        <f t="shared" si="5"/>
        <v>6922922</v>
      </c>
      <c r="H40" s="32">
        <f t="shared" si="5"/>
        <v>6922922</v>
      </c>
      <c r="I40" s="34">
        <f t="shared" si="5"/>
        <v>18501459</v>
      </c>
      <c r="J40" s="35">
        <f t="shared" si="5"/>
        <v>10560646</v>
      </c>
      <c r="K40" s="31">
        <f t="shared" si="5"/>
        <v>22766173</v>
      </c>
      <c r="L40" s="32">
        <f t="shared" si="5"/>
        <v>28324990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3784780</v>
      </c>
      <c r="D42" s="46">
        <f t="shared" ref="D42:L42" si="6">+D25-D40</f>
        <v>288241652</v>
      </c>
      <c r="E42" s="47">
        <f t="shared" si="6"/>
        <v>313773342</v>
      </c>
      <c r="F42" s="48">
        <f t="shared" si="6"/>
        <v>355393738</v>
      </c>
      <c r="G42" s="46">
        <f t="shared" si="6"/>
        <v>343517649</v>
      </c>
      <c r="H42" s="47">
        <f t="shared" si="6"/>
        <v>343517649</v>
      </c>
      <c r="I42" s="49">
        <f t="shared" si="6"/>
        <v>-5985963</v>
      </c>
      <c r="J42" s="50">
        <f t="shared" si="6"/>
        <v>372072952</v>
      </c>
      <c r="K42" s="46">
        <f t="shared" si="6"/>
        <v>458723007</v>
      </c>
      <c r="L42" s="47">
        <f t="shared" si="6"/>
        <v>480721788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-6287879</v>
      </c>
      <c r="D45" s="19">
        <v>258425508</v>
      </c>
      <c r="E45" s="20">
        <v>272616128</v>
      </c>
      <c r="F45" s="21">
        <v>335461341</v>
      </c>
      <c r="G45" s="19">
        <v>320895830</v>
      </c>
      <c r="H45" s="20">
        <v>320895830</v>
      </c>
      <c r="I45" s="22">
        <v>-38810998</v>
      </c>
      <c r="J45" s="23">
        <v>366792952</v>
      </c>
      <c r="K45" s="19">
        <v>453179007</v>
      </c>
      <c r="L45" s="20">
        <v>474900588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10805610</v>
      </c>
      <c r="E46" s="20">
        <v>14165999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-6287879</v>
      </c>
      <c r="D48" s="53">
        <f t="shared" ref="D48:L48" si="7">SUM(D45:D47)</f>
        <v>269231118</v>
      </c>
      <c r="E48" s="54">
        <f t="shared" si="7"/>
        <v>286782127</v>
      </c>
      <c r="F48" s="55">
        <f t="shared" si="7"/>
        <v>335461341</v>
      </c>
      <c r="G48" s="53">
        <f t="shared" si="7"/>
        <v>320895830</v>
      </c>
      <c r="H48" s="54">
        <f t="shared" si="7"/>
        <v>320895830</v>
      </c>
      <c r="I48" s="56">
        <f t="shared" si="7"/>
        <v>-38810998</v>
      </c>
      <c r="J48" s="57">
        <f t="shared" si="7"/>
        <v>366792952</v>
      </c>
      <c r="K48" s="53">
        <f t="shared" si="7"/>
        <v>453179007</v>
      </c>
      <c r="L48" s="54">
        <f t="shared" si="7"/>
        <v>474900588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181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52395785</v>
      </c>
      <c r="D6" s="19">
        <v>-60608206</v>
      </c>
      <c r="E6" s="20">
        <v>57219460</v>
      </c>
      <c r="F6" s="21">
        <v>353439201</v>
      </c>
      <c r="G6" s="19">
        <v>252149309</v>
      </c>
      <c r="H6" s="20">
        <v>252149309</v>
      </c>
      <c r="I6" s="22">
        <v>260677838</v>
      </c>
      <c r="J6" s="23">
        <v>101374945</v>
      </c>
      <c r="K6" s="19">
        <v>195202862</v>
      </c>
      <c r="L6" s="20">
        <v>311553878</v>
      </c>
    </row>
    <row r="7" spans="1:12" ht="13.5" x14ac:dyDescent="0.25">
      <c r="A7" s="24" t="s">
        <v>22</v>
      </c>
      <c r="B7" s="18" t="s">
        <v>9</v>
      </c>
      <c r="C7" s="19">
        <v>171495465</v>
      </c>
      <c r="D7" s="19">
        <v>191709997</v>
      </c>
      <c r="E7" s="20">
        <v>147509509</v>
      </c>
      <c r="F7" s="21">
        <v>107693519</v>
      </c>
      <c r="G7" s="19">
        <v>157939094</v>
      </c>
      <c r="H7" s="20">
        <v>157939094</v>
      </c>
      <c r="I7" s="22">
        <v>152451869</v>
      </c>
      <c r="J7" s="23">
        <v>172849739</v>
      </c>
      <c r="K7" s="19">
        <v>188830852</v>
      </c>
      <c r="L7" s="20">
        <v>205959957</v>
      </c>
    </row>
    <row r="8" spans="1:12" ht="13.5" x14ac:dyDescent="0.25">
      <c r="A8" s="24" t="s">
        <v>23</v>
      </c>
      <c r="B8" s="18" t="s">
        <v>9</v>
      </c>
      <c r="C8" s="19">
        <v>99501352</v>
      </c>
      <c r="D8" s="19">
        <v>101094011</v>
      </c>
      <c r="E8" s="20">
        <v>126035250</v>
      </c>
      <c r="F8" s="21">
        <v>147057239</v>
      </c>
      <c r="G8" s="19">
        <v>176466216</v>
      </c>
      <c r="H8" s="20">
        <v>176466216</v>
      </c>
      <c r="I8" s="22">
        <v>292296814</v>
      </c>
      <c r="J8" s="23">
        <v>285167296</v>
      </c>
      <c r="K8" s="19">
        <v>400841727</v>
      </c>
      <c r="L8" s="20">
        <v>522968225</v>
      </c>
    </row>
    <row r="9" spans="1:12" ht="13.5" x14ac:dyDescent="0.25">
      <c r="A9" s="24" t="s">
        <v>24</v>
      </c>
      <c r="B9" s="18" t="s">
        <v>19</v>
      </c>
      <c r="C9" s="19">
        <v>49471614</v>
      </c>
      <c r="D9" s="19">
        <v>70857013</v>
      </c>
      <c r="E9" s="20">
        <v>61316221</v>
      </c>
      <c r="F9" s="21">
        <v>76615885</v>
      </c>
      <c r="G9" s="19">
        <v>73913966</v>
      </c>
      <c r="H9" s="20">
        <v>73913966</v>
      </c>
      <c r="I9" s="22">
        <v>62299182</v>
      </c>
      <c r="J9" s="23">
        <v>49718935</v>
      </c>
      <c r="K9" s="19">
        <v>55585466</v>
      </c>
      <c r="L9" s="20">
        <v>63298162</v>
      </c>
    </row>
    <row r="10" spans="1:12" ht="13.5" x14ac:dyDescent="0.25">
      <c r="A10" s="24" t="s">
        <v>25</v>
      </c>
      <c r="B10" s="18" t="s">
        <v>19</v>
      </c>
      <c r="C10" s="19">
        <v>516214</v>
      </c>
      <c r="D10" s="19">
        <v>620151</v>
      </c>
      <c r="E10" s="20">
        <v>1080518</v>
      </c>
      <c r="F10" s="25">
        <v>73038</v>
      </c>
      <c r="G10" s="26">
        <v>1060807</v>
      </c>
      <c r="H10" s="27">
        <v>1060807</v>
      </c>
      <c r="I10" s="22">
        <v>1245038</v>
      </c>
      <c r="J10" s="28">
        <v>1610807</v>
      </c>
      <c r="K10" s="26">
        <v>1432207</v>
      </c>
      <c r="L10" s="27">
        <v>1246795</v>
      </c>
    </row>
    <row r="11" spans="1:12" ht="13.5" x14ac:dyDescent="0.25">
      <c r="A11" s="24" t="s">
        <v>26</v>
      </c>
      <c r="B11" s="18" t="s">
        <v>27</v>
      </c>
      <c r="C11" s="19">
        <v>9809058</v>
      </c>
      <c r="D11" s="19">
        <v>12258596</v>
      </c>
      <c r="E11" s="20">
        <v>11158359</v>
      </c>
      <c r="F11" s="21">
        <v>15570204</v>
      </c>
      <c r="G11" s="19">
        <v>14945166</v>
      </c>
      <c r="H11" s="20">
        <v>14945166</v>
      </c>
      <c r="I11" s="22">
        <v>201323067</v>
      </c>
      <c r="J11" s="23">
        <v>19267965</v>
      </c>
      <c r="K11" s="19">
        <v>23782682</v>
      </c>
      <c r="L11" s="20">
        <v>28500564</v>
      </c>
    </row>
    <row r="12" spans="1:12" ht="13.5" x14ac:dyDescent="0.25">
      <c r="A12" s="29" t="s">
        <v>28</v>
      </c>
      <c r="B12" s="30" t="s">
        <v>19</v>
      </c>
      <c r="C12" s="31">
        <f>SUM(C6:C11)</f>
        <v>383189488</v>
      </c>
      <c r="D12" s="31">
        <f t="shared" ref="D12:L12" si="0">SUM(D6:D11)</f>
        <v>315931562</v>
      </c>
      <c r="E12" s="32">
        <f t="shared" si="0"/>
        <v>404319317</v>
      </c>
      <c r="F12" s="33">
        <f t="shared" si="0"/>
        <v>700449086</v>
      </c>
      <c r="G12" s="31">
        <f t="shared" si="0"/>
        <v>676474558</v>
      </c>
      <c r="H12" s="32">
        <f t="shared" si="0"/>
        <v>676474558</v>
      </c>
      <c r="I12" s="34">
        <f t="shared" si="0"/>
        <v>970293808</v>
      </c>
      <c r="J12" s="35">
        <f t="shared" si="0"/>
        <v>629989687</v>
      </c>
      <c r="K12" s="31">
        <f t="shared" si="0"/>
        <v>865675796</v>
      </c>
      <c r="L12" s="32">
        <f t="shared" si="0"/>
        <v>1133527581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52188</v>
      </c>
      <c r="F15" s="21">
        <v>340290</v>
      </c>
      <c r="G15" s="19">
        <v>52188</v>
      </c>
      <c r="H15" s="20">
        <v>52188</v>
      </c>
      <c r="I15" s="22">
        <v>52188</v>
      </c>
      <c r="J15" s="23">
        <v>52188</v>
      </c>
      <c r="K15" s="19">
        <v>52188</v>
      </c>
      <c r="L15" s="20">
        <v>52188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2532827180</v>
      </c>
      <c r="D19" s="19">
        <v>2630106729</v>
      </c>
      <c r="E19" s="20">
        <v>2755476357</v>
      </c>
      <c r="F19" s="21">
        <v>2790106019</v>
      </c>
      <c r="G19" s="19">
        <v>2888624058</v>
      </c>
      <c r="H19" s="20">
        <v>2888624058</v>
      </c>
      <c r="I19" s="22">
        <v>2830414908</v>
      </c>
      <c r="J19" s="23">
        <v>3090667000</v>
      </c>
      <c r="K19" s="19">
        <v>3247396165</v>
      </c>
      <c r="L19" s="20">
        <v>3362765169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590000</v>
      </c>
      <c r="D21" s="19">
        <v>0</v>
      </c>
      <c r="E21" s="20">
        <v>0</v>
      </c>
      <c r="F21" s="21">
        <v>530000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6094219</v>
      </c>
      <c r="D22" s="19">
        <v>4229102</v>
      </c>
      <c r="E22" s="20">
        <v>6254889</v>
      </c>
      <c r="F22" s="21">
        <v>20383799</v>
      </c>
      <c r="G22" s="19">
        <v>15263387</v>
      </c>
      <c r="H22" s="20">
        <v>15263387</v>
      </c>
      <c r="I22" s="22">
        <v>12295485</v>
      </c>
      <c r="J22" s="23">
        <v>20166171</v>
      </c>
      <c r="K22" s="19">
        <v>22801821</v>
      </c>
      <c r="L22" s="20">
        <v>26836456</v>
      </c>
    </row>
    <row r="23" spans="1:12" ht="13.5" x14ac:dyDescent="0.25">
      <c r="A23" s="24" t="s">
        <v>39</v>
      </c>
      <c r="B23" s="18" t="s">
        <v>19</v>
      </c>
      <c r="C23" s="19">
        <v>205578</v>
      </c>
      <c r="D23" s="19">
        <v>205578</v>
      </c>
      <c r="E23" s="20">
        <v>205578</v>
      </c>
      <c r="F23" s="25">
        <v>205578</v>
      </c>
      <c r="G23" s="26">
        <v>205578</v>
      </c>
      <c r="H23" s="27">
        <v>205578</v>
      </c>
      <c r="I23" s="21">
        <v>205578</v>
      </c>
      <c r="J23" s="28">
        <v>205578</v>
      </c>
      <c r="K23" s="26">
        <v>205578</v>
      </c>
      <c r="L23" s="27">
        <v>205578</v>
      </c>
    </row>
    <row r="24" spans="1:12" ht="13.5" x14ac:dyDescent="0.25">
      <c r="A24" s="29" t="s">
        <v>40</v>
      </c>
      <c r="B24" s="37" t="s">
        <v>19</v>
      </c>
      <c r="C24" s="31">
        <f>SUM(C15:C23)</f>
        <v>2539716977</v>
      </c>
      <c r="D24" s="38">
        <f t="shared" ref="D24:L24" si="1">SUM(D15:D23)</f>
        <v>2634541409</v>
      </c>
      <c r="E24" s="39">
        <f t="shared" si="1"/>
        <v>2761989012</v>
      </c>
      <c r="F24" s="40">
        <f t="shared" si="1"/>
        <v>2811565686</v>
      </c>
      <c r="G24" s="38">
        <f t="shared" si="1"/>
        <v>2904145211</v>
      </c>
      <c r="H24" s="39">
        <f t="shared" si="1"/>
        <v>2904145211</v>
      </c>
      <c r="I24" s="41">
        <f t="shared" si="1"/>
        <v>2842968159</v>
      </c>
      <c r="J24" s="42">
        <f t="shared" si="1"/>
        <v>3111090937</v>
      </c>
      <c r="K24" s="38">
        <f t="shared" si="1"/>
        <v>3270455752</v>
      </c>
      <c r="L24" s="39">
        <f t="shared" si="1"/>
        <v>3389859391</v>
      </c>
    </row>
    <row r="25" spans="1:12" ht="13.5" x14ac:dyDescent="0.25">
      <c r="A25" s="29" t="s">
        <v>41</v>
      </c>
      <c r="B25" s="30" t="s">
        <v>19</v>
      </c>
      <c r="C25" s="31">
        <f>+C12+C24</f>
        <v>2922906465</v>
      </c>
      <c r="D25" s="31">
        <f t="shared" ref="D25:L25" si="2">+D12+D24</f>
        <v>2950472971</v>
      </c>
      <c r="E25" s="32">
        <f t="shared" si="2"/>
        <v>3166308329</v>
      </c>
      <c r="F25" s="33">
        <f t="shared" si="2"/>
        <v>3512014772</v>
      </c>
      <c r="G25" s="31">
        <f t="shared" si="2"/>
        <v>3580619769</v>
      </c>
      <c r="H25" s="32">
        <f t="shared" si="2"/>
        <v>3580619769</v>
      </c>
      <c r="I25" s="34">
        <f t="shared" si="2"/>
        <v>3813261967</v>
      </c>
      <c r="J25" s="35">
        <f t="shared" si="2"/>
        <v>3741080624</v>
      </c>
      <c r="K25" s="31">
        <f t="shared" si="2"/>
        <v>4136131548</v>
      </c>
      <c r="L25" s="32">
        <f t="shared" si="2"/>
        <v>4523386972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40658015</v>
      </c>
      <c r="D30" s="19">
        <v>4432738</v>
      </c>
      <c r="E30" s="20">
        <v>-2243737</v>
      </c>
      <c r="F30" s="21">
        <v>14809108</v>
      </c>
      <c r="G30" s="19">
        <v>24754476</v>
      </c>
      <c r="H30" s="20">
        <v>24754476</v>
      </c>
      <c r="I30" s="22">
        <v>-27099804</v>
      </c>
      <c r="J30" s="23">
        <v>35010284</v>
      </c>
      <c r="K30" s="19">
        <v>32586356</v>
      </c>
      <c r="L30" s="20">
        <v>32679503</v>
      </c>
    </row>
    <row r="31" spans="1:12" ht="13.5" x14ac:dyDescent="0.25">
      <c r="A31" s="24" t="s">
        <v>47</v>
      </c>
      <c r="B31" s="18" t="s">
        <v>19</v>
      </c>
      <c r="C31" s="19">
        <v>5374616</v>
      </c>
      <c r="D31" s="19">
        <v>5558654</v>
      </c>
      <c r="E31" s="20">
        <v>5729973</v>
      </c>
      <c r="F31" s="21">
        <v>5633973</v>
      </c>
      <c r="G31" s="19">
        <v>5729971</v>
      </c>
      <c r="H31" s="20">
        <v>5729971</v>
      </c>
      <c r="I31" s="22">
        <v>5915095</v>
      </c>
      <c r="J31" s="23">
        <v>5729971</v>
      </c>
      <c r="K31" s="19">
        <v>5729971</v>
      </c>
      <c r="L31" s="20">
        <v>5729971</v>
      </c>
    </row>
    <row r="32" spans="1:12" ht="13.5" x14ac:dyDescent="0.25">
      <c r="A32" s="24" t="s">
        <v>48</v>
      </c>
      <c r="B32" s="18" t="s">
        <v>46</v>
      </c>
      <c r="C32" s="19">
        <v>305063218</v>
      </c>
      <c r="D32" s="19">
        <v>222093626</v>
      </c>
      <c r="E32" s="20">
        <v>172392958</v>
      </c>
      <c r="F32" s="21">
        <v>315368340</v>
      </c>
      <c r="G32" s="19">
        <v>340459455</v>
      </c>
      <c r="H32" s="20">
        <v>340459455</v>
      </c>
      <c r="I32" s="22">
        <v>484304283</v>
      </c>
      <c r="J32" s="23">
        <v>234970852</v>
      </c>
      <c r="K32" s="19">
        <v>311010106</v>
      </c>
      <c r="L32" s="20">
        <v>387140826</v>
      </c>
    </row>
    <row r="33" spans="1:12" ht="13.5" x14ac:dyDescent="0.25">
      <c r="A33" s="24" t="s">
        <v>49</v>
      </c>
      <c r="B33" s="18" t="s">
        <v>19</v>
      </c>
      <c r="C33" s="19">
        <v>77959532</v>
      </c>
      <c r="D33" s="19">
        <v>42447037</v>
      </c>
      <c r="E33" s="20">
        <v>46548549</v>
      </c>
      <c r="F33" s="21">
        <v>39784958</v>
      </c>
      <c r="G33" s="19">
        <v>33056065</v>
      </c>
      <c r="H33" s="20">
        <v>33056065</v>
      </c>
      <c r="I33" s="22">
        <v>59327915</v>
      </c>
      <c r="J33" s="23">
        <v>20780328</v>
      </c>
      <c r="K33" s="19">
        <v>19830653</v>
      </c>
      <c r="L33" s="20">
        <v>19925833</v>
      </c>
    </row>
    <row r="34" spans="1:12" ht="13.5" x14ac:dyDescent="0.25">
      <c r="A34" s="29" t="s">
        <v>50</v>
      </c>
      <c r="B34" s="30" t="s">
        <v>19</v>
      </c>
      <c r="C34" s="31">
        <f>SUM(C29:C33)</f>
        <v>429055381</v>
      </c>
      <c r="D34" s="31">
        <f t="shared" ref="D34:L34" si="3">SUM(D29:D33)</f>
        <v>274532055</v>
      </c>
      <c r="E34" s="32">
        <f t="shared" si="3"/>
        <v>222427743</v>
      </c>
      <c r="F34" s="33">
        <f t="shared" si="3"/>
        <v>375596379</v>
      </c>
      <c r="G34" s="31">
        <f t="shared" si="3"/>
        <v>403999967</v>
      </c>
      <c r="H34" s="32">
        <f t="shared" si="3"/>
        <v>403999967</v>
      </c>
      <c r="I34" s="34">
        <f t="shared" si="3"/>
        <v>522447489</v>
      </c>
      <c r="J34" s="35">
        <f t="shared" si="3"/>
        <v>296491435</v>
      </c>
      <c r="K34" s="31">
        <f t="shared" si="3"/>
        <v>369157086</v>
      </c>
      <c r="L34" s="32">
        <f t="shared" si="3"/>
        <v>445476133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40305126</v>
      </c>
      <c r="D37" s="19">
        <v>154892247</v>
      </c>
      <c r="E37" s="20">
        <v>140961368</v>
      </c>
      <c r="F37" s="21">
        <v>92033348</v>
      </c>
      <c r="G37" s="19">
        <v>88308452</v>
      </c>
      <c r="H37" s="20">
        <v>88308452</v>
      </c>
      <c r="I37" s="22">
        <v>139580201</v>
      </c>
      <c r="J37" s="23">
        <v>96632512</v>
      </c>
      <c r="K37" s="19">
        <v>65150884</v>
      </c>
      <c r="L37" s="20">
        <v>33639256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520747</v>
      </c>
      <c r="G38" s="19">
        <v>30165941</v>
      </c>
      <c r="H38" s="20">
        <v>30165941</v>
      </c>
      <c r="I38" s="22">
        <v>0</v>
      </c>
      <c r="J38" s="23">
        <v>18407897</v>
      </c>
      <c r="K38" s="19">
        <v>26999522</v>
      </c>
      <c r="L38" s="20">
        <v>35223380</v>
      </c>
    </row>
    <row r="39" spans="1:12" ht="13.5" x14ac:dyDescent="0.25">
      <c r="A39" s="29" t="s">
        <v>53</v>
      </c>
      <c r="B39" s="37" t="s">
        <v>19</v>
      </c>
      <c r="C39" s="31">
        <f>SUM(C37:C38)</f>
        <v>40305126</v>
      </c>
      <c r="D39" s="38">
        <f t="shared" ref="D39:L39" si="4">SUM(D37:D38)</f>
        <v>154892247</v>
      </c>
      <c r="E39" s="39">
        <f t="shared" si="4"/>
        <v>140961368</v>
      </c>
      <c r="F39" s="40">
        <f t="shared" si="4"/>
        <v>92554095</v>
      </c>
      <c r="G39" s="38">
        <f t="shared" si="4"/>
        <v>118474393</v>
      </c>
      <c r="H39" s="39">
        <f t="shared" si="4"/>
        <v>118474393</v>
      </c>
      <c r="I39" s="40">
        <f t="shared" si="4"/>
        <v>139580201</v>
      </c>
      <c r="J39" s="42">
        <f t="shared" si="4"/>
        <v>115040409</v>
      </c>
      <c r="K39" s="38">
        <f t="shared" si="4"/>
        <v>92150406</v>
      </c>
      <c r="L39" s="39">
        <f t="shared" si="4"/>
        <v>68862636</v>
      </c>
    </row>
    <row r="40" spans="1:12" ht="13.5" x14ac:dyDescent="0.25">
      <c r="A40" s="29" t="s">
        <v>54</v>
      </c>
      <c r="B40" s="30" t="s">
        <v>19</v>
      </c>
      <c r="C40" s="31">
        <f>+C34+C39</f>
        <v>469360507</v>
      </c>
      <c r="D40" s="31">
        <f t="shared" ref="D40:L40" si="5">+D34+D39</f>
        <v>429424302</v>
      </c>
      <c r="E40" s="32">
        <f t="shared" si="5"/>
        <v>363389111</v>
      </c>
      <c r="F40" s="33">
        <f t="shared" si="5"/>
        <v>468150474</v>
      </c>
      <c r="G40" s="31">
        <f t="shared" si="5"/>
        <v>522474360</v>
      </c>
      <c r="H40" s="32">
        <f t="shared" si="5"/>
        <v>522474360</v>
      </c>
      <c r="I40" s="34">
        <f t="shared" si="5"/>
        <v>662027690</v>
      </c>
      <c r="J40" s="35">
        <f t="shared" si="5"/>
        <v>411531844</v>
      </c>
      <c r="K40" s="31">
        <f t="shared" si="5"/>
        <v>461307492</v>
      </c>
      <c r="L40" s="32">
        <f t="shared" si="5"/>
        <v>514338769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2453545958</v>
      </c>
      <c r="D42" s="46">
        <f t="shared" ref="D42:L42" si="6">+D25-D40</f>
        <v>2521048669</v>
      </c>
      <c r="E42" s="47">
        <f t="shared" si="6"/>
        <v>2802919218</v>
      </c>
      <c r="F42" s="48">
        <f t="shared" si="6"/>
        <v>3043864298</v>
      </c>
      <c r="G42" s="46">
        <f t="shared" si="6"/>
        <v>3058145409</v>
      </c>
      <c r="H42" s="47">
        <f t="shared" si="6"/>
        <v>3058145409</v>
      </c>
      <c r="I42" s="49">
        <f t="shared" si="6"/>
        <v>3151234277</v>
      </c>
      <c r="J42" s="50">
        <f t="shared" si="6"/>
        <v>3329548780</v>
      </c>
      <c r="K42" s="46">
        <f t="shared" si="6"/>
        <v>3674824056</v>
      </c>
      <c r="L42" s="47">
        <f t="shared" si="6"/>
        <v>4009048203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2265077064</v>
      </c>
      <c r="D45" s="19">
        <v>2412714634</v>
      </c>
      <c r="E45" s="20">
        <v>2802996853</v>
      </c>
      <c r="F45" s="21">
        <v>3043864198</v>
      </c>
      <c r="G45" s="19">
        <v>3055476748</v>
      </c>
      <c r="H45" s="20">
        <v>3055476748</v>
      </c>
      <c r="I45" s="22">
        <v>3149894923</v>
      </c>
      <c r="J45" s="23">
        <v>3325536718</v>
      </c>
      <c r="K45" s="19">
        <v>3669919560</v>
      </c>
      <c r="L45" s="20">
        <v>4003204363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100</v>
      </c>
      <c r="G46" s="19">
        <v>2668662</v>
      </c>
      <c r="H46" s="20">
        <v>2668662</v>
      </c>
      <c r="I46" s="22">
        <v>0</v>
      </c>
      <c r="J46" s="23">
        <v>4012062</v>
      </c>
      <c r="K46" s="19">
        <v>4904496</v>
      </c>
      <c r="L46" s="20">
        <v>5843840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2265077064</v>
      </c>
      <c r="D48" s="53">
        <f t="shared" ref="D48:L48" si="7">SUM(D45:D47)</f>
        <v>2412714634</v>
      </c>
      <c r="E48" s="54">
        <f t="shared" si="7"/>
        <v>2802996853</v>
      </c>
      <c r="F48" s="55">
        <f t="shared" si="7"/>
        <v>3043864298</v>
      </c>
      <c r="G48" s="53">
        <f t="shared" si="7"/>
        <v>3058145410</v>
      </c>
      <c r="H48" s="54">
        <f t="shared" si="7"/>
        <v>3058145410</v>
      </c>
      <c r="I48" s="56">
        <f t="shared" si="7"/>
        <v>3149894923</v>
      </c>
      <c r="J48" s="57">
        <f t="shared" si="7"/>
        <v>3329548780</v>
      </c>
      <c r="K48" s="53">
        <f t="shared" si="7"/>
        <v>3674824056</v>
      </c>
      <c r="L48" s="54">
        <f t="shared" si="7"/>
        <v>4009048203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182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116071267</v>
      </c>
      <c r="D6" s="19">
        <v>131116092</v>
      </c>
      <c r="E6" s="20">
        <v>106471091</v>
      </c>
      <c r="F6" s="21">
        <v>34748402</v>
      </c>
      <c r="G6" s="19">
        <v>3946809</v>
      </c>
      <c r="H6" s="20">
        <v>3946809</v>
      </c>
      <c r="I6" s="22">
        <v>142662770</v>
      </c>
      <c r="J6" s="23">
        <v>30866820</v>
      </c>
      <c r="K6" s="19">
        <v>75557679</v>
      </c>
      <c r="L6" s="20">
        <v>109703939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-13779182</v>
      </c>
      <c r="E7" s="20">
        <v>-55896463</v>
      </c>
      <c r="F7" s="21">
        <v>-18185214</v>
      </c>
      <c r="G7" s="19">
        <v>21641079</v>
      </c>
      <c r="H7" s="20">
        <v>21641079</v>
      </c>
      <c r="I7" s="22">
        <v>-54643163</v>
      </c>
      <c r="J7" s="23">
        <v>24641079</v>
      </c>
      <c r="K7" s="19">
        <v>27773079</v>
      </c>
      <c r="L7" s="20">
        <v>31046019</v>
      </c>
    </row>
    <row r="8" spans="1:12" ht="13.5" x14ac:dyDescent="0.25">
      <c r="A8" s="24" t="s">
        <v>23</v>
      </c>
      <c r="B8" s="18" t="s">
        <v>9</v>
      </c>
      <c r="C8" s="19">
        <v>56566158</v>
      </c>
      <c r="D8" s="19">
        <v>23047897</v>
      </c>
      <c r="E8" s="20">
        <v>52254515</v>
      </c>
      <c r="F8" s="21">
        <v>99494410</v>
      </c>
      <c r="G8" s="19">
        <v>50685660</v>
      </c>
      <c r="H8" s="20">
        <v>50685660</v>
      </c>
      <c r="I8" s="22">
        <v>47631390</v>
      </c>
      <c r="J8" s="23">
        <v>39476088</v>
      </c>
      <c r="K8" s="19">
        <v>27773296</v>
      </c>
      <c r="L8" s="20">
        <v>15543877</v>
      </c>
    </row>
    <row r="9" spans="1:12" ht="13.5" x14ac:dyDescent="0.25">
      <c r="A9" s="24" t="s">
        <v>24</v>
      </c>
      <c r="B9" s="18" t="s">
        <v>19</v>
      </c>
      <c r="C9" s="19">
        <v>217296783</v>
      </c>
      <c r="D9" s="19">
        <v>212515206</v>
      </c>
      <c r="E9" s="20">
        <v>216472918</v>
      </c>
      <c r="F9" s="21">
        <v>21273908</v>
      </c>
      <c r="G9" s="19">
        <v>22930262</v>
      </c>
      <c r="H9" s="20">
        <v>22930262</v>
      </c>
      <c r="I9" s="22">
        <v>212597741</v>
      </c>
      <c r="J9" s="23">
        <v>22930262</v>
      </c>
      <c r="K9" s="19">
        <v>22930262</v>
      </c>
      <c r="L9" s="20">
        <v>22930262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1754972</v>
      </c>
      <c r="D11" s="19">
        <v>1985545</v>
      </c>
      <c r="E11" s="20">
        <v>1069823</v>
      </c>
      <c r="F11" s="21">
        <v>995054</v>
      </c>
      <c r="G11" s="19">
        <v>1117098</v>
      </c>
      <c r="H11" s="20">
        <v>1117098</v>
      </c>
      <c r="I11" s="22">
        <v>630057</v>
      </c>
      <c r="J11" s="23">
        <v>1117098</v>
      </c>
      <c r="K11" s="19">
        <v>1117098</v>
      </c>
      <c r="L11" s="20">
        <v>1117098</v>
      </c>
    </row>
    <row r="12" spans="1:12" ht="13.5" x14ac:dyDescent="0.25">
      <c r="A12" s="29" t="s">
        <v>28</v>
      </c>
      <c r="B12" s="30" t="s">
        <v>19</v>
      </c>
      <c r="C12" s="31">
        <f>SUM(C6:C11)</f>
        <v>391689180</v>
      </c>
      <c r="D12" s="31">
        <f t="shared" ref="D12:L12" si="0">SUM(D6:D11)</f>
        <v>354885558</v>
      </c>
      <c r="E12" s="32">
        <f t="shared" si="0"/>
        <v>320371884</v>
      </c>
      <c r="F12" s="33">
        <f t="shared" si="0"/>
        <v>138326560</v>
      </c>
      <c r="G12" s="31">
        <f t="shared" si="0"/>
        <v>100320908</v>
      </c>
      <c r="H12" s="32">
        <f t="shared" si="0"/>
        <v>100320908</v>
      </c>
      <c r="I12" s="34">
        <f t="shared" si="0"/>
        <v>348878795</v>
      </c>
      <c r="J12" s="35">
        <f t="shared" si="0"/>
        <v>119031347</v>
      </c>
      <c r="K12" s="31">
        <f t="shared" si="0"/>
        <v>155151414</v>
      </c>
      <c r="L12" s="32">
        <f t="shared" si="0"/>
        <v>180341195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96650610</v>
      </c>
      <c r="D17" s="19">
        <v>100033381</v>
      </c>
      <c r="E17" s="20">
        <v>102284132</v>
      </c>
      <c r="F17" s="21">
        <v>100033382</v>
      </c>
      <c r="G17" s="19">
        <v>102284133</v>
      </c>
      <c r="H17" s="20">
        <v>102284133</v>
      </c>
      <c r="I17" s="22">
        <v>102284132</v>
      </c>
      <c r="J17" s="23">
        <v>102284133</v>
      </c>
      <c r="K17" s="19">
        <v>102284133</v>
      </c>
      <c r="L17" s="20">
        <v>102284133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518992679</v>
      </c>
      <c r="D19" s="19">
        <v>597825713</v>
      </c>
      <c r="E19" s="20">
        <v>682374299</v>
      </c>
      <c r="F19" s="21">
        <v>854038688</v>
      </c>
      <c r="G19" s="19">
        <v>778743359</v>
      </c>
      <c r="H19" s="20">
        <v>778743359</v>
      </c>
      <c r="I19" s="22">
        <v>789560258</v>
      </c>
      <c r="J19" s="23">
        <v>867149610</v>
      </c>
      <c r="K19" s="19">
        <v>959696925</v>
      </c>
      <c r="L19" s="20">
        <v>1066781803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2063225</v>
      </c>
      <c r="D22" s="19">
        <v>1613210</v>
      </c>
      <c r="E22" s="20">
        <v>1719633</v>
      </c>
      <c r="F22" s="21">
        <v>1830223</v>
      </c>
      <c r="G22" s="19">
        <v>1258419</v>
      </c>
      <c r="H22" s="20">
        <v>1258419</v>
      </c>
      <c r="I22" s="22">
        <v>1719633</v>
      </c>
      <c r="J22" s="23">
        <v>2401506</v>
      </c>
      <c r="K22" s="19">
        <v>2028889</v>
      </c>
      <c r="L22" s="20">
        <v>1639504</v>
      </c>
    </row>
    <row r="23" spans="1:12" ht="13.5" x14ac:dyDescent="0.25">
      <c r="A23" s="24" t="s">
        <v>39</v>
      </c>
      <c r="B23" s="18" t="s">
        <v>19</v>
      </c>
      <c r="C23" s="19">
        <v>2066400</v>
      </c>
      <c r="D23" s="19">
        <v>2066400</v>
      </c>
      <c r="E23" s="20">
        <v>2066400</v>
      </c>
      <c r="F23" s="25">
        <v>2066400</v>
      </c>
      <c r="G23" s="26">
        <v>2066400</v>
      </c>
      <c r="H23" s="27">
        <v>2066400</v>
      </c>
      <c r="I23" s="21">
        <v>2066400</v>
      </c>
      <c r="J23" s="28">
        <v>2066400</v>
      </c>
      <c r="K23" s="26">
        <v>2066400</v>
      </c>
      <c r="L23" s="27">
        <v>2066400</v>
      </c>
    </row>
    <row r="24" spans="1:12" ht="13.5" x14ac:dyDescent="0.25">
      <c r="A24" s="29" t="s">
        <v>40</v>
      </c>
      <c r="B24" s="37" t="s">
        <v>19</v>
      </c>
      <c r="C24" s="31">
        <f>SUM(C15:C23)</f>
        <v>619772914</v>
      </c>
      <c r="D24" s="38">
        <f t="shared" ref="D24:L24" si="1">SUM(D15:D23)</f>
        <v>701538704</v>
      </c>
      <c r="E24" s="39">
        <f t="shared" si="1"/>
        <v>788444464</v>
      </c>
      <c r="F24" s="40">
        <f t="shared" si="1"/>
        <v>957968693</v>
      </c>
      <c r="G24" s="38">
        <f t="shared" si="1"/>
        <v>884352311</v>
      </c>
      <c r="H24" s="39">
        <f t="shared" si="1"/>
        <v>884352311</v>
      </c>
      <c r="I24" s="41">
        <f t="shared" si="1"/>
        <v>895630423</v>
      </c>
      <c r="J24" s="42">
        <f t="shared" si="1"/>
        <v>973901649</v>
      </c>
      <c r="K24" s="38">
        <f t="shared" si="1"/>
        <v>1066076347</v>
      </c>
      <c r="L24" s="39">
        <f t="shared" si="1"/>
        <v>1172771840</v>
      </c>
    </row>
    <row r="25" spans="1:12" ht="13.5" x14ac:dyDescent="0.25">
      <c r="A25" s="29" t="s">
        <v>41</v>
      </c>
      <c r="B25" s="30" t="s">
        <v>19</v>
      </c>
      <c r="C25" s="31">
        <f>+C12+C24</f>
        <v>1011462094</v>
      </c>
      <c r="D25" s="31">
        <f t="shared" ref="D25:L25" si="2">+D12+D24</f>
        <v>1056424262</v>
      </c>
      <c r="E25" s="32">
        <f t="shared" si="2"/>
        <v>1108816348</v>
      </c>
      <c r="F25" s="33">
        <f t="shared" si="2"/>
        <v>1096295253</v>
      </c>
      <c r="G25" s="31">
        <f t="shared" si="2"/>
        <v>984673219</v>
      </c>
      <c r="H25" s="32">
        <f t="shared" si="2"/>
        <v>984673219</v>
      </c>
      <c r="I25" s="34">
        <f t="shared" si="2"/>
        <v>1244509218</v>
      </c>
      <c r="J25" s="35">
        <f t="shared" si="2"/>
        <v>1092932996</v>
      </c>
      <c r="K25" s="31">
        <f t="shared" si="2"/>
        <v>1221227761</v>
      </c>
      <c r="L25" s="32">
        <f t="shared" si="2"/>
        <v>1353113035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10371289</v>
      </c>
      <c r="H29" s="20">
        <v>10371289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-50922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5555698</v>
      </c>
      <c r="D31" s="19">
        <v>5612818</v>
      </c>
      <c r="E31" s="20">
        <v>5312626</v>
      </c>
      <c r="F31" s="21">
        <v>4812748</v>
      </c>
      <c r="G31" s="19">
        <v>4503509</v>
      </c>
      <c r="H31" s="20">
        <v>4503509</v>
      </c>
      <c r="I31" s="22">
        <v>5439186</v>
      </c>
      <c r="J31" s="23">
        <v>4503509</v>
      </c>
      <c r="K31" s="19">
        <v>4503509</v>
      </c>
      <c r="L31" s="20">
        <v>4503509</v>
      </c>
    </row>
    <row r="32" spans="1:12" ht="13.5" x14ac:dyDescent="0.25">
      <c r="A32" s="24" t="s">
        <v>48</v>
      </c>
      <c r="B32" s="18" t="s">
        <v>46</v>
      </c>
      <c r="C32" s="19">
        <v>246372059</v>
      </c>
      <c r="D32" s="19">
        <v>263195012</v>
      </c>
      <c r="E32" s="20">
        <v>269914740</v>
      </c>
      <c r="F32" s="21">
        <v>108448174</v>
      </c>
      <c r="G32" s="19">
        <v>76440920</v>
      </c>
      <c r="H32" s="20">
        <v>76440920</v>
      </c>
      <c r="I32" s="22">
        <v>265001474</v>
      </c>
      <c r="J32" s="23">
        <v>83362044</v>
      </c>
      <c r="K32" s="19">
        <v>90485170</v>
      </c>
      <c r="L32" s="20">
        <v>97928831</v>
      </c>
    </row>
    <row r="33" spans="1:12" ht="13.5" x14ac:dyDescent="0.25">
      <c r="A33" s="24" t="s">
        <v>49</v>
      </c>
      <c r="B33" s="18" t="s">
        <v>19</v>
      </c>
      <c r="C33" s="19">
        <v>16038969</v>
      </c>
      <c r="D33" s="19">
        <v>11320515</v>
      </c>
      <c r="E33" s="20">
        <v>28794224</v>
      </c>
      <c r="F33" s="21">
        <v>2001718</v>
      </c>
      <c r="G33" s="19">
        <v>3342715</v>
      </c>
      <c r="H33" s="20">
        <v>3342715</v>
      </c>
      <c r="I33" s="22">
        <v>28794223</v>
      </c>
      <c r="J33" s="23">
        <v>3342715</v>
      </c>
      <c r="K33" s="19">
        <v>3342715</v>
      </c>
      <c r="L33" s="20">
        <v>3342715</v>
      </c>
    </row>
    <row r="34" spans="1:12" ht="13.5" x14ac:dyDescent="0.25">
      <c r="A34" s="29" t="s">
        <v>50</v>
      </c>
      <c r="B34" s="30" t="s">
        <v>19</v>
      </c>
      <c r="C34" s="31">
        <f>SUM(C29:C33)</f>
        <v>267966726</v>
      </c>
      <c r="D34" s="31">
        <f t="shared" ref="D34:L34" si="3">SUM(D29:D33)</f>
        <v>280128345</v>
      </c>
      <c r="E34" s="32">
        <f t="shared" si="3"/>
        <v>304021590</v>
      </c>
      <c r="F34" s="33">
        <f t="shared" si="3"/>
        <v>115211718</v>
      </c>
      <c r="G34" s="31">
        <f t="shared" si="3"/>
        <v>94658433</v>
      </c>
      <c r="H34" s="32">
        <f t="shared" si="3"/>
        <v>94658433</v>
      </c>
      <c r="I34" s="34">
        <f t="shared" si="3"/>
        <v>299234883</v>
      </c>
      <c r="J34" s="35">
        <f t="shared" si="3"/>
        <v>91208268</v>
      </c>
      <c r="K34" s="31">
        <f t="shared" si="3"/>
        <v>98331394</v>
      </c>
      <c r="L34" s="32">
        <f t="shared" si="3"/>
        <v>105775055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-23146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15016006</v>
      </c>
      <c r="D38" s="19">
        <v>18389476</v>
      </c>
      <c r="E38" s="20">
        <v>23546476</v>
      </c>
      <c r="F38" s="21">
        <v>24639004</v>
      </c>
      <c r="G38" s="19">
        <v>44969229</v>
      </c>
      <c r="H38" s="20">
        <v>44969229</v>
      </c>
      <c r="I38" s="22">
        <v>23546476</v>
      </c>
      <c r="J38" s="23">
        <v>44969229</v>
      </c>
      <c r="K38" s="19">
        <v>44969229</v>
      </c>
      <c r="L38" s="20">
        <v>44969229</v>
      </c>
    </row>
    <row r="39" spans="1:12" ht="13.5" x14ac:dyDescent="0.25">
      <c r="A39" s="29" t="s">
        <v>53</v>
      </c>
      <c r="B39" s="37" t="s">
        <v>19</v>
      </c>
      <c r="C39" s="31">
        <f>SUM(C37:C38)</f>
        <v>15016006</v>
      </c>
      <c r="D39" s="38">
        <f t="shared" ref="D39:L39" si="4">SUM(D37:D38)</f>
        <v>18366330</v>
      </c>
      <c r="E39" s="39">
        <f t="shared" si="4"/>
        <v>23546476</v>
      </c>
      <c r="F39" s="40">
        <f t="shared" si="4"/>
        <v>24639004</v>
      </c>
      <c r="G39" s="38">
        <f t="shared" si="4"/>
        <v>44969229</v>
      </c>
      <c r="H39" s="39">
        <f t="shared" si="4"/>
        <v>44969229</v>
      </c>
      <c r="I39" s="40">
        <f t="shared" si="4"/>
        <v>23546476</v>
      </c>
      <c r="J39" s="42">
        <f t="shared" si="4"/>
        <v>44969229</v>
      </c>
      <c r="K39" s="38">
        <f t="shared" si="4"/>
        <v>44969229</v>
      </c>
      <c r="L39" s="39">
        <f t="shared" si="4"/>
        <v>44969229</v>
      </c>
    </row>
    <row r="40" spans="1:12" ht="13.5" x14ac:dyDescent="0.25">
      <c r="A40" s="29" t="s">
        <v>54</v>
      </c>
      <c r="B40" s="30" t="s">
        <v>19</v>
      </c>
      <c r="C40" s="31">
        <f>+C34+C39</f>
        <v>282982732</v>
      </c>
      <c r="D40" s="31">
        <f t="shared" ref="D40:L40" si="5">+D34+D39</f>
        <v>298494675</v>
      </c>
      <c r="E40" s="32">
        <f t="shared" si="5"/>
        <v>327568066</v>
      </c>
      <c r="F40" s="33">
        <f t="shared" si="5"/>
        <v>139850722</v>
      </c>
      <c r="G40" s="31">
        <f t="shared" si="5"/>
        <v>139627662</v>
      </c>
      <c r="H40" s="32">
        <f t="shared" si="5"/>
        <v>139627662</v>
      </c>
      <c r="I40" s="34">
        <f t="shared" si="5"/>
        <v>322781359</v>
      </c>
      <c r="J40" s="35">
        <f t="shared" si="5"/>
        <v>136177497</v>
      </c>
      <c r="K40" s="31">
        <f t="shared" si="5"/>
        <v>143300623</v>
      </c>
      <c r="L40" s="32">
        <f t="shared" si="5"/>
        <v>150744284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728479362</v>
      </c>
      <c r="D42" s="46">
        <f t="shared" ref="D42:L42" si="6">+D25-D40</f>
        <v>757929587</v>
      </c>
      <c r="E42" s="47">
        <f t="shared" si="6"/>
        <v>781248282</v>
      </c>
      <c r="F42" s="48">
        <f t="shared" si="6"/>
        <v>956444531</v>
      </c>
      <c r="G42" s="46">
        <f t="shared" si="6"/>
        <v>845045557</v>
      </c>
      <c r="H42" s="47">
        <f t="shared" si="6"/>
        <v>845045557</v>
      </c>
      <c r="I42" s="49">
        <f t="shared" si="6"/>
        <v>921727859</v>
      </c>
      <c r="J42" s="50">
        <f t="shared" si="6"/>
        <v>956755499</v>
      </c>
      <c r="K42" s="46">
        <f t="shared" si="6"/>
        <v>1077927138</v>
      </c>
      <c r="L42" s="47">
        <f t="shared" si="6"/>
        <v>1202368751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680398538</v>
      </c>
      <c r="D45" s="19">
        <v>747292558</v>
      </c>
      <c r="E45" s="20">
        <v>781248291</v>
      </c>
      <c r="F45" s="21">
        <v>956444531</v>
      </c>
      <c r="G45" s="19">
        <v>845045561</v>
      </c>
      <c r="H45" s="20">
        <v>845045561</v>
      </c>
      <c r="I45" s="22">
        <v>921722647</v>
      </c>
      <c r="J45" s="23">
        <v>956755499</v>
      </c>
      <c r="K45" s="19">
        <v>1077927138</v>
      </c>
      <c r="L45" s="20">
        <v>1202368751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680398538</v>
      </c>
      <c r="D48" s="53">
        <f t="shared" ref="D48:L48" si="7">SUM(D45:D47)</f>
        <v>747292558</v>
      </c>
      <c r="E48" s="54">
        <f t="shared" si="7"/>
        <v>781248291</v>
      </c>
      <c r="F48" s="55">
        <f t="shared" si="7"/>
        <v>956444531</v>
      </c>
      <c r="G48" s="53">
        <f t="shared" si="7"/>
        <v>845045561</v>
      </c>
      <c r="H48" s="54">
        <f t="shared" si="7"/>
        <v>845045561</v>
      </c>
      <c r="I48" s="56">
        <f t="shared" si="7"/>
        <v>921722647</v>
      </c>
      <c r="J48" s="57">
        <f t="shared" si="7"/>
        <v>956755499</v>
      </c>
      <c r="K48" s="53">
        <f t="shared" si="7"/>
        <v>1077927138</v>
      </c>
      <c r="L48" s="54">
        <f t="shared" si="7"/>
        <v>1202368751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183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26313</v>
      </c>
      <c r="D6" s="19">
        <v>18483</v>
      </c>
      <c r="E6" s="20">
        <v>-3802337</v>
      </c>
      <c r="F6" s="21">
        <v>174956989</v>
      </c>
      <c r="G6" s="19">
        <v>32262000</v>
      </c>
      <c r="H6" s="20">
        <v>32262000</v>
      </c>
      <c r="I6" s="22">
        <v>17329979</v>
      </c>
      <c r="J6" s="23">
        <v>10000000</v>
      </c>
      <c r="K6" s="19">
        <v>9939500</v>
      </c>
      <c r="L6" s="20">
        <v>10386778</v>
      </c>
    </row>
    <row r="7" spans="1:12" ht="13.5" x14ac:dyDescent="0.25">
      <c r="A7" s="24" t="s">
        <v>22</v>
      </c>
      <c r="B7" s="18" t="s">
        <v>9</v>
      </c>
      <c r="C7" s="19">
        <v>20637246</v>
      </c>
      <c r="D7" s="19">
        <v>148835619</v>
      </c>
      <c r="E7" s="20">
        <v>164324244</v>
      </c>
      <c r="F7" s="21">
        <v>9000000</v>
      </c>
      <c r="G7" s="19">
        <v>163208027</v>
      </c>
      <c r="H7" s="20">
        <v>163208027</v>
      </c>
      <c r="I7" s="22">
        <v>-12082659</v>
      </c>
      <c r="J7" s="23">
        <v>113189710</v>
      </c>
      <c r="K7" s="19">
        <v>118170057</v>
      </c>
      <c r="L7" s="20">
        <v>123487710</v>
      </c>
    </row>
    <row r="8" spans="1:12" ht="13.5" x14ac:dyDescent="0.25">
      <c r="A8" s="24" t="s">
        <v>23</v>
      </c>
      <c r="B8" s="18" t="s">
        <v>9</v>
      </c>
      <c r="C8" s="19">
        <v>15851812</v>
      </c>
      <c r="D8" s="19">
        <v>37020662</v>
      </c>
      <c r="E8" s="20">
        <v>43212202</v>
      </c>
      <c r="F8" s="21">
        <v>67326420</v>
      </c>
      <c r="G8" s="19">
        <v>36352631</v>
      </c>
      <c r="H8" s="20">
        <v>36352631</v>
      </c>
      <c r="I8" s="22">
        <v>7487560</v>
      </c>
      <c r="J8" s="23">
        <v>41130184</v>
      </c>
      <c r="K8" s="19">
        <v>42939913</v>
      </c>
      <c r="L8" s="20">
        <v>44872209</v>
      </c>
    </row>
    <row r="9" spans="1:12" ht="13.5" x14ac:dyDescent="0.25">
      <c r="A9" s="24" t="s">
        <v>24</v>
      </c>
      <c r="B9" s="18" t="s">
        <v>19</v>
      </c>
      <c r="C9" s="19">
        <v>-2640479</v>
      </c>
      <c r="D9" s="19">
        <v>4139634</v>
      </c>
      <c r="E9" s="20">
        <v>11029969</v>
      </c>
      <c r="F9" s="21">
        <v>14772301</v>
      </c>
      <c r="G9" s="19">
        <v>1848873</v>
      </c>
      <c r="H9" s="20">
        <v>1848873</v>
      </c>
      <c r="I9" s="22">
        <v>-4741235</v>
      </c>
      <c r="J9" s="23">
        <v>16268758</v>
      </c>
      <c r="K9" s="19">
        <v>16984583</v>
      </c>
      <c r="L9" s="20">
        <v>17748889</v>
      </c>
    </row>
    <row r="10" spans="1:12" ht="13.5" x14ac:dyDescent="0.25">
      <c r="A10" s="24" t="s">
        <v>25</v>
      </c>
      <c r="B10" s="18" t="s">
        <v>19</v>
      </c>
      <c r="C10" s="19">
        <v>-4384</v>
      </c>
      <c r="D10" s="19">
        <v>117914</v>
      </c>
      <c r="E10" s="20">
        <v>117914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6660915</v>
      </c>
      <c r="D11" s="19">
        <v>8350394</v>
      </c>
      <c r="E11" s="20">
        <v>8283525</v>
      </c>
      <c r="F11" s="21">
        <v>8349552</v>
      </c>
      <c r="G11" s="19">
        <v>8283525</v>
      </c>
      <c r="H11" s="20">
        <v>8283525</v>
      </c>
      <c r="I11" s="22">
        <v>0</v>
      </c>
      <c r="J11" s="23">
        <v>8283525</v>
      </c>
      <c r="K11" s="19">
        <v>8648000</v>
      </c>
      <c r="L11" s="20">
        <v>9037160</v>
      </c>
    </row>
    <row r="12" spans="1:12" ht="13.5" x14ac:dyDescent="0.25">
      <c r="A12" s="29" t="s">
        <v>28</v>
      </c>
      <c r="B12" s="30" t="s">
        <v>19</v>
      </c>
      <c r="C12" s="31">
        <f>SUM(C6:C11)</f>
        <v>40531423</v>
      </c>
      <c r="D12" s="31">
        <f t="shared" ref="D12:L12" si="0">SUM(D6:D11)</f>
        <v>198482706</v>
      </c>
      <c r="E12" s="32">
        <f t="shared" si="0"/>
        <v>223165517</v>
      </c>
      <c r="F12" s="33">
        <f t="shared" si="0"/>
        <v>274405262</v>
      </c>
      <c r="G12" s="31">
        <f t="shared" si="0"/>
        <v>241955056</v>
      </c>
      <c r="H12" s="32">
        <f t="shared" si="0"/>
        <v>241955056</v>
      </c>
      <c r="I12" s="34">
        <f t="shared" si="0"/>
        <v>7993645</v>
      </c>
      <c r="J12" s="35">
        <f t="shared" si="0"/>
        <v>188872177</v>
      </c>
      <c r="K12" s="31">
        <f t="shared" si="0"/>
        <v>196682053</v>
      </c>
      <c r="L12" s="32">
        <f t="shared" si="0"/>
        <v>205532746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3414535</v>
      </c>
      <c r="D17" s="19">
        <v>23032722</v>
      </c>
      <c r="E17" s="20">
        <v>22874295</v>
      </c>
      <c r="F17" s="21">
        <v>23472662</v>
      </c>
      <c r="G17" s="19">
        <v>23248110</v>
      </c>
      <c r="H17" s="20">
        <v>23248110</v>
      </c>
      <c r="I17" s="22">
        <v>-158424</v>
      </c>
      <c r="J17" s="23">
        <v>23129181</v>
      </c>
      <c r="K17" s="19">
        <v>24146865</v>
      </c>
      <c r="L17" s="20">
        <v>25233473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23468288</v>
      </c>
      <c r="D19" s="19">
        <v>290539738</v>
      </c>
      <c r="E19" s="20">
        <v>300301409</v>
      </c>
      <c r="F19" s="21">
        <v>315372668</v>
      </c>
      <c r="G19" s="19">
        <v>338038843</v>
      </c>
      <c r="H19" s="20">
        <v>338038843</v>
      </c>
      <c r="I19" s="22">
        <v>8056461</v>
      </c>
      <c r="J19" s="23">
        <v>368912259</v>
      </c>
      <c r="K19" s="19">
        <v>379799953</v>
      </c>
      <c r="L19" s="20">
        <v>396760664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650240</v>
      </c>
      <c r="D22" s="19">
        <v>1321106</v>
      </c>
      <c r="E22" s="20">
        <v>4054325</v>
      </c>
      <c r="F22" s="21">
        <v>1663446</v>
      </c>
      <c r="G22" s="19">
        <v>4992164</v>
      </c>
      <c r="H22" s="20">
        <v>4992164</v>
      </c>
      <c r="I22" s="22">
        <v>-821548</v>
      </c>
      <c r="J22" s="23">
        <v>4405197</v>
      </c>
      <c r="K22" s="19">
        <v>4599026</v>
      </c>
      <c r="L22" s="20">
        <v>4805982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4808819</v>
      </c>
      <c r="G23" s="26">
        <v>4808819</v>
      </c>
      <c r="H23" s="27">
        <v>4808819</v>
      </c>
      <c r="I23" s="21">
        <v>0</v>
      </c>
      <c r="J23" s="28">
        <v>4808819</v>
      </c>
      <c r="K23" s="26">
        <v>5020407</v>
      </c>
      <c r="L23" s="27">
        <v>5246325</v>
      </c>
    </row>
    <row r="24" spans="1:12" ht="13.5" x14ac:dyDescent="0.25">
      <c r="A24" s="29" t="s">
        <v>40</v>
      </c>
      <c r="B24" s="37" t="s">
        <v>19</v>
      </c>
      <c r="C24" s="31">
        <f>SUM(C15:C23)</f>
        <v>27533063</v>
      </c>
      <c r="D24" s="38">
        <f t="shared" ref="D24:L24" si="1">SUM(D15:D23)</f>
        <v>314893566</v>
      </c>
      <c r="E24" s="39">
        <f t="shared" si="1"/>
        <v>327230029</v>
      </c>
      <c r="F24" s="40">
        <f t="shared" si="1"/>
        <v>345317595</v>
      </c>
      <c r="G24" s="38">
        <f t="shared" si="1"/>
        <v>371087936</v>
      </c>
      <c r="H24" s="39">
        <f t="shared" si="1"/>
        <v>371087936</v>
      </c>
      <c r="I24" s="41">
        <f t="shared" si="1"/>
        <v>7076489</v>
      </c>
      <c r="J24" s="42">
        <f t="shared" si="1"/>
        <v>401255456</v>
      </c>
      <c r="K24" s="38">
        <f t="shared" si="1"/>
        <v>413566251</v>
      </c>
      <c r="L24" s="39">
        <f t="shared" si="1"/>
        <v>432046444</v>
      </c>
    </row>
    <row r="25" spans="1:12" ht="13.5" x14ac:dyDescent="0.25">
      <c r="A25" s="29" t="s">
        <v>41</v>
      </c>
      <c r="B25" s="30" t="s">
        <v>19</v>
      </c>
      <c r="C25" s="31">
        <f>+C12+C24</f>
        <v>68064486</v>
      </c>
      <c r="D25" s="31">
        <f t="shared" ref="D25:L25" si="2">+D12+D24</f>
        <v>513376272</v>
      </c>
      <c r="E25" s="32">
        <f t="shared" si="2"/>
        <v>550395546</v>
      </c>
      <c r="F25" s="33">
        <f t="shared" si="2"/>
        <v>619722857</v>
      </c>
      <c r="G25" s="31">
        <f t="shared" si="2"/>
        <v>613042992</v>
      </c>
      <c r="H25" s="32">
        <f t="shared" si="2"/>
        <v>613042992</v>
      </c>
      <c r="I25" s="34">
        <f t="shared" si="2"/>
        <v>15070134</v>
      </c>
      <c r="J25" s="35">
        <f t="shared" si="2"/>
        <v>590127633</v>
      </c>
      <c r="K25" s="31">
        <f t="shared" si="2"/>
        <v>610248304</v>
      </c>
      <c r="L25" s="32">
        <f t="shared" si="2"/>
        <v>637579190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-243915</v>
      </c>
      <c r="D31" s="19">
        <v>-265379</v>
      </c>
      <c r="E31" s="20">
        <v>-250839</v>
      </c>
      <c r="F31" s="21">
        <v>0</v>
      </c>
      <c r="G31" s="19">
        <v>0</v>
      </c>
      <c r="H31" s="20">
        <v>0</v>
      </c>
      <c r="I31" s="22">
        <v>-1953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-6244518</v>
      </c>
      <c r="D32" s="19">
        <v>17855464</v>
      </c>
      <c r="E32" s="20">
        <v>29052596</v>
      </c>
      <c r="F32" s="21">
        <v>1450751</v>
      </c>
      <c r="G32" s="19">
        <v>16418712</v>
      </c>
      <c r="H32" s="20">
        <v>16418712</v>
      </c>
      <c r="I32" s="22">
        <v>-9289697</v>
      </c>
      <c r="J32" s="23">
        <v>57128787</v>
      </c>
      <c r="K32" s="19">
        <v>72218100</v>
      </c>
      <c r="L32" s="20">
        <v>75334742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-6488433</v>
      </c>
      <c r="D34" s="31">
        <f t="shared" ref="D34:L34" si="3">SUM(D29:D33)</f>
        <v>17590085</v>
      </c>
      <c r="E34" s="32">
        <f t="shared" si="3"/>
        <v>28801757</v>
      </c>
      <c r="F34" s="33">
        <f t="shared" si="3"/>
        <v>1450751</v>
      </c>
      <c r="G34" s="31">
        <f t="shared" si="3"/>
        <v>16418712</v>
      </c>
      <c r="H34" s="32">
        <f t="shared" si="3"/>
        <v>16418712</v>
      </c>
      <c r="I34" s="34">
        <f t="shared" si="3"/>
        <v>-9291650</v>
      </c>
      <c r="J34" s="35">
        <f t="shared" si="3"/>
        <v>57128787</v>
      </c>
      <c r="K34" s="31">
        <f t="shared" si="3"/>
        <v>72218100</v>
      </c>
      <c r="L34" s="32">
        <f t="shared" si="3"/>
        <v>75334742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-1421000</v>
      </c>
      <c r="D38" s="19">
        <v>4644000</v>
      </c>
      <c r="E38" s="20">
        <v>8708710</v>
      </c>
      <c r="F38" s="21">
        <v>7142000</v>
      </c>
      <c r="G38" s="19">
        <v>11149484</v>
      </c>
      <c r="H38" s="20">
        <v>11149484</v>
      </c>
      <c r="I38" s="22">
        <v>0</v>
      </c>
      <c r="J38" s="23">
        <v>11149484</v>
      </c>
      <c r="K38" s="19">
        <v>11640061</v>
      </c>
      <c r="L38" s="20">
        <v>12163864</v>
      </c>
    </row>
    <row r="39" spans="1:12" ht="13.5" x14ac:dyDescent="0.25">
      <c r="A39" s="29" t="s">
        <v>53</v>
      </c>
      <c r="B39" s="37" t="s">
        <v>19</v>
      </c>
      <c r="C39" s="31">
        <f>SUM(C37:C38)</f>
        <v>-1421000</v>
      </c>
      <c r="D39" s="38">
        <f t="shared" ref="D39:L39" si="4">SUM(D37:D38)</f>
        <v>4644000</v>
      </c>
      <c r="E39" s="39">
        <f t="shared" si="4"/>
        <v>8708710</v>
      </c>
      <c r="F39" s="40">
        <f t="shared" si="4"/>
        <v>7142000</v>
      </c>
      <c r="G39" s="38">
        <f t="shared" si="4"/>
        <v>11149484</v>
      </c>
      <c r="H39" s="39">
        <f t="shared" si="4"/>
        <v>11149484</v>
      </c>
      <c r="I39" s="40">
        <f t="shared" si="4"/>
        <v>0</v>
      </c>
      <c r="J39" s="42">
        <f t="shared" si="4"/>
        <v>11149484</v>
      </c>
      <c r="K39" s="38">
        <f t="shared" si="4"/>
        <v>11640061</v>
      </c>
      <c r="L39" s="39">
        <f t="shared" si="4"/>
        <v>12163864</v>
      </c>
    </row>
    <row r="40" spans="1:12" ht="13.5" x14ac:dyDescent="0.25">
      <c r="A40" s="29" t="s">
        <v>54</v>
      </c>
      <c r="B40" s="30" t="s">
        <v>19</v>
      </c>
      <c r="C40" s="31">
        <f>+C34+C39</f>
        <v>-7909433</v>
      </c>
      <c r="D40" s="31">
        <f t="shared" ref="D40:L40" si="5">+D34+D39</f>
        <v>22234085</v>
      </c>
      <c r="E40" s="32">
        <f t="shared" si="5"/>
        <v>37510467</v>
      </c>
      <c r="F40" s="33">
        <f t="shared" si="5"/>
        <v>8592751</v>
      </c>
      <c r="G40" s="31">
        <f t="shared" si="5"/>
        <v>27568196</v>
      </c>
      <c r="H40" s="32">
        <f t="shared" si="5"/>
        <v>27568196</v>
      </c>
      <c r="I40" s="34">
        <f t="shared" si="5"/>
        <v>-9291650</v>
      </c>
      <c r="J40" s="35">
        <f t="shared" si="5"/>
        <v>68278271</v>
      </c>
      <c r="K40" s="31">
        <f t="shared" si="5"/>
        <v>83858161</v>
      </c>
      <c r="L40" s="32">
        <f t="shared" si="5"/>
        <v>87498606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75973919</v>
      </c>
      <c r="D42" s="46">
        <f t="shared" ref="D42:L42" si="6">+D25-D40</f>
        <v>491142187</v>
      </c>
      <c r="E42" s="47">
        <f t="shared" si="6"/>
        <v>512885079</v>
      </c>
      <c r="F42" s="48">
        <f t="shared" si="6"/>
        <v>611130106</v>
      </c>
      <c r="G42" s="46">
        <f t="shared" si="6"/>
        <v>585474796</v>
      </c>
      <c r="H42" s="47">
        <f t="shared" si="6"/>
        <v>585474796</v>
      </c>
      <c r="I42" s="49">
        <f t="shared" si="6"/>
        <v>24361784</v>
      </c>
      <c r="J42" s="50">
        <f t="shared" si="6"/>
        <v>521849362</v>
      </c>
      <c r="K42" s="46">
        <f t="shared" si="6"/>
        <v>526390143</v>
      </c>
      <c r="L42" s="47">
        <f t="shared" si="6"/>
        <v>550080584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38712612</v>
      </c>
      <c r="D45" s="19">
        <v>461663494</v>
      </c>
      <c r="E45" s="20">
        <v>490528420</v>
      </c>
      <c r="F45" s="21">
        <v>601659361</v>
      </c>
      <c r="G45" s="19">
        <v>585474796</v>
      </c>
      <c r="H45" s="20">
        <v>585474796</v>
      </c>
      <c r="I45" s="22">
        <v>-29641250</v>
      </c>
      <c r="J45" s="23">
        <v>521475575</v>
      </c>
      <c r="K45" s="19">
        <v>526016356</v>
      </c>
      <c r="L45" s="20">
        <v>549706797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373787</v>
      </c>
      <c r="K46" s="19">
        <v>373787</v>
      </c>
      <c r="L46" s="20">
        <v>373787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38712612</v>
      </c>
      <c r="D48" s="53">
        <f t="shared" ref="D48:L48" si="7">SUM(D45:D47)</f>
        <v>461663494</v>
      </c>
      <c r="E48" s="54">
        <f t="shared" si="7"/>
        <v>490528420</v>
      </c>
      <c r="F48" s="55">
        <f t="shared" si="7"/>
        <v>601659361</v>
      </c>
      <c r="G48" s="53">
        <f t="shared" si="7"/>
        <v>585474796</v>
      </c>
      <c r="H48" s="54">
        <f t="shared" si="7"/>
        <v>585474796</v>
      </c>
      <c r="I48" s="56">
        <f t="shared" si="7"/>
        <v>-29641250</v>
      </c>
      <c r="J48" s="57">
        <f t="shared" si="7"/>
        <v>521849362</v>
      </c>
      <c r="K48" s="53">
        <f t="shared" si="7"/>
        <v>526390143</v>
      </c>
      <c r="L48" s="54">
        <f t="shared" si="7"/>
        <v>550080584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184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1483037</v>
      </c>
      <c r="D6" s="19">
        <v>1635997</v>
      </c>
      <c r="E6" s="20">
        <v>5249590</v>
      </c>
      <c r="F6" s="21">
        <v>5437769</v>
      </c>
      <c r="G6" s="19">
        <v>-63252824</v>
      </c>
      <c r="H6" s="20">
        <v>-63252824</v>
      </c>
      <c r="I6" s="22">
        <v>240014</v>
      </c>
      <c r="J6" s="23">
        <v>12147494</v>
      </c>
      <c r="K6" s="19">
        <v>-174371749</v>
      </c>
      <c r="L6" s="20">
        <v>-239343697</v>
      </c>
    </row>
    <row r="7" spans="1:12" ht="13.5" x14ac:dyDescent="0.25">
      <c r="A7" s="24" t="s">
        <v>22</v>
      </c>
      <c r="B7" s="18" t="s">
        <v>9</v>
      </c>
      <c r="C7" s="19">
        <v>180005661</v>
      </c>
      <c r="D7" s="19">
        <v>244548251</v>
      </c>
      <c r="E7" s="20">
        <v>205234049</v>
      </c>
      <c r="F7" s="21">
        <v>126327977</v>
      </c>
      <c r="G7" s="19">
        <v>205234049</v>
      </c>
      <c r="H7" s="20">
        <v>205234049</v>
      </c>
      <c r="I7" s="22">
        <v>180401857</v>
      </c>
      <c r="J7" s="23">
        <v>85234049</v>
      </c>
      <c r="K7" s="19">
        <v>205234049</v>
      </c>
      <c r="L7" s="20">
        <v>205234049</v>
      </c>
    </row>
    <row r="8" spans="1:12" ht="13.5" x14ac:dyDescent="0.25">
      <c r="A8" s="24" t="s">
        <v>23</v>
      </c>
      <c r="B8" s="18" t="s">
        <v>9</v>
      </c>
      <c r="C8" s="19">
        <v>3692696</v>
      </c>
      <c r="D8" s="19">
        <v>3312142</v>
      </c>
      <c r="E8" s="20">
        <v>5143824</v>
      </c>
      <c r="F8" s="21">
        <v>317371</v>
      </c>
      <c r="G8" s="19">
        <v>-10881350</v>
      </c>
      <c r="H8" s="20">
        <v>-10881350</v>
      </c>
      <c r="I8" s="22">
        <v>2859566</v>
      </c>
      <c r="J8" s="23">
        <v>8359351</v>
      </c>
      <c r="K8" s="19">
        <v>10948406</v>
      </c>
      <c r="L8" s="20">
        <v>13654777</v>
      </c>
    </row>
    <row r="9" spans="1:12" ht="13.5" x14ac:dyDescent="0.25">
      <c r="A9" s="24" t="s">
        <v>24</v>
      </c>
      <c r="B9" s="18" t="s">
        <v>19</v>
      </c>
      <c r="C9" s="19">
        <v>-4999859</v>
      </c>
      <c r="D9" s="19">
        <v>-4407882</v>
      </c>
      <c r="E9" s="20">
        <v>-2307487</v>
      </c>
      <c r="F9" s="21">
        <v>3049068</v>
      </c>
      <c r="G9" s="19">
        <v>-2307482</v>
      </c>
      <c r="H9" s="20">
        <v>-2307482</v>
      </c>
      <c r="I9" s="22">
        <v>-2076162</v>
      </c>
      <c r="J9" s="23">
        <v>-2307484</v>
      </c>
      <c r="K9" s="19">
        <v>-2307484</v>
      </c>
      <c r="L9" s="20">
        <v>-2307484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100000</v>
      </c>
      <c r="H11" s="20">
        <v>100000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180181535</v>
      </c>
      <c r="D12" s="31">
        <f t="shared" ref="D12:L12" si="0">SUM(D6:D11)</f>
        <v>245088508</v>
      </c>
      <c r="E12" s="32">
        <f t="shared" si="0"/>
        <v>213319976</v>
      </c>
      <c r="F12" s="33">
        <f t="shared" si="0"/>
        <v>135132185</v>
      </c>
      <c r="G12" s="31">
        <f t="shared" si="0"/>
        <v>128892393</v>
      </c>
      <c r="H12" s="32">
        <f t="shared" si="0"/>
        <v>128892393</v>
      </c>
      <c r="I12" s="34">
        <f t="shared" si="0"/>
        <v>181425275</v>
      </c>
      <c r="J12" s="35">
        <f t="shared" si="0"/>
        <v>103433410</v>
      </c>
      <c r="K12" s="31">
        <f t="shared" si="0"/>
        <v>39503222</v>
      </c>
      <c r="L12" s="32">
        <f t="shared" si="0"/>
        <v>-22762355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15671</v>
      </c>
      <c r="F15" s="21">
        <v>0</v>
      </c>
      <c r="G15" s="19">
        <v>15670</v>
      </c>
      <c r="H15" s="20">
        <v>15670</v>
      </c>
      <c r="I15" s="22">
        <v>0</v>
      </c>
      <c r="J15" s="23">
        <v>15670</v>
      </c>
      <c r="K15" s="19">
        <v>15670</v>
      </c>
      <c r="L15" s="20">
        <v>15670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30379144</v>
      </c>
      <c r="F16" s="25">
        <v>0</v>
      </c>
      <c r="G16" s="26">
        <v>30379144</v>
      </c>
      <c r="H16" s="27">
        <v>30379144</v>
      </c>
      <c r="I16" s="22">
        <v>73857266</v>
      </c>
      <c r="J16" s="28">
        <v>30379144</v>
      </c>
      <c r="K16" s="26">
        <v>30379144</v>
      </c>
      <c r="L16" s="27">
        <v>30379144</v>
      </c>
    </row>
    <row r="17" spans="1:12" ht="13.5" x14ac:dyDescent="0.25">
      <c r="A17" s="24" t="s">
        <v>33</v>
      </c>
      <c r="B17" s="18" t="s">
        <v>19</v>
      </c>
      <c r="C17" s="19">
        <v>31139309</v>
      </c>
      <c r="D17" s="19">
        <v>31108417</v>
      </c>
      <c r="E17" s="20">
        <v>31078409</v>
      </c>
      <c r="F17" s="21">
        <v>31075181</v>
      </c>
      <c r="G17" s="19">
        <v>31012275</v>
      </c>
      <c r="H17" s="20">
        <v>31012275</v>
      </c>
      <c r="I17" s="22">
        <v>31048234</v>
      </c>
      <c r="J17" s="23">
        <v>31044409</v>
      </c>
      <c r="K17" s="19">
        <v>31008913</v>
      </c>
      <c r="L17" s="20">
        <v>30971821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435304314</v>
      </c>
      <c r="D19" s="19">
        <v>443244869</v>
      </c>
      <c r="E19" s="20">
        <v>507502131</v>
      </c>
      <c r="F19" s="21">
        <v>571437431</v>
      </c>
      <c r="G19" s="19">
        <v>587252933</v>
      </c>
      <c r="H19" s="20">
        <v>587252933</v>
      </c>
      <c r="I19" s="22">
        <v>538296239</v>
      </c>
      <c r="J19" s="23">
        <v>663948014</v>
      </c>
      <c r="K19" s="19">
        <v>684118982</v>
      </c>
      <c r="L19" s="20">
        <v>694589174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541602</v>
      </c>
      <c r="D22" s="19">
        <v>694914</v>
      </c>
      <c r="E22" s="20">
        <v>794604</v>
      </c>
      <c r="F22" s="21">
        <v>5543829</v>
      </c>
      <c r="G22" s="19">
        <v>3894889</v>
      </c>
      <c r="H22" s="20">
        <v>3894889</v>
      </c>
      <c r="I22" s="22">
        <v>274258</v>
      </c>
      <c r="J22" s="23">
        <v>6164889</v>
      </c>
      <c r="K22" s="19">
        <v>5246169</v>
      </c>
      <c r="L22" s="20">
        <v>4286109</v>
      </c>
    </row>
    <row r="23" spans="1:12" ht="13.5" x14ac:dyDescent="0.25">
      <c r="A23" s="24" t="s">
        <v>39</v>
      </c>
      <c r="B23" s="18" t="s">
        <v>19</v>
      </c>
      <c r="C23" s="19">
        <v>255000</v>
      </c>
      <c r="D23" s="19">
        <v>432000</v>
      </c>
      <c r="E23" s="20">
        <v>432000</v>
      </c>
      <c r="F23" s="25">
        <v>255000</v>
      </c>
      <c r="G23" s="26">
        <v>432000</v>
      </c>
      <c r="H23" s="27">
        <v>432000</v>
      </c>
      <c r="I23" s="21">
        <v>432000</v>
      </c>
      <c r="J23" s="28">
        <v>432000</v>
      </c>
      <c r="K23" s="26">
        <v>432000</v>
      </c>
      <c r="L23" s="27">
        <v>432000</v>
      </c>
    </row>
    <row r="24" spans="1:12" ht="13.5" x14ac:dyDescent="0.25">
      <c r="A24" s="29" t="s">
        <v>40</v>
      </c>
      <c r="B24" s="37" t="s">
        <v>19</v>
      </c>
      <c r="C24" s="31">
        <f>SUM(C15:C23)</f>
        <v>467240225</v>
      </c>
      <c r="D24" s="38">
        <f t="shared" ref="D24:L24" si="1">SUM(D15:D23)</f>
        <v>475480200</v>
      </c>
      <c r="E24" s="39">
        <f t="shared" si="1"/>
        <v>570201959</v>
      </c>
      <c r="F24" s="40">
        <f t="shared" si="1"/>
        <v>608311441</v>
      </c>
      <c r="G24" s="38">
        <f t="shared" si="1"/>
        <v>652986911</v>
      </c>
      <c r="H24" s="39">
        <f t="shared" si="1"/>
        <v>652986911</v>
      </c>
      <c r="I24" s="41">
        <f t="shared" si="1"/>
        <v>643907997</v>
      </c>
      <c r="J24" s="42">
        <f t="shared" si="1"/>
        <v>731984126</v>
      </c>
      <c r="K24" s="38">
        <f t="shared" si="1"/>
        <v>751200878</v>
      </c>
      <c r="L24" s="39">
        <f t="shared" si="1"/>
        <v>760673918</v>
      </c>
    </row>
    <row r="25" spans="1:12" ht="13.5" x14ac:dyDescent="0.25">
      <c r="A25" s="29" t="s">
        <v>41</v>
      </c>
      <c r="B25" s="30" t="s">
        <v>19</v>
      </c>
      <c r="C25" s="31">
        <f>+C12+C24</f>
        <v>647421760</v>
      </c>
      <c r="D25" s="31">
        <f t="shared" ref="D25:L25" si="2">+D12+D24</f>
        <v>720568708</v>
      </c>
      <c r="E25" s="32">
        <f t="shared" si="2"/>
        <v>783521935</v>
      </c>
      <c r="F25" s="33">
        <f t="shared" si="2"/>
        <v>743443626</v>
      </c>
      <c r="G25" s="31">
        <f t="shared" si="2"/>
        <v>781879304</v>
      </c>
      <c r="H25" s="32">
        <f t="shared" si="2"/>
        <v>781879304</v>
      </c>
      <c r="I25" s="34">
        <f t="shared" si="2"/>
        <v>825333272</v>
      </c>
      <c r="J25" s="35">
        <f t="shared" si="2"/>
        <v>835417536</v>
      </c>
      <c r="K25" s="31">
        <f t="shared" si="2"/>
        <v>790704100</v>
      </c>
      <c r="L25" s="32">
        <f t="shared" si="2"/>
        <v>737911563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22830</v>
      </c>
      <c r="D31" s="19">
        <v>24330</v>
      </c>
      <c r="E31" s="20">
        <v>22830</v>
      </c>
      <c r="F31" s="21">
        <v>22830</v>
      </c>
      <c r="G31" s="19">
        <v>22830</v>
      </c>
      <c r="H31" s="20">
        <v>22830</v>
      </c>
      <c r="I31" s="22">
        <v>22830</v>
      </c>
      <c r="J31" s="23">
        <v>22830</v>
      </c>
      <c r="K31" s="19">
        <v>22830</v>
      </c>
      <c r="L31" s="20">
        <v>22830</v>
      </c>
    </row>
    <row r="32" spans="1:12" ht="13.5" x14ac:dyDescent="0.25">
      <c r="A32" s="24" t="s">
        <v>48</v>
      </c>
      <c r="B32" s="18" t="s">
        <v>46</v>
      </c>
      <c r="C32" s="19">
        <v>22905347</v>
      </c>
      <c r="D32" s="19">
        <v>54195950</v>
      </c>
      <c r="E32" s="20">
        <v>5684586</v>
      </c>
      <c r="F32" s="21">
        <v>13201130</v>
      </c>
      <c r="G32" s="19">
        <v>-11581739</v>
      </c>
      <c r="H32" s="20">
        <v>-11581739</v>
      </c>
      <c r="I32" s="22">
        <v>13180276</v>
      </c>
      <c r="J32" s="23">
        <v>-9998674</v>
      </c>
      <c r="K32" s="19">
        <v>-20498682</v>
      </c>
      <c r="L32" s="20">
        <v>-31469746</v>
      </c>
    </row>
    <row r="33" spans="1:12" ht="13.5" x14ac:dyDescent="0.25">
      <c r="A33" s="24" t="s">
        <v>49</v>
      </c>
      <c r="B33" s="18" t="s">
        <v>19</v>
      </c>
      <c r="C33" s="19">
        <v>4803017</v>
      </c>
      <c r="D33" s="19">
        <v>5195348</v>
      </c>
      <c r="E33" s="20">
        <v>6445283</v>
      </c>
      <c r="F33" s="21">
        <v>4803018</v>
      </c>
      <c r="G33" s="19">
        <v>6445283</v>
      </c>
      <c r="H33" s="20">
        <v>6445283</v>
      </c>
      <c r="I33" s="22">
        <v>6445283</v>
      </c>
      <c r="J33" s="23">
        <v>6445283</v>
      </c>
      <c r="K33" s="19">
        <v>6445283</v>
      </c>
      <c r="L33" s="20">
        <v>6445283</v>
      </c>
    </row>
    <row r="34" spans="1:12" ht="13.5" x14ac:dyDescent="0.25">
      <c r="A34" s="29" t="s">
        <v>50</v>
      </c>
      <c r="B34" s="30" t="s">
        <v>19</v>
      </c>
      <c r="C34" s="31">
        <f>SUM(C29:C33)</f>
        <v>27731194</v>
      </c>
      <c r="D34" s="31">
        <f t="shared" ref="D34:L34" si="3">SUM(D29:D33)</f>
        <v>59415628</v>
      </c>
      <c r="E34" s="32">
        <f t="shared" si="3"/>
        <v>12152699</v>
      </c>
      <c r="F34" s="33">
        <f t="shared" si="3"/>
        <v>18026978</v>
      </c>
      <c r="G34" s="31">
        <f t="shared" si="3"/>
        <v>-5113626</v>
      </c>
      <c r="H34" s="32">
        <f t="shared" si="3"/>
        <v>-5113626</v>
      </c>
      <c r="I34" s="34">
        <f t="shared" si="3"/>
        <v>19648389</v>
      </c>
      <c r="J34" s="35">
        <f t="shared" si="3"/>
        <v>-3530561</v>
      </c>
      <c r="K34" s="31">
        <f t="shared" si="3"/>
        <v>-14030569</v>
      </c>
      <c r="L34" s="32">
        <f t="shared" si="3"/>
        <v>-25001633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-46999</v>
      </c>
      <c r="D37" s="19">
        <v>-43486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6339770</v>
      </c>
      <c r="D38" s="19">
        <v>7851569</v>
      </c>
      <c r="E38" s="20">
        <v>9499878</v>
      </c>
      <c r="F38" s="21">
        <v>6339770</v>
      </c>
      <c r="G38" s="19">
        <v>9499878</v>
      </c>
      <c r="H38" s="20">
        <v>9499878</v>
      </c>
      <c r="I38" s="22">
        <v>9499878</v>
      </c>
      <c r="J38" s="23">
        <v>9499878</v>
      </c>
      <c r="K38" s="19">
        <v>9499878</v>
      </c>
      <c r="L38" s="20">
        <v>9499878</v>
      </c>
    </row>
    <row r="39" spans="1:12" ht="13.5" x14ac:dyDescent="0.25">
      <c r="A39" s="29" t="s">
        <v>53</v>
      </c>
      <c r="B39" s="37" t="s">
        <v>19</v>
      </c>
      <c r="C39" s="31">
        <f>SUM(C37:C38)</f>
        <v>6292771</v>
      </c>
      <c r="D39" s="38">
        <f t="shared" ref="D39:L39" si="4">SUM(D37:D38)</f>
        <v>7808083</v>
      </c>
      <c r="E39" s="39">
        <f t="shared" si="4"/>
        <v>9499878</v>
      </c>
      <c r="F39" s="40">
        <f t="shared" si="4"/>
        <v>6339770</v>
      </c>
      <c r="G39" s="38">
        <f t="shared" si="4"/>
        <v>9499878</v>
      </c>
      <c r="H39" s="39">
        <f t="shared" si="4"/>
        <v>9499878</v>
      </c>
      <c r="I39" s="40">
        <f t="shared" si="4"/>
        <v>9499878</v>
      </c>
      <c r="J39" s="42">
        <f t="shared" si="4"/>
        <v>9499878</v>
      </c>
      <c r="K39" s="38">
        <f t="shared" si="4"/>
        <v>9499878</v>
      </c>
      <c r="L39" s="39">
        <f t="shared" si="4"/>
        <v>9499878</v>
      </c>
    </row>
    <row r="40" spans="1:12" ht="13.5" x14ac:dyDescent="0.25">
      <c r="A40" s="29" t="s">
        <v>54</v>
      </c>
      <c r="B40" s="30" t="s">
        <v>19</v>
      </c>
      <c r="C40" s="31">
        <f>+C34+C39</f>
        <v>34023965</v>
      </c>
      <c r="D40" s="31">
        <f t="shared" ref="D40:L40" si="5">+D34+D39</f>
        <v>67223711</v>
      </c>
      <c r="E40" s="32">
        <f t="shared" si="5"/>
        <v>21652577</v>
      </c>
      <c r="F40" s="33">
        <f t="shared" si="5"/>
        <v>24366748</v>
      </c>
      <c r="G40" s="31">
        <f t="shared" si="5"/>
        <v>4386252</v>
      </c>
      <c r="H40" s="32">
        <f t="shared" si="5"/>
        <v>4386252</v>
      </c>
      <c r="I40" s="34">
        <f t="shared" si="5"/>
        <v>29148267</v>
      </c>
      <c r="J40" s="35">
        <f t="shared" si="5"/>
        <v>5969317</v>
      </c>
      <c r="K40" s="31">
        <f t="shared" si="5"/>
        <v>-4530691</v>
      </c>
      <c r="L40" s="32">
        <f t="shared" si="5"/>
        <v>-15501755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613397795</v>
      </c>
      <c r="D42" s="46">
        <f t="shared" ref="D42:L42" si="6">+D25-D40</f>
        <v>653344997</v>
      </c>
      <c r="E42" s="47">
        <f t="shared" si="6"/>
        <v>761869358</v>
      </c>
      <c r="F42" s="48">
        <f t="shared" si="6"/>
        <v>719076878</v>
      </c>
      <c r="G42" s="46">
        <f t="shared" si="6"/>
        <v>777493052</v>
      </c>
      <c r="H42" s="47">
        <f t="shared" si="6"/>
        <v>777493052</v>
      </c>
      <c r="I42" s="49">
        <f t="shared" si="6"/>
        <v>796185005</v>
      </c>
      <c r="J42" s="50">
        <f t="shared" si="6"/>
        <v>829448219</v>
      </c>
      <c r="K42" s="46">
        <f t="shared" si="6"/>
        <v>795234791</v>
      </c>
      <c r="L42" s="47">
        <f t="shared" si="6"/>
        <v>753413318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573496383</v>
      </c>
      <c r="D45" s="19">
        <v>585508420</v>
      </c>
      <c r="E45" s="20">
        <v>740218952</v>
      </c>
      <c r="F45" s="21">
        <v>695490429</v>
      </c>
      <c r="G45" s="19">
        <v>755842643</v>
      </c>
      <c r="H45" s="20">
        <v>755842643</v>
      </c>
      <c r="I45" s="22">
        <v>774046922</v>
      </c>
      <c r="J45" s="23">
        <v>807797821</v>
      </c>
      <c r="K45" s="19">
        <v>773584393</v>
      </c>
      <c r="L45" s="20">
        <v>731762920</v>
      </c>
    </row>
    <row r="46" spans="1:12" ht="13.5" x14ac:dyDescent="0.25">
      <c r="A46" s="24" t="s">
        <v>59</v>
      </c>
      <c r="B46" s="18" t="s">
        <v>46</v>
      </c>
      <c r="C46" s="19">
        <v>23586444</v>
      </c>
      <c r="D46" s="19">
        <v>24840302</v>
      </c>
      <c r="E46" s="20">
        <v>21650398</v>
      </c>
      <c r="F46" s="21">
        <v>23586444</v>
      </c>
      <c r="G46" s="19">
        <v>21650398</v>
      </c>
      <c r="H46" s="20">
        <v>21650398</v>
      </c>
      <c r="I46" s="22">
        <v>22138087</v>
      </c>
      <c r="J46" s="23">
        <v>21650398</v>
      </c>
      <c r="K46" s="19">
        <v>21650398</v>
      </c>
      <c r="L46" s="20">
        <v>21650398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597082827</v>
      </c>
      <c r="D48" s="53">
        <f t="shared" ref="D48:L48" si="7">SUM(D45:D47)</f>
        <v>610348722</v>
      </c>
      <c r="E48" s="54">
        <f t="shared" si="7"/>
        <v>761869350</v>
      </c>
      <c r="F48" s="55">
        <f t="shared" si="7"/>
        <v>719076873</v>
      </c>
      <c r="G48" s="53">
        <f t="shared" si="7"/>
        <v>777493041</v>
      </c>
      <c r="H48" s="54">
        <f t="shared" si="7"/>
        <v>777493041</v>
      </c>
      <c r="I48" s="56">
        <f t="shared" si="7"/>
        <v>796185009</v>
      </c>
      <c r="J48" s="57">
        <f t="shared" si="7"/>
        <v>829448219</v>
      </c>
      <c r="K48" s="53">
        <f t="shared" si="7"/>
        <v>795234791</v>
      </c>
      <c r="L48" s="54">
        <f t="shared" si="7"/>
        <v>753413318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185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5256027</v>
      </c>
      <c r="D6" s="19">
        <v>41332921</v>
      </c>
      <c r="E6" s="20">
        <v>110177427</v>
      </c>
      <c r="F6" s="21">
        <v>39733784</v>
      </c>
      <c r="G6" s="19">
        <v>98616021</v>
      </c>
      <c r="H6" s="20">
        <v>98616021</v>
      </c>
      <c r="I6" s="22">
        <v>70400539</v>
      </c>
      <c r="J6" s="23">
        <v>100288435</v>
      </c>
      <c r="K6" s="19">
        <v>133154949</v>
      </c>
      <c r="L6" s="20">
        <v>185406442</v>
      </c>
    </row>
    <row r="7" spans="1:12" ht="13.5" x14ac:dyDescent="0.25">
      <c r="A7" s="24" t="s">
        <v>22</v>
      </c>
      <c r="B7" s="18" t="s">
        <v>9</v>
      </c>
      <c r="C7" s="19">
        <v>27592545</v>
      </c>
      <c r="D7" s="19">
        <v>82870263</v>
      </c>
      <c r="E7" s="20">
        <v>48998272</v>
      </c>
      <c r="F7" s="21">
        <v>83684279</v>
      </c>
      <c r="G7" s="19">
        <v>48998284</v>
      </c>
      <c r="H7" s="20">
        <v>48998284</v>
      </c>
      <c r="I7" s="22">
        <v>-33585305</v>
      </c>
      <c r="J7" s="23">
        <v>48998284</v>
      </c>
      <c r="K7" s="19">
        <v>48998264</v>
      </c>
      <c r="L7" s="20">
        <v>48998284</v>
      </c>
    </row>
    <row r="8" spans="1:12" ht="13.5" x14ac:dyDescent="0.25">
      <c r="A8" s="24" t="s">
        <v>23</v>
      </c>
      <c r="B8" s="18" t="s">
        <v>9</v>
      </c>
      <c r="C8" s="19">
        <v>-1426593</v>
      </c>
      <c r="D8" s="19">
        <v>32815224</v>
      </c>
      <c r="E8" s="20">
        <v>40486037</v>
      </c>
      <c r="F8" s="21">
        <v>45040388</v>
      </c>
      <c r="G8" s="19">
        <v>39722555</v>
      </c>
      <c r="H8" s="20">
        <v>39722555</v>
      </c>
      <c r="I8" s="22">
        <v>5562303</v>
      </c>
      <c r="J8" s="23">
        <v>26688202</v>
      </c>
      <c r="K8" s="19">
        <v>15397336</v>
      </c>
      <c r="L8" s="20">
        <v>3617475</v>
      </c>
    </row>
    <row r="9" spans="1:12" ht="13.5" x14ac:dyDescent="0.25">
      <c r="A9" s="24" t="s">
        <v>24</v>
      </c>
      <c r="B9" s="18" t="s">
        <v>19</v>
      </c>
      <c r="C9" s="19">
        <v>-6330347</v>
      </c>
      <c r="D9" s="19">
        <v>2776038</v>
      </c>
      <c r="E9" s="20">
        <v>7505568</v>
      </c>
      <c r="F9" s="21">
        <v>4311260</v>
      </c>
      <c r="G9" s="19">
        <v>5671080</v>
      </c>
      <c r="H9" s="20">
        <v>5671080</v>
      </c>
      <c r="I9" s="22">
        <v>-319182</v>
      </c>
      <c r="J9" s="23">
        <v>6240079</v>
      </c>
      <c r="K9" s="19">
        <v>6834124</v>
      </c>
      <c r="L9" s="20">
        <v>7208800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-521</v>
      </c>
      <c r="D11" s="19">
        <v>0</v>
      </c>
      <c r="E11" s="20">
        <v>0</v>
      </c>
      <c r="F11" s="21">
        <v>200003</v>
      </c>
      <c r="G11" s="19">
        <v>-139491</v>
      </c>
      <c r="H11" s="20">
        <v>-139491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25091111</v>
      </c>
      <c r="D12" s="31">
        <f t="shared" ref="D12:L12" si="0">SUM(D6:D11)</f>
        <v>159794446</v>
      </c>
      <c r="E12" s="32">
        <f t="shared" si="0"/>
        <v>207167304</v>
      </c>
      <c r="F12" s="33">
        <f t="shared" si="0"/>
        <v>172969714</v>
      </c>
      <c r="G12" s="31">
        <f t="shared" si="0"/>
        <v>192868449</v>
      </c>
      <c r="H12" s="32">
        <f t="shared" si="0"/>
        <v>192868449</v>
      </c>
      <c r="I12" s="34">
        <f t="shared" si="0"/>
        <v>42058355</v>
      </c>
      <c r="J12" s="35">
        <f t="shared" si="0"/>
        <v>182215000</v>
      </c>
      <c r="K12" s="31">
        <f t="shared" si="0"/>
        <v>204384673</v>
      </c>
      <c r="L12" s="32">
        <f t="shared" si="0"/>
        <v>245231001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236000</v>
      </c>
      <c r="D17" s="19">
        <v>20411000</v>
      </c>
      <c r="E17" s="20">
        <v>20411000</v>
      </c>
      <c r="F17" s="21">
        <v>20411000</v>
      </c>
      <c r="G17" s="19">
        <v>20411000</v>
      </c>
      <c r="H17" s="20">
        <v>20411000</v>
      </c>
      <c r="I17" s="22">
        <v>0</v>
      </c>
      <c r="J17" s="23">
        <v>12025000</v>
      </c>
      <c r="K17" s="19">
        <v>12025000</v>
      </c>
      <c r="L17" s="20">
        <v>12025000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30850851</v>
      </c>
      <c r="D19" s="19">
        <v>409878157</v>
      </c>
      <c r="E19" s="20">
        <v>452211059</v>
      </c>
      <c r="F19" s="21">
        <v>530485845</v>
      </c>
      <c r="G19" s="19">
        <v>502179876</v>
      </c>
      <c r="H19" s="20">
        <v>502179876</v>
      </c>
      <c r="I19" s="22">
        <v>34486377</v>
      </c>
      <c r="J19" s="23">
        <v>543738890</v>
      </c>
      <c r="K19" s="19">
        <v>535379602</v>
      </c>
      <c r="L19" s="20">
        <v>526444174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-3951</v>
      </c>
      <c r="D22" s="19">
        <v>42562</v>
      </c>
      <c r="E22" s="20">
        <v>313887</v>
      </c>
      <c r="F22" s="21">
        <v>415910</v>
      </c>
      <c r="G22" s="19">
        <v>567132</v>
      </c>
      <c r="H22" s="20">
        <v>567132</v>
      </c>
      <c r="I22" s="22">
        <v>-46628</v>
      </c>
      <c r="J22" s="23">
        <v>1417565</v>
      </c>
      <c r="K22" s="19">
        <v>1992217</v>
      </c>
      <c r="L22" s="20">
        <v>2592682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31082900</v>
      </c>
      <c r="D24" s="38">
        <f t="shared" ref="D24:L24" si="1">SUM(D15:D23)</f>
        <v>430331719</v>
      </c>
      <c r="E24" s="39">
        <f t="shared" si="1"/>
        <v>472935946</v>
      </c>
      <c r="F24" s="40">
        <f t="shared" si="1"/>
        <v>551312755</v>
      </c>
      <c r="G24" s="38">
        <f t="shared" si="1"/>
        <v>523158008</v>
      </c>
      <c r="H24" s="39">
        <f t="shared" si="1"/>
        <v>523158008</v>
      </c>
      <c r="I24" s="41">
        <f t="shared" si="1"/>
        <v>34439749</v>
      </c>
      <c r="J24" s="42">
        <f t="shared" si="1"/>
        <v>557181455</v>
      </c>
      <c r="K24" s="38">
        <f t="shared" si="1"/>
        <v>549396819</v>
      </c>
      <c r="L24" s="39">
        <f t="shared" si="1"/>
        <v>541061856</v>
      </c>
    </row>
    <row r="25" spans="1:12" ht="13.5" x14ac:dyDescent="0.25">
      <c r="A25" s="29" t="s">
        <v>41</v>
      </c>
      <c r="B25" s="30" t="s">
        <v>19</v>
      </c>
      <c r="C25" s="31">
        <f>+C12+C24</f>
        <v>56174011</v>
      </c>
      <c r="D25" s="31">
        <f t="shared" ref="D25:L25" si="2">+D12+D24</f>
        <v>590126165</v>
      </c>
      <c r="E25" s="32">
        <f t="shared" si="2"/>
        <v>680103250</v>
      </c>
      <c r="F25" s="33">
        <f t="shared" si="2"/>
        <v>724282469</v>
      </c>
      <c r="G25" s="31">
        <f t="shared" si="2"/>
        <v>716026457</v>
      </c>
      <c r="H25" s="32">
        <f t="shared" si="2"/>
        <v>716026457</v>
      </c>
      <c r="I25" s="34">
        <f t="shared" si="2"/>
        <v>76498104</v>
      </c>
      <c r="J25" s="35">
        <f t="shared" si="2"/>
        <v>739396455</v>
      </c>
      <c r="K25" s="31">
        <f t="shared" si="2"/>
        <v>753781492</v>
      </c>
      <c r="L25" s="32">
        <f t="shared" si="2"/>
        <v>786292857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320459</v>
      </c>
      <c r="D30" s="19">
        <v>337611</v>
      </c>
      <c r="E30" s="20">
        <v>170713</v>
      </c>
      <c r="F30" s="21">
        <v>-170711</v>
      </c>
      <c r="G30" s="19">
        <v>170711</v>
      </c>
      <c r="H30" s="20">
        <v>170711</v>
      </c>
      <c r="I30" s="22">
        <v>-170711</v>
      </c>
      <c r="J30" s="23">
        <v>170711</v>
      </c>
      <c r="K30" s="19">
        <v>170711</v>
      </c>
      <c r="L30" s="20">
        <v>170711</v>
      </c>
    </row>
    <row r="31" spans="1:12" ht="13.5" x14ac:dyDescent="0.25">
      <c r="A31" s="24" t="s">
        <v>47</v>
      </c>
      <c r="B31" s="18" t="s">
        <v>19</v>
      </c>
      <c r="C31" s="19">
        <v>-7420</v>
      </c>
      <c r="D31" s="19">
        <v>-16537</v>
      </c>
      <c r="E31" s="20">
        <v>1536</v>
      </c>
      <c r="F31" s="21">
        <v>-20000</v>
      </c>
      <c r="G31" s="19">
        <v>1536</v>
      </c>
      <c r="H31" s="20">
        <v>1536</v>
      </c>
      <c r="I31" s="22">
        <v>4520</v>
      </c>
      <c r="J31" s="23">
        <v>1536</v>
      </c>
      <c r="K31" s="19">
        <v>1536</v>
      </c>
      <c r="L31" s="20">
        <v>1536</v>
      </c>
    </row>
    <row r="32" spans="1:12" ht="13.5" x14ac:dyDescent="0.25">
      <c r="A32" s="24" t="s">
        <v>48</v>
      </c>
      <c r="B32" s="18" t="s">
        <v>46</v>
      </c>
      <c r="C32" s="19">
        <v>8918576</v>
      </c>
      <c r="D32" s="19">
        <v>44060707</v>
      </c>
      <c r="E32" s="20">
        <v>46365237</v>
      </c>
      <c r="F32" s="21">
        <v>61012653</v>
      </c>
      <c r="G32" s="19">
        <v>73129056</v>
      </c>
      <c r="H32" s="20">
        <v>73129056</v>
      </c>
      <c r="I32" s="22">
        <v>27581760</v>
      </c>
      <c r="J32" s="23">
        <v>73372542</v>
      </c>
      <c r="K32" s="19">
        <v>71737346</v>
      </c>
      <c r="L32" s="20">
        <v>84504498</v>
      </c>
    </row>
    <row r="33" spans="1:12" ht="13.5" x14ac:dyDescent="0.25">
      <c r="A33" s="24" t="s">
        <v>49</v>
      </c>
      <c r="B33" s="18" t="s">
        <v>19</v>
      </c>
      <c r="C33" s="19">
        <v>222194</v>
      </c>
      <c r="D33" s="19">
        <v>6752757</v>
      </c>
      <c r="E33" s="20">
        <v>8072190</v>
      </c>
      <c r="F33" s="21">
        <v>9618039</v>
      </c>
      <c r="G33" s="19">
        <v>9604277</v>
      </c>
      <c r="H33" s="20">
        <v>9604277</v>
      </c>
      <c r="I33" s="22">
        <v>197493</v>
      </c>
      <c r="J33" s="23">
        <v>12487200</v>
      </c>
      <c r="K33" s="19">
        <v>15496971</v>
      </c>
      <c r="L33" s="20">
        <v>18639172</v>
      </c>
    </row>
    <row r="34" spans="1:12" ht="13.5" x14ac:dyDescent="0.25">
      <c r="A34" s="29" t="s">
        <v>50</v>
      </c>
      <c r="B34" s="30" t="s">
        <v>19</v>
      </c>
      <c r="C34" s="31">
        <f>SUM(C29:C33)</f>
        <v>9453809</v>
      </c>
      <c r="D34" s="31">
        <f t="shared" ref="D34:L34" si="3">SUM(D29:D33)</f>
        <v>51134538</v>
      </c>
      <c r="E34" s="32">
        <f t="shared" si="3"/>
        <v>54609676</v>
      </c>
      <c r="F34" s="33">
        <f t="shared" si="3"/>
        <v>70439981</v>
      </c>
      <c r="G34" s="31">
        <f t="shared" si="3"/>
        <v>82905580</v>
      </c>
      <c r="H34" s="32">
        <f t="shared" si="3"/>
        <v>82905580</v>
      </c>
      <c r="I34" s="34">
        <f t="shared" si="3"/>
        <v>27613062</v>
      </c>
      <c r="J34" s="35">
        <f t="shared" si="3"/>
        <v>86031989</v>
      </c>
      <c r="K34" s="31">
        <f t="shared" si="3"/>
        <v>87406564</v>
      </c>
      <c r="L34" s="32">
        <f t="shared" si="3"/>
        <v>103315917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89443</v>
      </c>
      <c r="D37" s="19">
        <v>170712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567123</v>
      </c>
      <c r="D38" s="19">
        <v>16941804</v>
      </c>
      <c r="E38" s="20">
        <v>18210712</v>
      </c>
      <c r="F38" s="21">
        <v>20554244</v>
      </c>
      <c r="G38" s="19">
        <v>17111272</v>
      </c>
      <c r="H38" s="20">
        <v>17111272</v>
      </c>
      <c r="I38" s="22">
        <v>0</v>
      </c>
      <c r="J38" s="23">
        <v>17111272</v>
      </c>
      <c r="K38" s="19">
        <v>17111272</v>
      </c>
      <c r="L38" s="20">
        <v>17111272</v>
      </c>
    </row>
    <row r="39" spans="1:12" ht="13.5" x14ac:dyDescent="0.25">
      <c r="A39" s="29" t="s">
        <v>53</v>
      </c>
      <c r="B39" s="37" t="s">
        <v>19</v>
      </c>
      <c r="C39" s="31">
        <f>SUM(C37:C38)</f>
        <v>656566</v>
      </c>
      <c r="D39" s="38">
        <f t="shared" ref="D39:L39" si="4">SUM(D37:D38)</f>
        <v>17112516</v>
      </c>
      <c r="E39" s="39">
        <f t="shared" si="4"/>
        <v>18210712</v>
      </c>
      <c r="F39" s="40">
        <f t="shared" si="4"/>
        <v>20554244</v>
      </c>
      <c r="G39" s="38">
        <f t="shared" si="4"/>
        <v>17111272</v>
      </c>
      <c r="H39" s="39">
        <f t="shared" si="4"/>
        <v>17111272</v>
      </c>
      <c r="I39" s="40">
        <f t="shared" si="4"/>
        <v>0</v>
      </c>
      <c r="J39" s="42">
        <f t="shared" si="4"/>
        <v>17111272</v>
      </c>
      <c r="K39" s="38">
        <f t="shared" si="4"/>
        <v>17111272</v>
      </c>
      <c r="L39" s="39">
        <f t="shared" si="4"/>
        <v>17111272</v>
      </c>
    </row>
    <row r="40" spans="1:12" ht="13.5" x14ac:dyDescent="0.25">
      <c r="A40" s="29" t="s">
        <v>54</v>
      </c>
      <c r="B40" s="30" t="s">
        <v>19</v>
      </c>
      <c r="C40" s="31">
        <f>+C34+C39</f>
        <v>10110375</v>
      </c>
      <c r="D40" s="31">
        <f t="shared" ref="D40:L40" si="5">+D34+D39</f>
        <v>68247054</v>
      </c>
      <c r="E40" s="32">
        <f t="shared" si="5"/>
        <v>72820388</v>
      </c>
      <c r="F40" s="33">
        <f t="shared" si="5"/>
        <v>90994225</v>
      </c>
      <c r="G40" s="31">
        <f t="shared" si="5"/>
        <v>100016852</v>
      </c>
      <c r="H40" s="32">
        <f t="shared" si="5"/>
        <v>100016852</v>
      </c>
      <c r="I40" s="34">
        <f t="shared" si="5"/>
        <v>27613062</v>
      </c>
      <c r="J40" s="35">
        <f t="shared" si="5"/>
        <v>103143261</v>
      </c>
      <c r="K40" s="31">
        <f t="shared" si="5"/>
        <v>104517836</v>
      </c>
      <c r="L40" s="32">
        <f t="shared" si="5"/>
        <v>120427189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46063636</v>
      </c>
      <c r="D42" s="46">
        <f t="shared" ref="D42:L42" si="6">+D25-D40</f>
        <v>521879111</v>
      </c>
      <c r="E42" s="47">
        <f t="shared" si="6"/>
        <v>607282862</v>
      </c>
      <c r="F42" s="48">
        <f t="shared" si="6"/>
        <v>633288244</v>
      </c>
      <c r="G42" s="46">
        <f t="shared" si="6"/>
        <v>616009605</v>
      </c>
      <c r="H42" s="47">
        <f t="shared" si="6"/>
        <v>616009605</v>
      </c>
      <c r="I42" s="49">
        <f t="shared" si="6"/>
        <v>48885042</v>
      </c>
      <c r="J42" s="50">
        <f t="shared" si="6"/>
        <v>636253194</v>
      </c>
      <c r="K42" s="46">
        <f t="shared" si="6"/>
        <v>649263656</v>
      </c>
      <c r="L42" s="47">
        <f t="shared" si="6"/>
        <v>665865668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-2470357</v>
      </c>
      <c r="D45" s="19">
        <v>460743992</v>
      </c>
      <c r="E45" s="20">
        <v>516649369</v>
      </c>
      <c r="F45" s="21">
        <v>628049026</v>
      </c>
      <c r="G45" s="19">
        <v>610516430</v>
      </c>
      <c r="H45" s="20">
        <v>610516430</v>
      </c>
      <c r="I45" s="22">
        <v>0</v>
      </c>
      <c r="J45" s="23">
        <v>630760019</v>
      </c>
      <c r="K45" s="19">
        <v>643770501</v>
      </c>
      <c r="L45" s="20">
        <v>660372493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4826843</v>
      </c>
      <c r="E46" s="20">
        <v>5228239</v>
      </c>
      <c r="F46" s="21">
        <v>5239218</v>
      </c>
      <c r="G46" s="19">
        <v>5493175</v>
      </c>
      <c r="H46" s="20">
        <v>5493175</v>
      </c>
      <c r="I46" s="22">
        <v>0</v>
      </c>
      <c r="J46" s="23">
        <v>5493175</v>
      </c>
      <c r="K46" s="19">
        <v>5493175</v>
      </c>
      <c r="L46" s="20">
        <v>5493175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-2470357</v>
      </c>
      <c r="D48" s="53">
        <f t="shared" ref="D48:L48" si="7">SUM(D45:D47)</f>
        <v>465570835</v>
      </c>
      <c r="E48" s="54">
        <f t="shared" si="7"/>
        <v>521877608</v>
      </c>
      <c r="F48" s="55">
        <f t="shared" si="7"/>
        <v>633288244</v>
      </c>
      <c r="G48" s="53">
        <f t="shared" si="7"/>
        <v>616009605</v>
      </c>
      <c r="H48" s="54">
        <f t="shared" si="7"/>
        <v>616009605</v>
      </c>
      <c r="I48" s="56">
        <f t="shared" si="7"/>
        <v>0</v>
      </c>
      <c r="J48" s="57">
        <f t="shared" si="7"/>
        <v>636253194</v>
      </c>
      <c r="K48" s="53">
        <f t="shared" si="7"/>
        <v>649263676</v>
      </c>
      <c r="L48" s="54">
        <f t="shared" si="7"/>
        <v>665865668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186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53025984</v>
      </c>
      <c r="D6" s="19">
        <v>23704367</v>
      </c>
      <c r="E6" s="20">
        <v>-617180581</v>
      </c>
      <c r="F6" s="21">
        <v>11058178</v>
      </c>
      <c r="G6" s="19">
        <v>37239343</v>
      </c>
      <c r="H6" s="20">
        <v>37239343</v>
      </c>
      <c r="I6" s="22">
        <v>417260683</v>
      </c>
      <c r="J6" s="23">
        <v>25033178</v>
      </c>
      <c r="K6" s="19">
        <v>20416250</v>
      </c>
      <c r="L6" s="20">
        <v>25165118</v>
      </c>
    </row>
    <row r="7" spans="1:12" ht="13.5" x14ac:dyDescent="0.25">
      <c r="A7" s="24" t="s">
        <v>22</v>
      </c>
      <c r="B7" s="18" t="s">
        <v>9</v>
      </c>
      <c r="C7" s="19">
        <v>5336831</v>
      </c>
      <c r="D7" s="19">
        <v>16966502</v>
      </c>
      <c r="E7" s="20">
        <v>669042865</v>
      </c>
      <c r="F7" s="21">
        <v>40121243</v>
      </c>
      <c r="G7" s="19">
        <v>22035790</v>
      </c>
      <c r="H7" s="20">
        <v>22035790</v>
      </c>
      <c r="I7" s="22">
        <v>-366792262</v>
      </c>
      <c r="J7" s="23">
        <v>26113790</v>
      </c>
      <c r="K7" s="19">
        <v>49113790</v>
      </c>
      <c r="L7" s="20">
        <v>49113790</v>
      </c>
    </row>
    <row r="8" spans="1:12" ht="13.5" x14ac:dyDescent="0.25">
      <c r="A8" s="24" t="s">
        <v>23</v>
      </c>
      <c r="B8" s="18" t="s">
        <v>9</v>
      </c>
      <c r="C8" s="19">
        <v>26933369</v>
      </c>
      <c r="D8" s="19">
        <v>33060079</v>
      </c>
      <c r="E8" s="20">
        <v>29191488</v>
      </c>
      <c r="F8" s="21">
        <v>30951230</v>
      </c>
      <c r="G8" s="19">
        <v>28157116</v>
      </c>
      <c r="H8" s="20">
        <v>28157116</v>
      </c>
      <c r="I8" s="22">
        <v>45304941</v>
      </c>
      <c r="J8" s="23">
        <v>32600227</v>
      </c>
      <c r="K8" s="19">
        <v>33963281</v>
      </c>
      <c r="L8" s="20">
        <v>35401053</v>
      </c>
    </row>
    <row r="9" spans="1:12" ht="13.5" x14ac:dyDescent="0.25">
      <c r="A9" s="24" t="s">
        <v>24</v>
      </c>
      <c r="B9" s="18" t="s">
        <v>19</v>
      </c>
      <c r="C9" s="19">
        <v>33150944</v>
      </c>
      <c r="D9" s="19">
        <v>27538294</v>
      </c>
      <c r="E9" s="20">
        <v>22709020</v>
      </c>
      <c r="F9" s="21">
        <v>25221619</v>
      </c>
      <c r="G9" s="19">
        <v>18091760</v>
      </c>
      <c r="H9" s="20">
        <v>18091760</v>
      </c>
      <c r="I9" s="22">
        <v>30547098</v>
      </c>
      <c r="J9" s="23">
        <v>21930447</v>
      </c>
      <c r="K9" s="19">
        <v>24930447</v>
      </c>
      <c r="L9" s="20">
        <v>25930447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247711</v>
      </c>
      <c r="D11" s="19">
        <v>267013</v>
      </c>
      <c r="E11" s="20">
        <v>407547</v>
      </c>
      <c r="F11" s="21">
        <v>267013</v>
      </c>
      <c r="G11" s="19">
        <v>407547</v>
      </c>
      <c r="H11" s="20">
        <v>407547</v>
      </c>
      <c r="I11" s="22">
        <v>407547</v>
      </c>
      <c r="J11" s="23">
        <v>407547</v>
      </c>
      <c r="K11" s="19">
        <v>407547</v>
      </c>
      <c r="L11" s="20">
        <v>407547</v>
      </c>
    </row>
    <row r="12" spans="1:12" ht="13.5" x14ac:dyDescent="0.25">
      <c r="A12" s="29" t="s">
        <v>28</v>
      </c>
      <c r="B12" s="30" t="s">
        <v>19</v>
      </c>
      <c r="C12" s="31">
        <f>SUM(C6:C11)</f>
        <v>118694839</v>
      </c>
      <c r="D12" s="31">
        <f t="shared" ref="D12:L12" si="0">SUM(D6:D11)</f>
        <v>101536255</v>
      </c>
      <c r="E12" s="32">
        <f t="shared" si="0"/>
        <v>104170339</v>
      </c>
      <c r="F12" s="33">
        <f t="shared" si="0"/>
        <v>107619283</v>
      </c>
      <c r="G12" s="31">
        <f t="shared" si="0"/>
        <v>105931556</v>
      </c>
      <c r="H12" s="32">
        <f t="shared" si="0"/>
        <v>105931556</v>
      </c>
      <c r="I12" s="34">
        <f t="shared" si="0"/>
        <v>126728007</v>
      </c>
      <c r="J12" s="35">
        <f t="shared" si="0"/>
        <v>106085189</v>
      </c>
      <c r="K12" s="31">
        <f t="shared" si="0"/>
        <v>128831315</v>
      </c>
      <c r="L12" s="32">
        <f t="shared" si="0"/>
        <v>136017955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2169063415</v>
      </c>
      <c r="D19" s="19">
        <v>2340494076</v>
      </c>
      <c r="E19" s="20">
        <v>2551393948</v>
      </c>
      <c r="F19" s="21">
        <v>2843962384</v>
      </c>
      <c r="G19" s="19">
        <v>2791052273</v>
      </c>
      <c r="H19" s="20">
        <v>2791052273</v>
      </c>
      <c r="I19" s="22">
        <v>2801091158</v>
      </c>
      <c r="J19" s="23">
        <v>2675606806</v>
      </c>
      <c r="K19" s="19">
        <v>2932123001</v>
      </c>
      <c r="L19" s="20">
        <v>3220496352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1191427</v>
      </c>
      <c r="D22" s="19">
        <v>875304</v>
      </c>
      <c r="E22" s="20">
        <v>577663</v>
      </c>
      <c r="F22" s="21">
        <v>1945553</v>
      </c>
      <c r="G22" s="19">
        <v>822484</v>
      </c>
      <c r="H22" s="20">
        <v>822484</v>
      </c>
      <c r="I22" s="22">
        <v>377285</v>
      </c>
      <c r="J22" s="23">
        <v>1702159</v>
      </c>
      <c r="K22" s="19">
        <v>1785004</v>
      </c>
      <c r="L22" s="20">
        <v>2012025</v>
      </c>
    </row>
    <row r="23" spans="1:12" ht="13.5" x14ac:dyDescent="0.25">
      <c r="A23" s="24" t="s">
        <v>39</v>
      </c>
      <c r="B23" s="18" t="s">
        <v>19</v>
      </c>
      <c r="C23" s="19">
        <v>100</v>
      </c>
      <c r="D23" s="19">
        <v>100</v>
      </c>
      <c r="E23" s="20">
        <v>100</v>
      </c>
      <c r="F23" s="25">
        <v>100</v>
      </c>
      <c r="G23" s="26">
        <v>100</v>
      </c>
      <c r="H23" s="27">
        <v>100</v>
      </c>
      <c r="I23" s="21">
        <v>100</v>
      </c>
      <c r="J23" s="28">
        <v>100</v>
      </c>
      <c r="K23" s="26">
        <v>100</v>
      </c>
      <c r="L23" s="27">
        <v>100</v>
      </c>
    </row>
    <row r="24" spans="1:12" ht="13.5" x14ac:dyDescent="0.25">
      <c r="A24" s="29" t="s">
        <v>40</v>
      </c>
      <c r="B24" s="37" t="s">
        <v>19</v>
      </c>
      <c r="C24" s="31">
        <f>SUM(C15:C23)</f>
        <v>2170254942</v>
      </c>
      <c r="D24" s="38">
        <f t="shared" ref="D24:L24" si="1">SUM(D15:D23)</f>
        <v>2341369480</v>
      </c>
      <c r="E24" s="39">
        <f t="shared" si="1"/>
        <v>2551971711</v>
      </c>
      <c r="F24" s="40">
        <f t="shared" si="1"/>
        <v>2845908037</v>
      </c>
      <c r="G24" s="38">
        <f t="shared" si="1"/>
        <v>2791874857</v>
      </c>
      <c r="H24" s="39">
        <f t="shared" si="1"/>
        <v>2791874857</v>
      </c>
      <c r="I24" s="41">
        <f t="shared" si="1"/>
        <v>2801468543</v>
      </c>
      <c r="J24" s="42">
        <f t="shared" si="1"/>
        <v>2677309065</v>
      </c>
      <c r="K24" s="38">
        <f t="shared" si="1"/>
        <v>2933908105</v>
      </c>
      <c r="L24" s="39">
        <f t="shared" si="1"/>
        <v>3222508477</v>
      </c>
    </row>
    <row r="25" spans="1:12" ht="13.5" x14ac:dyDescent="0.25">
      <c r="A25" s="29" t="s">
        <v>41</v>
      </c>
      <c r="B25" s="30" t="s">
        <v>19</v>
      </c>
      <c r="C25" s="31">
        <f>+C12+C24</f>
        <v>2288949781</v>
      </c>
      <c r="D25" s="31">
        <f t="shared" ref="D25:L25" si="2">+D12+D24</f>
        <v>2442905735</v>
      </c>
      <c r="E25" s="32">
        <f t="shared" si="2"/>
        <v>2656142050</v>
      </c>
      <c r="F25" s="33">
        <f t="shared" si="2"/>
        <v>2953527320</v>
      </c>
      <c r="G25" s="31">
        <f t="shared" si="2"/>
        <v>2897806413</v>
      </c>
      <c r="H25" s="32">
        <f t="shared" si="2"/>
        <v>2897806413</v>
      </c>
      <c r="I25" s="34">
        <f t="shared" si="2"/>
        <v>2928196550</v>
      </c>
      <c r="J25" s="35">
        <f t="shared" si="2"/>
        <v>2783394254</v>
      </c>
      <c r="K25" s="31">
        <f t="shared" si="2"/>
        <v>3062739420</v>
      </c>
      <c r="L25" s="32">
        <f t="shared" si="2"/>
        <v>3358526432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13193504</v>
      </c>
      <c r="H30" s="20">
        <v>13193504</v>
      </c>
      <c r="I30" s="22">
        <v>12793504</v>
      </c>
      <c r="J30" s="23">
        <v>8393504</v>
      </c>
      <c r="K30" s="19">
        <v>5993504</v>
      </c>
      <c r="L30" s="20">
        <v>3593504</v>
      </c>
    </row>
    <row r="31" spans="1:12" ht="13.5" x14ac:dyDescent="0.25">
      <c r="A31" s="24" t="s">
        <v>47</v>
      </c>
      <c r="B31" s="18" t="s">
        <v>19</v>
      </c>
      <c r="C31" s="19">
        <v>1768019</v>
      </c>
      <c r="D31" s="19">
        <v>1863257</v>
      </c>
      <c r="E31" s="20">
        <v>2033520</v>
      </c>
      <c r="F31" s="21">
        <v>2155100</v>
      </c>
      <c r="G31" s="19">
        <v>2182444</v>
      </c>
      <c r="H31" s="20">
        <v>2182444</v>
      </c>
      <c r="I31" s="22">
        <v>2175006</v>
      </c>
      <c r="J31" s="23">
        <v>2331367</v>
      </c>
      <c r="K31" s="19">
        <v>2480290</v>
      </c>
      <c r="L31" s="20">
        <v>2629213</v>
      </c>
    </row>
    <row r="32" spans="1:12" ht="13.5" x14ac:dyDescent="0.25">
      <c r="A32" s="24" t="s">
        <v>48</v>
      </c>
      <c r="B32" s="18" t="s">
        <v>46</v>
      </c>
      <c r="C32" s="19">
        <v>155391316</v>
      </c>
      <c r="D32" s="19">
        <v>122193786</v>
      </c>
      <c r="E32" s="20">
        <v>84174602</v>
      </c>
      <c r="F32" s="21">
        <v>91335747</v>
      </c>
      <c r="G32" s="19">
        <v>71738493</v>
      </c>
      <c r="H32" s="20">
        <v>71738493</v>
      </c>
      <c r="I32" s="22">
        <v>69009667</v>
      </c>
      <c r="J32" s="23">
        <v>99665796</v>
      </c>
      <c r="K32" s="19">
        <v>96665796</v>
      </c>
      <c r="L32" s="20">
        <v>93665796</v>
      </c>
    </row>
    <row r="33" spans="1:12" ht="13.5" x14ac:dyDescent="0.25">
      <c r="A33" s="24" t="s">
        <v>49</v>
      </c>
      <c r="B33" s="18" t="s">
        <v>19</v>
      </c>
      <c r="C33" s="19">
        <v>11000334</v>
      </c>
      <c r="D33" s="19">
        <v>13294300</v>
      </c>
      <c r="E33" s="20">
        <v>15087645</v>
      </c>
      <c r="F33" s="21">
        <v>13294300</v>
      </c>
      <c r="G33" s="19">
        <v>15087645</v>
      </c>
      <c r="H33" s="20">
        <v>15087645</v>
      </c>
      <c r="I33" s="22">
        <v>15087645</v>
      </c>
      <c r="J33" s="23">
        <v>15087645</v>
      </c>
      <c r="K33" s="19">
        <v>15087645</v>
      </c>
      <c r="L33" s="20">
        <v>15087645</v>
      </c>
    </row>
    <row r="34" spans="1:12" ht="13.5" x14ac:dyDescent="0.25">
      <c r="A34" s="29" t="s">
        <v>50</v>
      </c>
      <c r="B34" s="30" t="s">
        <v>19</v>
      </c>
      <c r="C34" s="31">
        <f>SUM(C29:C33)</f>
        <v>168159669</v>
      </c>
      <c r="D34" s="31">
        <f t="shared" ref="D34:L34" si="3">SUM(D29:D33)</f>
        <v>137351343</v>
      </c>
      <c r="E34" s="32">
        <f t="shared" si="3"/>
        <v>101295767</v>
      </c>
      <c r="F34" s="33">
        <f t="shared" si="3"/>
        <v>106785147</v>
      </c>
      <c r="G34" s="31">
        <f t="shared" si="3"/>
        <v>102202086</v>
      </c>
      <c r="H34" s="32">
        <f t="shared" si="3"/>
        <v>102202086</v>
      </c>
      <c r="I34" s="34">
        <f t="shared" si="3"/>
        <v>99065822</v>
      </c>
      <c r="J34" s="35">
        <f t="shared" si="3"/>
        <v>125478312</v>
      </c>
      <c r="K34" s="31">
        <f t="shared" si="3"/>
        <v>120227235</v>
      </c>
      <c r="L34" s="32">
        <f t="shared" si="3"/>
        <v>114976158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37730177</v>
      </c>
      <c r="D37" s="19">
        <v>26469484</v>
      </c>
      <c r="E37" s="20">
        <v>18097535</v>
      </c>
      <c r="F37" s="21">
        <v>1878481</v>
      </c>
      <c r="G37" s="19">
        <v>1795922</v>
      </c>
      <c r="H37" s="20">
        <v>1795922</v>
      </c>
      <c r="I37" s="22">
        <v>1861941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18940212</v>
      </c>
      <c r="D38" s="19">
        <v>18478999</v>
      </c>
      <c r="E38" s="20">
        <v>24547999</v>
      </c>
      <c r="F38" s="21">
        <v>23797317</v>
      </c>
      <c r="G38" s="19">
        <v>26960317</v>
      </c>
      <c r="H38" s="20">
        <v>26960317</v>
      </c>
      <c r="I38" s="22">
        <v>24547999</v>
      </c>
      <c r="J38" s="23">
        <v>15946999</v>
      </c>
      <c r="K38" s="19">
        <v>17569999</v>
      </c>
      <c r="L38" s="20">
        <v>19192999</v>
      </c>
    </row>
    <row r="39" spans="1:12" ht="13.5" x14ac:dyDescent="0.25">
      <c r="A39" s="29" t="s">
        <v>53</v>
      </c>
      <c r="B39" s="37" t="s">
        <v>19</v>
      </c>
      <c r="C39" s="31">
        <f>SUM(C37:C38)</f>
        <v>56670389</v>
      </c>
      <c r="D39" s="38">
        <f t="shared" ref="D39:L39" si="4">SUM(D37:D38)</f>
        <v>44948483</v>
      </c>
      <c r="E39" s="39">
        <f t="shared" si="4"/>
        <v>42645534</v>
      </c>
      <c r="F39" s="40">
        <f t="shared" si="4"/>
        <v>25675798</v>
      </c>
      <c r="G39" s="38">
        <f t="shared" si="4"/>
        <v>28756239</v>
      </c>
      <c r="H39" s="39">
        <f t="shared" si="4"/>
        <v>28756239</v>
      </c>
      <c r="I39" s="40">
        <f t="shared" si="4"/>
        <v>26409940</v>
      </c>
      <c r="J39" s="42">
        <f t="shared" si="4"/>
        <v>15946999</v>
      </c>
      <c r="K39" s="38">
        <f t="shared" si="4"/>
        <v>17569999</v>
      </c>
      <c r="L39" s="39">
        <f t="shared" si="4"/>
        <v>19192999</v>
      </c>
    </row>
    <row r="40" spans="1:12" ht="13.5" x14ac:dyDescent="0.25">
      <c r="A40" s="29" t="s">
        <v>54</v>
      </c>
      <c r="B40" s="30" t="s">
        <v>19</v>
      </c>
      <c r="C40" s="31">
        <f>+C34+C39</f>
        <v>224830058</v>
      </c>
      <c r="D40" s="31">
        <f t="shared" ref="D40:L40" si="5">+D34+D39</f>
        <v>182299826</v>
      </c>
      <c r="E40" s="32">
        <f t="shared" si="5"/>
        <v>143941301</v>
      </c>
      <c r="F40" s="33">
        <f t="shared" si="5"/>
        <v>132460945</v>
      </c>
      <c r="G40" s="31">
        <f t="shared" si="5"/>
        <v>130958325</v>
      </c>
      <c r="H40" s="32">
        <f t="shared" si="5"/>
        <v>130958325</v>
      </c>
      <c r="I40" s="34">
        <f t="shared" si="5"/>
        <v>125475762</v>
      </c>
      <c r="J40" s="35">
        <f t="shared" si="5"/>
        <v>141425311</v>
      </c>
      <c r="K40" s="31">
        <f t="shared" si="5"/>
        <v>137797234</v>
      </c>
      <c r="L40" s="32">
        <f t="shared" si="5"/>
        <v>134169157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2064119723</v>
      </c>
      <c r="D42" s="46">
        <f t="shared" ref="D42:L42" si="6">+D25-D40</f>
        <v>2260605909</v>
      </c>
      <c r="E42" s="47">
        <f t="shared" si="6"/>
        <v>2512200749</v>
      </c>
      <c r="F42" s="48">
        <f t="shared" si="6"/>
        <v>2821066375</v>
      </c>
      <c r="G42" s="46">
        <f t="shared" si="6"/>
        <v>2766848088</v>
      </c>
      <c r="H42" s="47">
        <f t="shared" si="6"/>
        <v>2766848088</v>
      </c>
      <c r="I42" s="49">
        <f t="shared" si="6"/>
        <v>2802720788</v>
      </c>
      <c r="J42" s="50">
        <f t="shared" si="6"/>
        <v>2641968943</v>
      </c>
      <c r="K42" s="46">
        <f t="shared" si="6"/>
        <v>2924942186</v>
      </c>
      <c r="L42" s="47">
        <f t="shared" si="6"/>
        <v>3224357275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2068643809</v>
      </c>
      <c r="D45" s="19">
        <v>2330681008</v>
      </c>
      <c r="E45" s="20">
        <v>2597194623</v>
      </c>
      <c r="F45" s="21">
        <v>2821066375</v>
      </c>
      <c r="G45" s="19">
        <v>2756162740</v>
      </c>
      <c r="H45" s="20">
        <v>2756162740</v>
      </c>
      <c r="I45" s="22">
        <v>2794132047</v>
      </c>
      <c r="J45" s="23">
        <v>2641968943</v>
      </c>
      <c r="K45" s="19">
        <v>2924942186</v>
      </c>
      <c r="L45" s="20">
        <v>3224357275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2068643809</v>
      </c>
      <c r="D48" s="53">
        <f t="shared" ref="D48:L48" si="7">SUM(D45:D47)</f>
        <v>2330681008</v>
      </c>
      <c r="E48" s="54">
        <f t="shared" si="7"/>
        <v>2597194623</v>
      </c>
      <c r="F48" s="55">
        <f t="shared" si="7"/>
        <v>2821066375</v>
      </c>
      <c r="G48" s="53">
        <f t="shared" si="7"/>
        <v>2756162740</v>
      </c>
      <c r="H48" s="54">
        <f t="shared" si="7"/>
        <v>2756162740</v>
      </c>
      <c r="I48" s="56">
        <f t="shared" si="7"/>
        <v>2794132047</v>
      </c>
      <c r="J48" s="57">
        <f t="shared" si="7"/>
        <v>2641968943</v>
      </c>
      <c r="K48" s="53">
        <f t="shared" si="7"/>
        <v>2924942186</v>
      </c>
      <c r="L48" s="54">
        <f t="shared" si="7"/>
        <v>3224357275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187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23871758</v>
      </c>
      <c r="D6" s="19">
        <v>10030558</v>
      </c>
      <c r="E6" s="20">
        <v>71964900</v>
      </c>
      <c r="F6" s="21">
        <v>229201021</v>
      </c>
      <c r="G6" s="19">
        <v>140413244</v>
      </c>
      <c r="H6" s="20">
        <v>140413244</v>
      </c>
      <c r="I6" s="22">
        <v>79853012</v>
      </c>
      <c r="J6" s="23">
        <v>131313245</v>
      </c>
      <c r="K6" s="19">
        <v>92188588</v>
      </c>
      <c r="L6" s="20">
        <v>64000804</v>
      </c>
    </row>
    <row r="7" spans="1:12" ht="13.5" x14ac:dyDescent="0.25">
      <c r="A7" s="24" t="s">
        <v>22</v>
      </c>
      <c r="B7" s="18" t="s">
        <v>9</v>
      </c>
      <c r="C7" s="19">
        <v>176292858</v>
      </c>
      <c r="D7" s="19">
        <v>240835464</v>
      </c>
      <c r="E7" s="20">
        <v>267004110</v>
      </c>
      <c r="F7" s="21">
        <v>0</v>
      </c>
      <c r="G7" s="19">
        <v>0</v>
      </c>
      <c r="H7" s="20">
        <v>0</v>
      </c>
      <c r="I7" s="22">
        <v>34096933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39845774</v>
      </c>
      <c r="D8" s="19">
        <v>57738763</v>
      </c>
      <c r="E8" s="20">
        <v>95081219</v>
      </c>
      <c r="F8" s="21">
        <v>78813106</v>
      </c>
      <c r="G8" s="19">
        <v>81786888</v>
      </c>
      <c r="H8" s="20">
        <v>81786888</v>
      </c>
      <c r="I8" s="22">
        <v>53986746</v>
      </c>
      <c r="J8" s="23">
        <v>85889827</v>
      </c>
      <c r="K8" s="19">
        <v>63941029</v>
      </c>
      <c r="L8" s="20">
        <v>66754435</v>
      </c>
    </row>
    <row r="9" spans="1:12" ht="13.5" x14ac:dyDescent="0.25">
      <c r="A9" s="24" t="s">
        <v>24</v>
      </c>
      <c r="B9" s="18" t="s">
        <v>19</v>
      </c>
      <c r="C9" s="19">
        <v>74929207</v>
      </c>
      <c r="D9" s="19">
        <v>108368787</v>
      </c>
      <c r="E9" s="20">
        <v>120348575</v>
      </c>
      <c r="F9" s="21">
        <v>0</v>
      </c>
      <c r="G9" s="19">
        <v>0</v>
      </c>
      <c r="H9" s="20">
        <v>0</v>
      </c>
      <c r="I9" s="22">
        <v>29272029</v>
      </c>
      <c r="J9" s="23">
        <v>17103875</v>
      </c>
      <c r="K9" s="19">
        <v>16500796</v>
      </c>
      <c r="L9" s="20">
        <v>15917875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4525145</v>
      </c>
      <c r="D11" s="19">
        <v>36163930</v>
      </c>
      <c r="E11" s="20">
        <v>35578219</v>
      </c>
      <c r="F11" s="21">
        <v>24531942</v>
      </c>
      <c r="G11" s="19">
        <v>24770103</v>
      </c>
      <c r="H11" s="20">
        <v>24770103</v>
      </c>
      <c r="I11" s="22">
        <v>4489257</v>
      </c>
      <c r="J11" s="23">
        <v>23370103</v>
      </c>
      <c r="K11" s="19">
        <v>24758539</v>
      </c>
      <c r="L11" s="20">
        <v>24649716</v>
      </c>
    </row>
    <row r="12" spans="1:12" ht="13.5" x14ac:dyDescent="0.25">
      <c r="A12" s="29" t="s">
        <v>28</v>
      </c>
      <c r="B12" s="30" t="s">
        <v>19</v>
      </c>
      <c r="C12" s="31">
        <f>SUM(C6:C11)</f>
        <v>319464742</v>
      </c>
      <c r="D12" s="31">
        <f t="shared" ref="D12:L12" si="0">SUM(D6:D11)</f>
        <v>453137502</v>
      </c>
      <c r="E12" s="32">
        <f t="shared" si="0"/>
        <v>589977023</v>
      </c>
      <c r="F12" s="33">
        <f t="shared" si="0"/>
        <v>332546069</v>
      </c>
      <c r="G12" s="31">
        <f t="shared" si="0"/>
        <v>246970235</v>
      </c>
      <c r="H12" s="32">
        <f t="shared" si="0"/>
        <v>246970235</v>
      </c>
      <c r="I12" s="34">
        <f t="shared" si="0"/>
        <v>201697977</v>
      </c>
      <c r="J12" s="35">
        <f t="shared" si="0"/>
        <v>257677050</v>
      </c>
      <c r="K12" s="31">
        <f t="shared" si="0"/>
        <v>197388952</v>
      </c>
      <c r="L12" s="32">
        <f t="shared" si="0"/>
        <v>171322830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57301169</v>
      </c>
      <c r="D17" s="19">
        <v>26026364</v>
      </c>
      <c r="E17" s="20">
        <v>25935570</v>
      </c>
      <c r="F17" s="21">
        <v>26026364</v>
      </c>
      <c r="G17" s="19">
        <v>25935570</v>
      </c>
      <c r="H17" s="20">
        <v>25935570</v>
      </c>
      <c r="I17" s="22">
        <v>0</v>
      </c>
      <c r="J17" s="23">
        <v>25935570</v>
      </c>
      <c r="K17" s="19">
        <v>27119471</v>
      </c>
      <c r="L17" s="20">
        <v>28312728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887450634</v>
      </c>
      <c r="D19" s="19">
        <v>910090689</v>
      </c>
      <c r="E19" s="20">
        <v>963373859</v>
      </c>
      <c r="F19" s="21">
        <v>1021489422</v>
      </c>
      <c r="G19" s="19">
        <v>1094582694</v>
      </c>
      <c r="H19" s="20">
        <v>1094582694</v>
      </c>
      <c r="I19" s="22">
        <v>99643014</v>
      </c>
      <c r="J19" s="23">
        <v>2179912490</v>
      </c>
      <c r="K19" s="19">
        <v>1104280288</v>
      </c>
      <c r="L19" s="20">
        <v>1116235340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641483</v>
      </c>
      <c r="D22" s="19">
        <v>593894</v>
      </c>
      <c r="E22" s="20">
        <v>946658</v>
      </c>
      <c r="F22" s="21">
        <v>2163894</v>
      </c>
      <c r="G22" s="19">
        <v>1496658</v>
      </c>
      <c r="H22" s="20">
        <v>1496658</v>
      </c>
      <c r="I22" s="22">
        <v>0</v>
      </c>
      <c r="J22" s="23">
        <v>2015267</v>
      </c>
      <c r="K22" s="19">
        <v>1028838</v>
      </c>
      <c r="L22" s="20">
        <v>1066066</v>
      </c>
    </row>
    <row r="23" spans="1:12" ht="13.5" x14ac:dyDescent="0.25">
      <c r="A23" s="24" t="s">
        <v>39</v>
      </c>
      <c r="B23" s="18" t="s">
        <v>19</v>
      </c>
      <c r="C23" s="19">
        <v>206303</v>
      </c>
      <c r="D23" s="19">
        <v>206303</v>
      </c>
      <c r="E23" s="20">
        <v>206303</v>
      </c>
      <c r="F23" s="25">
        <v>206303</v>
      </c>
      <c r="G23" s="26">
        <v>206303</v>
      </c>
      <c r="H23" s="27">
        <v>206303</v>
      </c>
      <c r="I23" s="21">
        <v>0</v>
      </c>
      <c r="J23" s="28">
        <v>206303</v>
      </c>
      <c r="K23" s="26">
        <v>214967</v>
      </c>
      <c r="L23" s="27">
        <v>224426</v>
      </c>
    </row>
    <row r="24" spans="1:12" ht="13.5" x14ac:dyDescent="0.25">
      <c r="A24" s="29" t="s">
        <v>40</v>
      </c>
      <c r="B24" s="37" t="s">
        <v>19</v>
      </c>
      <c r="C24" s="31">
        <f>SUM(C15:C23)</f>
        <v>945599589</v>
      </c>
      <c r="D24" s="38">
        <f t="shared" ref="D24:L24" si="1">SUM(D15:D23)</f>
        <v>936917250</v>
      </c>
      <c r="E24" s="39">
        <f t="shared" si="1"/>
        <v>990462390</v>
      </c>
      <c r="F24" s="40">
        <f t="shared" si="1"/>
        <v>1049885983</v>
      </c>
      <c r="G24" s="38">
        <f t="shared" si="1"/>
        <v>1122221225</v>
      </c>
      <c r="H24" s="39">
        <f t="shared" si="1"/>
        <v>1122221225</v>
      </c>
      <c r="I24" s="41">
        <f t="shared" si="1"/>
        <v>99643014</v>
      </c>
      <c r="J24" s="42">
        <f t="shared" si="1"/>
        <v>2208069630</v>
      </c>
      <c r="K24" s="38">
        <f t="shared" si="1"/>
        <v>1132643564</v>
      </c>
      <c r="L24" s="39">
        <f t="shared" si="1"/>
        <v>1145838560</v>
      </c>
    </row>
    <row r="25" spans="1:12" ht="13.5" x14ac:dyDescent="0.25">
      <c r="A25" s="29" t="s">
        <v>41</v>
      </c>
      <c r="B25" s="30" t="s">
        <v>19</v>
      </c>
      <c r="C25" s="31">
        <f>+C12+C24</f>
        <v>1265064331</v>
      </c>
      <c r="D25" s="31">
        <f t="shared" ref="D25:L25" si="2">+D12+D24</f>
        <v>1390054752</v>
      </c>
      <c r="E25" s="32">
        <f t="shared" si="2"/>
        <v>1580439413</v>
      </c>
      <c r="F25" s="33">
        <f t="shared" si="2"/>
        <v>1382432052</v>
      </c>
      <c r="G25" s="31">
        <f t="shared" si="2"/>
        <v>1369191460</v>
      </c>
      <c r="H25" s="32">
        <f t="shared" si="2"/>
        <v>1369191460</v>
      </c>
      <c r="I25" s="34">
        <f t="shared" si="2"/>
        <v>301340991</v>
      </c>
      <c r="J25" s="35">
        <f t="shared" si="2"/>
        <v>2465746680</v>
      </c>
      <c r="K25" s="31">
        <f t="shared" si="2"/>
        <v>1330032516</v>
      </c>
      <c r="L25" s="32">
        <f t="shared" si="2"/>
        <v>1317161390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706994</v>
      </c>
      <c r="D30" s="19">
        <v>480166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79988033</v>
      </c>
      <c r="D32" s="19">
        <v>128429519</v>
      </c>
      <c r="E32" s="20">
        <v>155132400</v>
      </c>
      <c r="F32" s="21">
        <v>394206922</v>
      </c>
      <c r="G32" s="19">
        <v>-279030216</v>
      </c>
      <c r="H32" s="20">
        <v>-279030216</v>
      </c>
      <c r="I32" s="22">
        <v>69970649</v>
      </c>
      <c r="J32" s="23">
        <v>-139610975</v>
      </c>
      <c r="K32" s="19">
        <v>-144606096</v>
      </c>
      <c r="L32" s="20">
        <v>-178101400</v>
      </c>
    </row>
    <row r="33" spans="1:12" ht="13.5" x14ac:dyDescent="0.25">
      <c r="A33" s="24" t="s">
        <v>49</v>
      </c>
      <c r="B33" s="18" t="s">
        <v>19</v>
      </c>
      <c r="C33" s="19">
        <v>242138454</v>
      </c>
      <c r="D33" s="19">
        <v>243341704</v>
      </c>
      <c r="E33" s="20">
        <v>246871342</v>
      </c>
      <c r="F33" s="21">
        <v>0</v>
      </c>
      <c r="G33" s="19">
        <v>0</v>
      </c>
      <c r="H33" s="20">
        <v>0</v>
      </c>
      <c r="I33" s="22">
        <v>-114354</v>
      </c>
      <c r="J33" s="23">
        <v>1091000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322833481</v>
      </c>
      <c r="D34" s="31">
        <f t="shared" ref="D34:L34" si="3">SUM(D29:D33)</f>
        <v>372251389</v>
      </c>
      <c r="E34" s="32">
        <f t="shared" si="3"/>
        <v>402003742</v>
      </c>
      <c r="F34" s="33">
        <f t="shared" si="3"/>
        <v>394206922</v>
      </c>
      <c r="G34" s="31">
        <f t="shared" si="3"/>
        <v>-279030216</v>
      </c>
      <c r="H34" s="32">
        <f t="shared" si="3"/>
        <v>-279030216</v>
      </c>
      <c r="I34" s="34">
        <f t="shared" si="3"/>
        <v>69856295</v>
      </c>
      <c r="J34" s="35">
        <f t="shared" si="3"/>
        <v>-138519975</v>
      </c>
      <c r="K34" s="31">
        <f t="shared" si="3"/>
        <v>-144606096</v>
      </c>
      <c r="L34" s="32">
        <f t="shared" si="3"/>
        <v>-178101400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480166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57323408</v>
      </c>
      <c r="G38" s="19">
        <v>59465286</v>
      </c>
      <c r="H38" s="20">
        <v>59465286</v>
      </c>
      <c r="I38" s="22">
        <v>0</v>
      </c>
      <c r="J38" s="23">
        <v>59465286</v>
      </c>
      <c r="K38" s="19">
        <v>59730992</v>
      </c>
      <c r="L38" s="20">
        <v>62359155</v>
      </c>
    </row>
    <row r="39" spans="1:12" ht="13.5" x14ac:dyDescent="0.25">
      <c r="A39" s="29" t="s">
        <v>53</v>
      </c>
      <c r="B39" s="37" t="s">
        <v>19</v>
      </c>
      <c r="C39" s="31">
        <f>SUM(C37:C38)</f>
        <v>480166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57323408</v>
      </c>
      <c r="G39" s="38">
        <f t="shared" si="4"/>
        <v>59465286</v>
      </c>
      <c r="H39" s="39">
        <f t="shared" si="4"/>
        <v>59465286</v>
      </c>
      <c r="I39" s="40">
        <f t="shared" si="4"/>
        <v>0</v>
      </c>
      <c r="J39" s="42">
        <f t="shared" si="4"/>
        <v>59465286</v>
      </c>
      <c r="K39" s="38">
        <f t="shared" si="4"/>
        <v>59730992</v>
      </c>
      <c r="L39" s="39">
        <f t="shared" si="4"/>
        <v>62359155</v>
      </c>
    </row>
    <row r="40" spans="1:12" ht="13.5" x14ac:dyDescent="0.25">
      <c r="A40" s="29" t="s">
        <v>54</v>
      </c>
      <c r="B40" s="30" t="s">
        <v>19</v>
      </c>
      <c r="C40" s="31">
        <f>+C34+C39</f>
        <v>323313647</v>
      </c>
      <c r="D40" s="31">
        <f t="shared" ref="D40:L40" si="5">+D34+D39</f>
        <v>372251389</v>
      </c>
      <c r="E40" s="32">
        <f t="shared" si="5"/>
        <v>402003742</v>
      </c>
      <c r="F40" s="33">
        <f t="shared" si="5"/>
        <v>451530330</v>
      </c>
      <c r="G40" s="31">
        <f t="shared" si="5"/>
        <v>-219564930</v>
      </c>
      <c r="H40" s="32">
        <f t="shared" si="5"/>
        <v>-219564930</v>
      </c>
      <c r="I40" s="34">
        <f t="shared" si="5"/>
        <v>69856295</v>
      </c>
      <c r="J40" s="35">
        <f t="shared" si="5"/>
        <v>-79054689</v>
      </c>
      <c r="K40" s="31">
        <f t="shared" si="5"/>
        <v>-84875104</v>
      </c>
      <c r="L40" s="32">
        <f t="shared" si="5"/>
        <v>-115742245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941750684</v>
      </c>
      <c r="D42" s="46">
        <f t="shared" ref="D42:L42" si="6">+D25-D40</f>
        <v>1017803363</v>
      </c>
      <c r="E42" s="47">
        <f t="shared" si="6"/>
        <v>1178435671</v>
      </c>
      <c r="F42" s="48">
        <f t="shared" si="6"/>
        <v>930901722</v>
      </c>
      <c r="G42" s="46">
        <f t="shared" si="6"/>
        <v>1588756390</v>
      </c>
      <c r="H42" s="47">
        <f t="shared" si="6"/>
        <v>1588756390</v>
      </c>
      <c r="I42" s="49">
        <f t="shared" si="6"/>
        <v>231484696</v>
      </c>
      <c r="J42" s="50">
        <f t="shared" si="6"/>
        <v>2544801369</v>
      </c>
      <c r="K42" s="46">
        <f t="shared" si="6"/>
        <v>1414907620</v>
      </c>
      <c r="L42" s="47">
        <f t="shared" si="6"/>
        <v>1432903635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919214956</v>
      </c>
      <c r="D45" s="19">
        <v>938922904</v>
      </c>
      <c r="E45" s="20">
        <v>1017803351</v>
      </c>
      <c r="F45" s="21">
        <v>817229420</v>
      </c>
      <c r="G45" s="19">
        <v>1588756390</v>
      </c>
      <c r="H45" s="20">
        <v>1588756390</v>
      </c>
      <c r="I45" s="22">
        <v>-12569198</v>
      </c>
      <c r="J45" s="23">
        <v>2544801369</v>
      </c>
      <c r="K45" s="19">
        <v>1414907620</v>
      </c>
      <c r="L45" s="20">
        <v>1432903635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919214956</v>
      </c>
      <c r="D48" s="53">
        <f t="shared" ref="D48:L48" si="7">SUM(D45:D47)</f>
        <v>938922904</v>
      </c>
      <c r="E48" s="54">
        <f t="shared" si="7"/>
        <v>1017803351</v>
      </c>
      <c r="F48" s="55">
        <f t="shared" si="7"/>
        <v>817229420</v>
      </c>
      <c r="G48" s="53">
        <f t="shared" si="7"/>
        <v>1588756390</v>
      </c>
      <c r="H48" s="54">
        <f t="shared" si="7"/>
        <v>1588756390</v>
      </c>
      <c r="I48" s="56">
        <f t="shared" si="7"/>
        <v>-12569198</v>
      </c>
      <c r="J48" s="57">
        <f t="shared" si="7"/>
        <v>2544801369</v>
      </c>
      <c r="K48" s="53">
        <f t="shared" si="7"/>
        <v>1414907620</v>
      </c>
      <c r="L48" s="54">
        <f t="shared" si="7"/>
        <v>1432903635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188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505000</v>
      </c>
      <c r="D6" s="19">
        <v>682948</v>
      </c>
      <c r="E6" s="20">
        <v>4061273</v>
      </c>
      <c r="F6" s="21">
        <v>3607177</v>
      </c>
      <c r="G6" s="19">
        <v>1507516</v>
      </c>
      <c r="H6" s="20">
        <v>1507516</v>
      </c>
      <c r="I6" s="22">
        <v>40472815</v>
      </c>
      <c r="J6" s="23">
        <v>22644486</v>
      </c>
      <c r="K6" s="19">
        <v>31403622</v>
      </c>
      <c r="L6" s="20">
        <v>39842406</v>
      </c>
    </row>
    <row r="7" spans="1:12" ht="13.5" x14ac:dyDescent="0.25">
      <c r="A7" s="24" t="s">
        <v>22</v>
      </c>
      <c r="B7" s="18" t="s">
        <v>9</v>
      </c>
      <c r="C7" s="19">
        <v>3521282</v>
      </c>
      <c r="D7" s="19">
        <v>228884</v>
      </c>
      <c r="E7" s="20">
        <v>122863</v>
      </c>
      <c r="F7" s="21">
        <v>911833</v>
      </c>
      <c r="G7" s="19">
        <v>0</v>
      </c>
      <c r="H7" s="20">
        <v>0</v>
      </c>
      <c r="I7" s="22">
        <v>127967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6900000</v>
      </c>
      <c r="D8" s="19">
        <v>135897803</v>
      </c>
      <c r="E8" s="20">
        <v>30866279</v>
      </c>
      <c r="F8" s="21">
        <v>8826496</v>
      </c>
      <c r="G8" s="19">
        <v>34103134</v>
      </c>
      <c r="H8" s="20">
        <v>34103134</v>
      </c>
      <c r="I8" s="22">
        <v>58607104</v>
      </c>
      <c r="J8" s="23">
        <v>69022548</v>
      </c>
      <c r="K8" s="19">
        <v>107431272</v>
      </c>
      <c r="L8" s="20">
        <v>147568404</v>
      </c>
    </row>
    <row r="9" spans="1:12" ht="13.5" x14ac:dyDescent="0.25">
      <c r="A9" s="24" t="s">
        <v>24</v>
      </c>
      <c r="B9" s="18" t="s">
        <v>19</v>
      </c>
      <c r="C9" s="19">
        <v>44274459</v>
      </c>
      <c r="D9" s="19">
        <v>10748318</v>
      </c>
      <c r="E9" s="20">
        <v>8404622</v>
      </c>
      <c r="F9" s="21">
        <v>169184382</v>
      </c>
      <c r="G9" s="19">
        <v>16505971</v>
      </c>
      <c r="H9" s="20">
        <v>16505971</v>
      </c>
      <c r="I9" s="22">
        <v>9589146</v>
      </c>
      <c r="J9" s="23">
        <v>22970904</v>
      </c>
      <c r="K9" s="19">
        <v>-1010712</v>
      </c>
      <c r="L9" s="20">
        <v>-26071524</v>
      </c>
    </row>
    <row r="10" spans="1:12" ht="13.5" x14ac:dyDescent="0.25">
      <c r="A10" s="24" t="s">
        <v>25</v>
      </c>
      <c r="B10" s="18" t="s">
        <v>19</v>
      </c>
      <c r="C10" s="19">
        <v>12078141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3215395</v>
      </c>
      <c r="D11" s="19">
        <v>9941617</v>
      </c>
      <c r="E11" s="20">
        <v>7237384</v>
      </c>
      <c r="F11" s="21">
        <v>-14459759</v>
      </c>
      <c r="G11" s="19">
        <v>7237386</v>
      </c>
      <c r="H11" s="20">
        <v>7237386</v>
      </c>
      <c r="I11" s="22">
        <v>9941519</v>
      </c>
      <c r="J11" s="23">
        <v>7237386</v>
      </c>
      <c r="K11" s="19">
        <v>-4063050</v>
      </c>
      <c r="L11" s="20">
        <v>-15872022</v>
      </c>
    </row>
    <row r="12" spans="1:12" ht="13.5" x14ac:dyDescent="0.25">
      <c r="A12" s="29" t="s">
        <v>28</v>
      </c>
      <c r="B12" s="30" t="s">
        <v>19</v>
      </c>
      <c r="C12" s="31">
        <f>SUM(C6:C11)</f>
        <v>70494277</v>
      </c>
      <c r="D12" s="31">
        <f t="shared" ref="D12:L12" si="0">SUM(D6:D11)</f>
        <v>157499570</v>
      </c>
      <c r="E12" s="32">
        <f t="shared" si="0"/>
        <v>50692421</v>
      </c>
      <c r="F12" s="33">
        <f t="shared" si="0"/>
        <v>168070129</v>
      </c>
      <c r="G12" s="31">
        <f t="shared" si="0"/>
        <v>59354007</v>
      </c>
      <c r="H12" s="32">
        <f t="shared" si="0"/>
        <v>59354007</v>
      </c>
      <c r="I12" s="34">
        <f t="shared" si="0"/>
        <v>118738551</v>
      </c>
      <c r="J12" s="35">
        <f t="shared" si="0"/>
        <v>121875324</v>
      </c>
      <c r="K12" s="31">
        <f t="shared" si="0"/>
        <v>133761132</v>
      </c>
      <c r="L12" s="32">
        <f t="shared" si="0"/>
        <v>145467264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251</v>
      </c>
      <c r="E15" s="20">
        <v>251</v>
      </c>
      <c r="F15" s="21">
        <v>0</v>
      </c>
      <c r="G15" s="19">
        <v>0</v>
      </c>
      <c r="H15" s="20">
        <v>0</v>
      </c>
      <c r="I15" s="22">
        <v>251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249045</v>
      </c>
      <c r="D17" s="19">
        <v>213057</v>
      </c>
      <c r="E17" s="20">
        <v>205568</v>
      </c>
      <c r="F17" s="21">
        <v>213057</v>
      </c>
      <c r="G17" s="19">
        <v>205568</v>
      </c>
      <c r="H17" s="20">
        <v>205568</v>
      </c>
      <c r="I17" s="22">
        <v>196575</v>
      </c>
      <c r="J17" s="23">
        <v>205568</v>
      </c>
      <c r="K17" s="19">
        <v>205568</v>
      </c>
      <c r="L17" s="20">
        <v>205568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133335985</v>
      </c>
      <c r="D19" s="19">
        <v>962821015</v>
      </c>
      <c r="E19" s="20">
        <v>1033538246</v>
      </c>
      <c r="F19" s="21">
        <v>1066156816</v>
      </c>
      <c r="G19" s="19">
        <v>1151375342</v>
      </c>
      <c r="H19" s="20">
        <v>1151375342</v>
      </c>
      <c r="I19" s="22">
        <v>1090855743</v>
      </c>
      <c r="J19" s="23">
        <v>1148528055</v>
      </c>
      <c r="K19" s="19">
        <v>1258631355</v>
      </c>
      <c r="L19" s="20">
        <v>1361932443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208103</v>
      </c>
      <c r="D22" s="19">
        <v>88935</v>
      </c>
      <c r="E22" s="20">
        <v>53031</v>
      </c>
      <c r="F22" s="21">
        <v>5805</v>
      </c>
      <c r="G22" s="19">
        <v>0</v>
      </c>
      <c r="H22" s="20">
        <v>0</v>
      </c>
      <c r="I22" s="22">
        <v>16096</v>
      </c>
      <c r="J22" s="23">
        <v>1203027</v>
      </c>
      <c r="K22" s="19">
        <v>1203027</v>
      </c>
      <c r="L22" s="20">
        <v>1203027</v>
      </c>
    </row>
    <row r="23" spans="1:12" ht="13.5" x14ac:dyDescent="0.25">
      <c r="A23" s="24" t="s">
        <v>39</v>
      </c>
      <c r="B23" s="18" t="s">
        <v>19</v>
      </c>
      <c r="C23" s="19">
        <v>548500</v>
      </c>
      <c r="D23" s="19">
        <v>548500</v>
      </c>
      <c r="E23" s="20">
        <v>548500</v>
      </c>
      <c r="F23" s="25">
        <v>548500</v>
      </c>
      <c r="G23" s="26">
        <v>548500</v>
      </c>
      <c r="H23" s="27">
        <v>548500</v>
      </c>
      <c r="I23" s="21">
        <v>548500</v>
      </c>
      <c r="J23" s="28">
        <v>548500</v>
      </c>
      <c r="K23" s="26">
        <v>548500</v>
      </c>
      <c r="L23" s="27">
        <v>548500</v>
      </c>
    </row>
    <row r="24" spans="1:12" ht="13.5" x14ac:dyDescent="0.25">
      <c r="A24" s="29" t="s">
        <v>40</v>
      </c>
      <c r="B24" s="37" t="s">
        <v>19</v>
      </c>
      <c r="C24" s="31">
        <f>SUM(C15:C23)</f>
        <v>134341633</v>
      </c>
      <c r="D24" s="38">
        <f t="shared" ref="D24:L24" si="1">SUM(D15:D23)</f>
        <v>963671758</v>
      </c>
      <c r="E24" s="39">
        <f t="shared" si="1"/>
        <v>1034345596</v>
      </c>
      <c r="F24" s="40">
        <f t="shared" si="1"/>
        <v>1066924178</v>
      </c>
      <c r="G24" s="38">
        <f t="shared" si="1"/>
        <v>1152129410</v>
      </c>
      <c r="H24" s="39">
        <f t="shared" si="1"/>
        <v>1152129410</v>
      </c>
      <c r="I24" s="41">
        <f t="shared" si="1"/>
        <v>1091617165</v>
      </c>
      <c r="J24" s="42">
        <f t="shared" si="1"/>
        <v>1150485150</v>
      </c>
      <c r="K24" s="38">
        <f t="shared" si="1"/>
        <v>1260588450</v>
      </c>
      <c r="L24" s="39">
        <f t="shared" si="1"/>
        <v>1363889538</v>
      </c>
    </row>
    <row r="25" spans="1:12" ht="13.5" x14ac:dyDescent="0.25">
      <c r="A25" s="29" t="s">
        <v>41</v>
      </c>
      <c r="B25" s="30" t="s">
        <v>19</v>
      </c>
      <c r="C25" s="31">
        <f>+C12+C24</f>
        <v>204835910</v>
      </c>
      <c r="D25" s="31">
        <f t="shared" ref="D25:L25" si="2">+D12+D24</f>
        <v>1121171328</v>
      </c>
      <c r="E25" s="32">
        <f t="shared" si="2"/>
        <v>1085038017</v>
      </c>
      <c r="F25" s="33">
        <f t="shared" si="2"/>
        <v>1234994307</v>
      </c>
      <c r="G25" s="31">
        <f t="shared" si="2"/>
        <v>1211483417</v>
      </c>
      <c r="H25" s="32">
        <f t="shared" si="2"/>
        <v>1211483417</v>
      </c>
      <c r="I25" s="34">
        <f t="shared" si="2"/>
        <v>1210355716</v>
      </c>
      <c r="J25" s="35">
        <f t="shared" si="2"/>
        <v>1272360474</v>
      </c>
      <c r="K25" s="31">
        <f t="shared" si="2"/>
        <v>1394349582</v>
      </c>
      <c r="L25" s="32">
        <f t="shared" si="2"/>
        <v>1509356802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3027603</v>
      </c>
      <c r="F30" s="21">
        <v>0</v>
      </c>
      <c r="G30" s="19">
        <v>0</v>
      </c>
      <c r="H30" s="20">
        <v>0</v>
      </c>
      <c r="I30" s="22">
        <v>3027603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369922</v>
      </c>
      <c r="D31" s="19">
        <v>384985</v>
      </c>
      <c r="E31" s="20">
        <v>387948</v>
      </c>
      <c r="F31" s="21">
        <v>384985</v>
      </c>
      <c r="G31" s="19">
        <v>387948</v>
      </c>
      <c r="H31" s="20">
        <v>387948</v>
      </c>
      <c r="I31" s="22">
        <v>399158</v>
      </c>
      <c r="J31" s="23">
        <v>387948</v>
      </c>
      <c r="K31" s="19">
        <v>387948</v>
      </c>
      <c r="L31" s="20">
        <v>387948</v>
      </c>
    </row>
    <row r="32" spans="1:12" ht="13.5" x14ac:dyDescent="0.25">
      <c r="A32" s="24" t="s">
        <v>48</v>
      </c>
      <c r="B32" s="18" t="s">
        <v>46</v>
      </c>
      <c r="C32" s="19">
        <v>35693282</v>
      </c>
      <c r="D32" s="19">
        <v>84289453</v>
      </c>
      <c r="E32" s="20">
        <v>81053051</v>
      </c>
      <c r="F32" s="21">
        <v>80255773</v>
      </c>
      <c r="G32" s="19">
        <v>37900220</v>
      </c>
      <c r="H32" s="20">
        <v>37900220</v>
      </c>
      <c r="I32" s="22">
        <v>119852062</v>
      </c>
      <c r="J32" s="23">
        <v>63457027</v>
      </c>
      <c r="K32" s="19">
        <v>52233271</v>
      </c>
      <c r="L32" s="20">
        <v>40504423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4356224</v>
      </c>
      <c r="E33" s="20">
        <v>4585323</v>
      </c>
      <c r="F33" s="21">
        <v>812078</v>
      </c>
      <c r="G33" s="19">
        <v>0</v>
      </c>
      <c r="H33" s="20">
        <v>0</v>
      </c>
      <c r="I33" s="22">
        <v>4585323</v>
      </c>
      <c r="J33" s="23">
        <v>1378367</v>
      </c>
      <c r="K33" s="19">
        <v>1378367</v>
      </c>
      <c r="L33" s="20">
        <v>1378367</v>
      </c>
    </row>
    <row r="34" spans="1:12" ht="13.5" x14ac:dyDescent="0.25">
      <c r="A34" s="29" t="s">
        <v>50</v>
      </c>
      <c r="B34" s="30" t="s">
        <v>19</v>
      </c>
      <c r="C34" s="31">
        <f>SUM(C29:C33)</f>
        <v>36063204</v>
      </c>
      <c r="D34" s="31">
        <f t="shared" ref="D34:L34" si="3">SUM(D29:D33)</f>
        <v>89030662</v>
      </c>
      <c r="E34" s="32">
        <f t="shared" si="3"/>
        <v>89053925</v>
      </c>
      <c r="F34" s="33">
        <f t="shared" si="3"/>
        <v>81452836</v>
      </c>
      <c r="G34" s="31">
        <f t="shared" si="3"/>
        <v>38288168</v>
      </c>
      <c r="H34" s="32">
        <f t="shared" si="3"/>
        <v>38288168</v>
      </c>
      <c r="I34" s="34">
        <f t="shared" si="3"/>
        <v>127864146</v>
      </c>
      <c r="J34" s="35">
        <f t="shared" si="3"/>
        <v>65223342</v>
      </c>
      <c r="K34" s="31">
        <f t="shared" si="3"/>
        <v>53999586</v>
      </c>
      <c r="L34" s="32">
        <f t="shared" si="3"/>
        <v>42270738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14744450</v>
      </c>
      <c r="D38" s="19">
        <v>9439171</v>
      </c>
      <c r="E38" s="20">
        <v>12180000</v>
      </c>
      <c r="F38" s="21">
        <v>12983317</v>
      </c>
      <c r="G38" s="19">
        <v>55220922</v>
      </c>
      <c r="H38" s="20">
        <v>55220922</v>
      </c>
      <c r="I38" s="22">
        <v>12180000</v>
      </c>
      <c r="J38" s="23">
        <v>17927433</v>
      </c>
      <c r="K38" s="19">
        <v>17927433</v>
      </c>
      <c r="L38" s="20">
        <v>17927433</v>
      </c>
    </row>
    <row r="39" spans="1:12" ht="13.5" x14ac:dyDescent="0.25">
      <c r="A39" s="29" t="s">
        <v>53</v>
      </c>
      <c r="B39" s="37" t="s">
        <v>19</v>
      </c>
      <c r="C39" s="31">
        <f>SUM(C37:C38)</f>
        <v>14744450</v>
      </c>
      <c r="D39" s="38">
        <f t="shared" ref="D39:L39" si="4">SUM(D37:D38)</f>
        <v>9439171</v>
      </c>
      <c r="E39" s="39">
        <f t="shared" si="4"/>
        <v>12180000</v>
      </c>
      <c r="F39" s="40">
        <f t="shared" si="4"/>
        <v>12983317</v>
      </c>
      <c r="G39" s="38">
        <f t="shared" si="4"/>
        <v>55220922</v>
      </c>
      <c r="H39" s="39">
        <f t="shared" si="4"/>
        <v>55220922</v>
      </c>
      <c r="I39" s="40">
        <f t="shared" si="4"/>
        <v>12180000</v>
      </c>
      <c r="J39" s="42">
        <f t="shared" si="4"/>
        <v>17927433</v>
      </c>
      <c r="K39" s="38">
        <f t="shared" si="4"/>
        <v>17927433</v>
      </c>
      <c r="L39" s="39">
        <f t="shared" si="4"/>
        <v>17927433</v>
      </c>
    </row>
    <row r="40" spans="1:12" ht="13.5" x14ac:dyDescent="0.25">
      <c r="A40" s="29" t="s">
        <v>54</v>
      </c>
      <c r="B40" s="30" t="s">
        <v>19</v>
      </c>
      <c r="C40" s="31">
        <f>+C34+C39</f>
        <v>50807654</v>
      </c>
      <c r="D40" s="31">
        <f t="shared" ref="D40:L40" si="5">+D34+D39</f>
        <v>98469833</v>
      </c>
      <c r="E40" s="32">
        <f t="shared" si="5"/>
        <v>101233925</v>
      </c>
      <c r="F40" s="33">
        <f t="shared" si="5"/>
        <v>94436153</v>
      </c>
      <c r="G40" s="31">
        <f t="shared" si="5"/>
        <v>93509090</v>
      </c>
      <c r="H40" s="32">
        <f t="shared" si="5"/>
        <v>93509090</v>
      </c>
      <c r="I40" s="34">
        <f t="shared" si="5"/>
        <v>140044146</v>
      </c>
      <c r="J40" s="35">
        <f t="shared" si="5"/>
        <v>83150775</v>
      </c>
      <c r="K40" s="31">
        <f t="shared" si="5"/>
        <v>71927019</v>
      </c>
      <c r="L40" s="32">
        <f t="shared" si="5"/>
        <v>60198171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154028256</v>
      </c>
      <c r="D42" s="46">
        <f t="shared" ref="D42:L42" si="6">+D25-D40</f>
        <v>1022701495</v>
      </c>
      <c r="E42" s="47">
        <f t="shared" si="6"/>
        <v>983804092</v>
      </c>
      <c r="F42" s="48">
        <f t="shared" si="6"/>
        <v>1140558154</v>
      </c>
      <c r="G42" s="46">
        <f t="shared" si="6"/>
        <v>1117974327</v>
      </c>
      <c r="H42" s="47">
        <f t="shared" si="6"/>
        <v>1117974327</v>
      </c>
      <c r="I42" s="49">
        <f t="shared" si="6"/>
        <v>1070311570</v>
      </c>
      <c r="J42" s="50">
        <f t="shared" si="6"/>
        <v>1189209699</v>
      </c>
      <c r="K42" s="46">
        <f t="shared" si="6"/>
        <v>1322422563</v>
      </c>
      <c r="L42" s="47">
        <f t="shared" si="6"/>
        <v>1449158631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15342169</v>
      </c>
      <c r="D45" s="19">
        <v>944262900</v>
      </c>
      <c r="E45" s="20">
        <v>983804103</v>
      </c>
      <c r="F45" s="21">
        <v>1024252952</v>
      </c>
      <c r="G45" s="19">
        <v>1001669125</v>
      </c>
      <c r="H45" s="20">
        <v>1001669125</v>
      </c>
      <c r="I45" s="22">
        <v>949530727</v>
      </c>
      <c r="J45" s="23">
        <v>1189209699</v>
      </c>
      <c r="K45" s="19">
        <v>1322422563</v>
      </c>
      <c r="L45" s="20">
        <v>1449158631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15342169</v>
      </c>
      <c r="D48" s="53">
        <f t="shared" ref="D48:L48" si="7">SUM(D45:D47)</f>
        <v>944262900</v>
      </c>
      <c r="E48" s="54">
        <f t="shared" si="7"/>
        <v>983804103</v>
      </c>
      <c r="F48" s="55">
        <f t="shared" si="7"/>
        <v>1024252952</v>
      </c>
      <c r="G48" s="53">
        <f t="shared" si="7"/>
        <v>1001669125</v>
      </c>
      <c r="H48" s="54">
        <f t="shared" si="7"/>
        <v>1001669125</v>
      </c>
      <c r="I48" s="56">
        <f t="shared" si="7"/>
        <v>949530727</v>
      </c>
      <c r="J48" s="57">
        <f t="shared" si="7"/>
        <v>1189209699</v>
      </c>
      <c r="K48" s="53">
        <f t="shared" si="7"/>
        <v>1322422563</v>
      </c>
      <c r="L48" s="54">
        <f t="shared" si="7"/>
        <v>1449158631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189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42450532</v>
      </c>
      <c r="D6" s="19">
        <v>70215766</v>
      </c>
      <c r="E6" s="20">
        <v>103160462</v>
      </c>
      <c r="F6" s="21">
        <v>34000000</v>
      </c>
      <c r="G6" s="19">
        <v>34000000</v>
      </c>
      <c r="H6" s="20">
        <v>34000000</v>
      </c>
      <c r="I6" s="22">
        <v>196017120</v>
      </c>
      <c r="J6" s="23">
        <v>95000000</v>
      </c>
      <c r="K6" s="19">
        <v>100700002</v>
      </c>
      <c r="L6" s="20">
        <v>106742041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181236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101943854</v>
      </c>
      <c r="D8" s="19">
        <v>546854056</v>
      </c>
      <c r="E8" s="20">
        <v>720181776</v>
      </c>
      <c r="F8" s="21">
        <v>132000000</v>
      </c>
      <c r="G8" s="19">
        <v>132000006</v>
      </c>
      <c r="H8" s="20">
        <v>132000006</v>
      </c>
      <c r="I8" s="22">
        <v>149415633</v>
      </c>
      <c r="J8" s="23">
        <v>132000006</v>
      </c>
      <c r="K8" s="19">
        <v>137280000</v>
      </c>
      <c r="L8" s="20">
        <v>142770941</v>
      </c>
    </row>
    <row r="9" spans="1:12" ht="13.5" x14ac:dyDescent="0.25">
      <c r="A9" s="24" t="s">
        <v>24</v>
      </c>
      <c r="B9" s="18" t="s">
        <v>19</v>
      </c>
      <c r="C9" s="19">
        <v>298924800</v>
      </c>
      <c r="D9" s="19">
        <v>39767188</v>
      </c>
      <c r="E9" s="20">
        <v>79122342</v>
      </c>
      <c r="F9" s="21">
        <v>401755245</v>
      </c>
      <c r="G9" s="19">
        <v>401755252</v>
      </c>
      <c r="H9" s="20">
        <v>401755252</v>
      </c>
      <c r="I9" s="22">
        <v>76328293</v>
      </c>
      <c r="J9" s="23">
        <v>401755252</v>
      </c>
      <c r="K9" s="19">
        <v>417825462</v>
      </c>
      <c r="L9" s="20">
        <v>434538480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440762</v>
      </c>
      <c r="F10" s="25">
        <v>0</v>
      </c>
      <c r="G10" s="26">
        <v>1</v>
      </c>
      <c r="H10" s="27">
        <v>1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18162335</v>
      </c>
      <c r="D11" s="19">
        <v>22331782</v>
      </c>
      <c r="E11" s="20">
        <v>25047558</v>
      </c>
      <c r="F11" s="21">
        <v>19488796</v>
      </c>
      <c r="G11" s="19">
        <v>25000001</v>
      </c>
      <c r="H11" s="20">
        <v>25000001</v>
      </c>
      <c r="I11" s="22">
        <v>-418612</v>
      </c>
      <c r="J11" s="23">
        <v>25000000</v>
      </c>
      <c r="K11" s="19">
        <v>25999999</v>
      </c>
      <c r="L11" s="20">
        <v>27039999</v>
      </c>
    </row>
    <row r="12" spans="1:12" ht="13.5" x14ac:dyDescent="0.25">
      <c r="A12" s="29" t="s">
        <v>28</v>
      </c>
      <c r="B12" s="30" t="s">
        <v>19</v>
      </c>
      <c r="C12" s="31">
        <f>SUM(C6:C11)</f>
        <v>461481521</v>
      </c>
      <c r="D12" s="31">
        <f t="shared" ref="D12:L12" si="0">SUM(D6:D11)</f>
        <v>679168792</v>
      </c>
      <c r="E12" s="32">
        <f t="shared" si="0"/>
        <v>927952900</v>
      </c>
      <c r="F12" s="33">
        <f t="shared" si="0"/>
        <v>587244041</v>
      </c>
      <c r="G12" s="31">
        <f t="shared" si="0"/>
        <v>592755260</v>
      </c>
      <c r="H12" s="32">
        <f t="shared" si="0"/>
        <v>592755260</v>
      </c>
      <c r="I12" s="34">
        <f t="shared" si="0"/>
        <v>421523670</v>
      </c>
      <c r="J12" s="35">
        <f t="shared" si="0"/>
        <v>653755258</v>
      </c>
      <c r="K12" s="31">
        <f t="shared" si="0"/>
        <v>681805463</v>
      </c>
      <c r="L12" s="32">
        <f t="shared" si="0"/>
        <v>711091461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31525083</v>
      </c>
      <c r="D16" s="19">
        <v>21113399</v>
      </c>
      <c r="E16" s="20">
        <v>38863417</v>
      </c>
      <c r="F16" s="25">
        <v>21995950</v>
      </c>
      <c r="G16" s="26">
        <v>41013650</v>
      </c>
      <c r="H16" s="27">
        <v>41013650</v>
      </c>
      <c r="I16" s="22">
        <v>340663</v>
      </c>
      <c r="J16" s="28">
        <v>41013650</v>
      </c>
      <c r="K16" s="26">
        <v>42654196</v>
      </c>
      <c r="L16" s="27">
        <v>44360364</v>
      </c>
    </row>
    <row r="17" spans="1:12" ht="13.5" x14ac:dyDescent="0.25">
      <c r="A17" s="24" t="s">
        <v>33</v>
      </c>
      <c r="B17" s="18" t="s">
        <v>19</v>
      </c>
      <c r="C17" s="19">
        <v>181377053</v>
      </c>
      <c r="D17" s="19">
        <v>181586804</v>
      </c>
      <c r="E17" s="20">
        <v>181586803</v>
      </c>
      <c r="F17" s="21">
        <v>189377053</v>
      </c>
      <c r="G17" s="19">
        <v>189377053</v>
      </c>
      <c r="H17" s="20">
        <v>189377053</v>
      </c>
      <c r="I17" s="22">
        <v>0</v>
      </c>
      <c r="J17" s="23">
        <v>189377053</v>
      </c>
      <c r="K17" s="19">
        <v>196952135</v>
      </c>
      <c r="L17" s="20">
        <v>204830217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1455343521</v>
      </c>
      <c r="D19" s="19">
        <v>1486773066</v>
      </c>
      <c r="E19" s="20">
        <v>1527095978</v>
      </c>
      <c r="F19" s="21">
        <v>2612366574</v>
      </c>
      <c r="G19" s="19">
        <v>1566095998</v>
      </c>
      <c r="H19" s="20">
        <v>1566095998</v>
      </c>
      <c r="I19" s="22">
        <v>96870970</v>
      </c>
      <c r="J19" s="23">
        <v>1566095992</v>
      </c>
      <c r="K19" s="19">
        <v>1628739832</v>
      </c>
      <c r="L19" s="20">
        <v>1693889425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195000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1135137</v>
      </c>
      <c r="D22" s="19">
        <v>744470</v>
      </c>
      <c r="E22" s="20">
        <v>457277</v>
      </c>
      <c r="F22" s="21">
        <v>1003005</v>
      </c>
      <c r="G22" s="19">
        <v>501000</v>
      </c>
      <c r="H22" s="20">
        <v>501000</v>
      </c>
      <c r="I22" s="22">
        <v>-143597</v>
      </c>
      <c r="J22" s="23">
        <v>501000</v>
      </c>
      <c r="K22" s="19">
        <v>521040</v>
      </c>
      <c r="L22" s="20">
        <v>541882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200959</v>
      </c>
      <c r="E23" s="20">
        <v>200958</v>
      </c>
      <c r="F23" s="25">
        <v>195000</v>
      </c>
      <c r="G23" s="26">
        <v>200958</v>
      </c>
      <c r="H23" s="27">
        <v>200958</v>
      </c>
      <c r="I23" s="21">
        <v>0</v>
      </c>
      <c r="J23" s="28">
        <v>200958</v>
      </c>
      <c r="K23" s="26">
        <v>208996</v>
      </c>
      <c r="L23" s="27">
        <v>217356</v>
      </c>
    </row>
    <row r="24" spans="1:12" ht="13.5" x14ac:dyDescent="0.25">
      <c r="A24" s="29" t="s">
        <v>40</v>
      </c>
      <c r="B24" s="37" t="s">
        <v>19</v>
      </c>
      <c r="C24" s="31">
        <f>SUM(C15:C23)</f>
        <v>1669575794</v>
      </c>
      <c r="D24" s="38">
        <f t="shared" ref="D24:L24" si="1">SUM(D15:D23)</f>
        <v>1690418698</v>
      </c>
      <c r="E24" s="39">
        <f t="shared" si="1"/>
        <v>1748204433</v>
      </c>
      <c r="F24" s="40">
        <f t="shared" si="1"/>
        <v>2824937582</v>
      </c>
      <c r="G24" s="38">
        <f t="shared" si="1"/>
        <v>1797188659</v>
      </c>
      <c r="H24" s="39">
        <f t="shared" si="1"/>
        <v>1797188659</v>
      </c>
      <c r="I24" s="41">
        <f t="shared" si="1"/>
        <v>97068036</v>
      </c>
      <c r="J24" s="42">
        <f t="shared" si="1"/>
        <v>1797188653</v>
      </c>
      <c r="K24" s="38">
        <f t="shared" si="1"/>
        <v>1869076199</v>
      </c>
      <c r="L24" s="39">
        <f t="shared" si="1"/>
        <v>1943839244</v>
      </c>
    </row>
    <row r="25" spans="1:12" ht="13.5" x14ac:dyDescent="0.25">
      <c r="A25" s="29" t="s">
        <v>41</v>
      </c>
      <c r="B25" s="30" t="s">
        <v>19</v>
      </c>
      <c r="C25" s="31">
        <f>+C12+C24</f>
        <v>2131057315</v>
      </c>
      <c r="D25" s="31">
        <f t="shared" ref="D25:L25" si="2">+D12+D24</f>
        <v>2369587490</v>
      </c>
      <c r="E25" s="32">
        <f t="shared" si="2"/>
        <v>2676157333</v>
      </c>
      <c r="F25" s="33">
        <f t="shared" si="2"/>
        <v>3412181623</v>
      </c>
      <c r="G25" s="31">
        <f t="shared" si="2"/>
        <v>2389943919</v>
      </c>
      <c r="H25" s="32">
        <f t="shared" si="2"/>
        <v>2389943919</v>
      </c>
      <c r="I25" s="34">
        <f t="shared" si="2"/>
        <v>518591706</v>
      </c>
      <c r="J25" s="35">
        <f t="shared" si="2"/>
        <v>2450943911</v>
      </c>
      <c r="K25" s="31">
        <f t="shared" si="2"/>
        <v>2550881662</v>
      </c>
      <c r="L25" s="32">
        <f t="shared" si="2"/>
        <v>2654930705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22810651</v>
      </c>
      <c r="D30" s="19">
        <v>9851649</v>
      </c>
      <c r="E30" s="20">
        <v>14791553</v>
      </c>
      <c r="F30" s="21">
        <v>1714477</v>
      </c>
      <c r="G30" s="19">
        <v>10301000</v>
      </c>
      <c r="H30" s="20">
        <v>10301000</v>
      </c>
      <c r="I30" s="22">
        <v>-10888515</v>
      </c>
      <c r="J30" s="23">
        <v>12951000</v>
      </c>
      <c r="K30" s="19">
        <v>10713040</v>
      </c>
      <c r="L30" s="20">
        <v>11141557</v>
      </c>
    </row>
    <row r="31" spans="1:12" ht="13.5" x14ac:dyDescent="0.25">
      <c r="A31" s="24" t="s">
        <v>47</v>
      </c>
      <c r="B31" s="18" t="s">
        <v>19</v>
      </c>
      <c r="C31" s="19">
        <v>27068007</v>
      </c>
      <c r="D31" s="19">
        <v>27397000</v>
      </c>
      <c r="E31" s="20">
        <v>28049780</v>
      </c>
      <c r="F31" s="21">
        <v>1100000</v>
      </c>
      <c r="G31" s="19">
        <v>28000000</v>
      </c>
      <c r="H31" s="20">
        <v>28000000</v>
      </c>
      <c r="I31" s="22">
        <v>-519350</v>
      </c>
      <c r="J31" s="23">
        <v>28000000</v>
      </c>
      <c r="K31" s="19">
        <v>29120000</v>
      </c>
      <c r="L31" s="20">
        <v>30284800</v>
      </c>
    </row>
    <row r="32" spans="1:12" ht="13.5" x14ac:dyDescent="0.25">
      <c r="A32" s="24" t="s">
        <v>48</v>
      </c>
      <c r="B32" s="18" t="s">
        <v>46</v>
      </c>
      <c r="C32" s="19">
        <v>284123339</v>
      </c>
      <c r="D32" s="19">
        <v>296817118</v>
      </c>
      <c r="E32" s="20">
        <v>322676886</v>
      </c>
      <c r="F32" s="21">
        <v>78293410</v>
      </c>
      <c r="G32" s="19">
        <v>301256000</v>
      </c>
      <c r="H32" s="20">
        <v>301256000</v>
      </c>
      <c r="I32" s="22">
        <v>196410671</v>
      </c>
      <c r="J32" s="23">
        <v>301256000</v>
      </c>
      <c r="K32" s="19">
        <v>313306238</v>
      </c>
      <c r="L32" s="20">
        <v>325838424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970477</v>
      </c>
      <c r="E33" s="20">
        <v>6876476</v>
      </c>
      <c r="F33" s="21">
        <v>1067288</v>
      </c>
      <c r="G33" s="19">
        <v>970476</v>
      </c>
      <c r="H33" s="20">
        <v>970476</v>
      </c>
      <c r="I33" s="22">
        <v>0</v>
      </c>
      <c r="J33" s="23">
        <v>970476</v>
      </c>
      <c r="K33" s="19">
        <v>1009295</v>
      </c>
      <c r="L33" s="20">
        <v>1049667</v>
      </c>
    </row>
    <row r="34" spans="1:12" ht="13.5" x14ac:dyDescent="0.25">
      <c r="A34" s="29" t="s">
        <v>50</v>
      </c>
      <c r="B34" s="30" t="s">
        <v>19</v>
      </c>
      <c r="C34" s="31">
        <f>SUM(C29:C33)</f>
        <v>334001997</v>
      </c>
      <c r="D34" s="31">
        <f t="shared" ref="D34:L34" si="3">SUM(D29:D33)</f>
        <v>335036244</v>
      </c>
      <c r="E34" s="32">
        <f t="shared" si="3"/>
        <v>372394695</v>
      </c>
      <c r="F34" s="33">
        <f t="shared" si="3"/>
        <v>82175175</v>
      </c>
      <c r="G34" s="31">
        <f t="shared" si="3"/>
        <v>340527476</v>
      </c>
      <c r="H34" s="32">
        <f t="shared" si="3"/>
        <v>340527476</v>
      </c>
      <c r="I34" s="34">
        <f t="shared" si="3"/>
        <v>185002806</v>
      </c>
      <c r="J34" s="35">
        <f t="shared" si="3"/>
        <v>343177476</v>
      </c>
      <c r="K34" s="31">
        <f t="shared" si="3"/>
        <v>354148573</v>
      </c>
      <c r="L34" s="32">
        <f t="shared" si="3"/>
        <v>368314448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114196650</v>
      </c>
      <c r="D37" s="19">
        <v>127366462</v>
      </c>
      <c r="E37" s="20">
        <v>142447774</v>
      </c>
      <c r="F37" s="21">
        <v>146759262</v>
      </c>
      <c r="G37" s="19">
        <v>135614000</v>
      </c>
      <c r="H37" s="20">
        <v>135614000</v>
      </c>
      <c r="I37" s="22">
        <v>0</v>
      </c>
      <c r="J37" s="23">
        <v>127364270</v>
      </c>
      <c r="K37" s="19">
        <v>112301524</v>
      </c>
      <c r="L37" s="20">
        <v>110760573</v>
      </c>
    </row>
    <row r="38" spans="1:12" ht="13.5" x14ac:dyDescent="0.25">
      <c r="A38" s="24" t="s">
        <v>49</v>
      </c>
      <c r="B38" s="18" t="s">
        <v>19</v>
      </c>
      <c r="C38" s="19">
        <v>86563849</v>
      </c>
      <c r="D38" s="19">
        <v>76769090</v>
      </c>
      <c r="E38" s="20">
        <v>92170895</v>
      </c>
      <c r="F38" s="21">
        <v>86601103</v>
      </c>
      <c r="G38" s="19">
        <v>92214536</v>
      </c>
      <c r="H38" s="20">
        <v>92214536</v>
      </c>
      <c r="I38" s="22">
        <v>0</v>
      </c>
      <c r="J38" s="23">
        <v>92214536</v>
      </c>
      <c r="K38" s="19">
        <v>95903118</v>
      </c>
      <c r="L38" s="20">
        <v>99739236</v>
      </c>
    </row>
    <row r="39" spans="1:12" ht="13.5" x14ac:dyDescent="0.25">
      <c r="A39" s="29" t="s">
        <v>53</v>
      </c>
      <c r="B39" s="37" t="s">
        <v>19</v>
      </c>
      <c r="C39" s="31">
        <f>SUM(C37:C38)</f>
        <v>200760499</v>
      </c>
      <c r="D39" s="38">
        <f t="shared" ref="D39:L39" si="4">SUM(D37:D38)</f>
        <v>204135552</v>
      </c>
      <c r="E39" s="39">
        <f t="shared" si="4"/>
        <v>234618669</v>
      </c>
      <c r="F39" s="40">
        <f t="shared" si="4"/>
        <v>233360365</v>
      </c>
      <c r="G39" s="38">
        <f t="shared" si="4"/>
        <v>227828536</v>
      </c>
      <c r="H39" s="39">
        <f t="shared" si="4"/>
        <v>227828536</v>
      </c>
      <c r="I39" s="40">
        <f t="shared" si="4"/>
        <v>0</v>
      </c>
      <c r="J39" s="42">
        <f t="shared" si="4"/>
        <v>219578806</v>
      </c>
      <c r="K39" s="38">
        <f t="shared" si="4"/>
        <v>208204642</v>
      </c>
      <c r="L39" s="39">
        <f t="shared" si="4"/>
        <v>210499809</v>
      </c>
    </row>
    <row r="40" spans="1:12" ht="13.5" x14ac:dyDescent="0.25">
      <c r="A40" s="29" t="s">
        <v>54</v>
      </c>
      <c r="B40" s="30" t="s">
        <v>19</v>
      </c>
      <c r="C40" s="31">
        <f>+C34+C39</f>
        <v>534762496</v>
      </c>
      <c r="D40" s="31">
        <f t="shared" ref="D40:L40" si="5">+D34+D39</f>
        <v>539171796</v>
      </c>
      <c r="E40" s="32">
        <f t="shared" si="5"/>
        <v>607013364</v>
      </c>
      <c r="F40" s="33">
        <f t="shared" si="5"/>
        <v>315535540</v>
      </c>
      <c r="G40" s="31">
        <f t="shared" si="5"/>
        <v>568356012</v>
      </c>
      <c r="H40" s="32">
        <f t="shared" si="5"/>
        <v>568356012</v>
      </c>
      <c r="I40" s="34">
        <f t="shared" si="5"/>
        <v>185002806</v>
      </c>
      <c r="J40" s="35">
        <f t="shared" si="5"/>
        <v>562756282</v>
      </c>
      <c r="K40" s="31">
        <f t="shared" si="5"/>
        <v>562353215</v>
      </c>
      <c r="L40" s="32">
        <f t="shared" si="5"/>
        <v>578814257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1596294819</v>
      </c>
      <c r="D42" s="46">
        <f t="shared" ref="D42:L42" si="6">+D25-D40</f>
        <v>1830415694</v>
      </c>
      <c r="E42" s="47">
        <f t="shared" si="6"/>
        <v>2069143969</v>
      </c>
      <c r="F42" s="48">
        <f t="shared" si="6"/>
        <v>3096646083</v>
      </c>
      <c r="G42" s="46">
        <f t="shared" si="6"/>
        <v>1821587907</v>
      </c>
      <c r="H42" s="47">
        <f t="shared" si="6"/>
        <v>1821587907</v>
      </c>
      <c r="I42" s="49">
        <f t="shared" si="6"/>
        <v>333588900</v>
      </c>
      <c r="J42" s="50">
        <f t="shared" si="6"/>
        <v>1888187629</v>
      </c>
      <c r="K42" s="46">
        <f t="shared" si="6"/>
        <v>1988528447</v>
      </c>
      <c r="L42" s="47">
        <f t="shared" si="6"/>
        <v>2076116448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1664159063</v>
      </c>
      <c r="D45" s="19">
        <v>1830416004</v>
      </c>
      <c r="E45" s="20">
        <v>1840425366</v>
      </c>
      <c r="F45" s="21">
        <v>3096646083</v>
      </c>
      <c r="G45" s="19">
        <v>1821587906</v>
      </c>
      <c r="H45" s="20">
        <v>1821587906</v>
      </c>
      <c r="I45" s="22">
        <v>-7266269</v>
      </c>
      <c r="J45" s="23">
        <v>1888187628</v>
      </c>
      <c r="K45" s="19">
        <v>1988528445</v>
      </c>
      <c r="L45" s="20">
        <v>2076116445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1664159063</v>
      </c>
      <c r="D48" s="53">
        <f t="shared" ref="D48:L48" si="7">SUM(D45:D47)</f>
        <v>1830416004</v>
      </c>
      <c r="E48" s="54">
        <f t="shared" si="7"/>
        <v>1840425366</v>
      </c>
      <c r="F48" s="55">
        <f t="shared" si="7"/>
        <v>3096646083</v>
      </c>
      <c r="G48" s="53">
        <f t="shared" si="7"/>
        <v>1821587906</v>
      </c>
      <c r="H48" s="54">
        <f t="shared" si="7"/>
        <v>1821587906</v>
      </c>
      <c r="I48" s="56">
        <f t="shared" si="7"/>
        <v>-7266269</v>
      </c>
      <c r="J48" s="57">
        <f t="shared" si="7"/>
        <v>1888187628</v>
      </c>
      <c r="K48" s="53">
        <f t="shared" si="7"/>
        <v>1988528445</v>
      </c>
      <c r="L48" s="54">
        <f t="shared" si="7"/>
        <v>2076116445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190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12102467</v>
      </c>
      <c r="D6" s="19">
        <v>2396273</v>
      </c>
      <c r="E6" s="20">
        <v>11088942</v>
      </c>
      <c r="F6" s="21">
        <v>39340893</v>
      </c>
      <c r="G6" s="19">
        <v>106628991</v>
      </c>
      <c r="H6" s="20">
        <v>106628991</v>
      </c>
      <c r="I6" s="22">
        <v>157898612</v>
      </c>
      <c r="J6" s="23">
        <v>71243272</v>
      </c>
      <c r="K6" s="19">
        <v>73705750</v>
      </c>
      <c r="L6" s="20">
        <v>106868176</v>
      </c>
    </row>
    <row r="7" spans="1:12" ht="13.5" x14ac:dyDescent="0.25">
      <c r="A7" s="24" t="s">
        <v>22</v>
      </c>
      <c r="B7" s="18" t="s">
        <v>9</v>
      </c>
      <c r="C7" s="19">
        <v>17394786</v>
      </c>
      <c r="D7" s="19">
        <v>52362384</v>
      </c>
      <c r="E7" s="20">
        <v>64096247</v>
      </c>
      <c r="F7" s="21">
        <v>0</v>
      </c>
      <c r="G7" s="19">
        <v>0</v>
      </c>
      <c r="H7" s="20">
        <v>0</v>
      </c>
      <c r="I7" s="22">
        <v>-34827755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892412640</v>
      </c>
      <c r="D8" s="19">
        <v>1110788605</v>
      </c>
      <c r="E8" s="20">
        <v>2179402042</v>
      </c>
      <c r="F8" s="21">
        <v>303299213</v>
      </c>
      <c r="G8" s="19">
        <v>303299213</v>
      </c>
      <c r="H8" s="20">
        <v>303299213</v>
      </c>
      <c r="I8" s="22">
        <v>315917907</v>
      </c>
      <c r="J8" s="23">
        <v>489652201</v>
      </c>
      <c r="K8" s="19">
        <v>516932712</v>
      </c>
      <c r="L8" s="20">
        <v>376748806</v>
      </c>
    </row>
    <row r="9" spans="1:12" ht="13.5" x14ac:dyDescent="0.25">
      <c r="A9" s="24" t="s">
        <v>24</v>
      </c>
      <c r="B9" s="18" t="s">
        <v>19</v>
      </c>
      <c r="C9" s="19">
        <v>195613264</v>
      </c>
      <c r="D9" s="19">
        <v>94291062</v>
      </c>
      <c r="E9" s="20">
        <v>32045874</v>
      </c>
      <c r="F9" s="21">
        <v>37549163</v>
      </c>
      <c r="G9" s="19">
        <v>37549163</v>
      </c>
      <c r="H9" s="20">
        <v>37549163</v>
      </c>
      <c r="I9" s="22">
        <v>29638569</v>
      </c>
      <c r="J9" s="23">
        <v>4043095</v>
      </c>
      <c r="K9" s="19">
        <v>4220991</v>
      </c>
      <c r="L9" s="20">
        <v>218743878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148602495</v>
      </c>
      <c r="D11" s="19">
        <v>15981353</v>
      </c>
      <c r="E11" s="20">
        <v>21631436</v>
      </c>
      <c r="F11" s="21">
        <v>15981352</v>
      </c>
      <c r="G11" s="19">
        <v>15773847</v>
      </c>
      <c r="H11" s="20">
        <v>15773847</v>
      </c>
      <c r="I11" s="22">
        <v>23586478</v>
      </c>
      <c r="J11" s="23">
        <v>21631437</v>
      </c>
      <c r="K11" s="19">
        <v>22583220</v>
      </c>
      <c r="L11" s="20">
        <v>17956646</v>
      </c>
    </row>
    <row r="12" spans="1:12" ht="13.5" x14ac:dyDescent="0.25">
      <c r="A12" s="29" t="s">
        <v>28</v>
      </c>
      <c r="B12" s="30" t="s">
        <v>19</v>
      </c>
      <c r="C12" s="31">
        <f>SUM(C6:C11)</f>
        <v>1266125652</v>
      </c>
      <c r="D12" s="31">
        <f t="shared" ref="D12:L12" si="0">SUM(D6:D11)</f>
        <v>1275819677</v>
      </c>
      <c r="E12" s="32">
        <f t="shared" si="0"/>
        <v>2308264541</v>
      </c>
      <c r="F12" s="33">
        <f t="shared" si="0"/>
        <v>396170621</v>
      </c>
      <c r="G12" s="31">
        <f t="shared" si="0"/>
        <v>463251214</v>
      </c>
      <c r="H12" s="32">
        <f t="shared" si="0"/>
        <v>463251214</v>
      </c>
      <c r="I12" s="34">
        <f t="shared" si="0"/>
        <v>492213811</v>
      </c>
      <c r="J12" s="35">
        <f t="shared" si="0"/>
        <v>586570005</v>
      </c>
      <c r="K12" s="31">
        <f t="shared" si="0"/>
        <v>617442673</v>
      </c>
      <c r="L12" s="32">
        <f t="shared" si="0"/>
        <v>720317506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338226570</v>
      </c>
      <c r="D17" s="19">
        <v>219382999</v>
      </c>
      <c r="E17" s="20">
        <v>385729105</v>
      </c>
      <c r="F17" s="21">
        <v>369351871</v>
      </c>
      <c r="G17" s="19">
        <v>369351871</v>
      </c>
      <c r="H17" s="20">
        <v>369351871</v>
      </c>
      <c r="I17" s="22">
        <v>0</v>
      </c>
      <c r="J17" s="23">
        <v>394700618</v>
      </c>
      <c r="K17" s="19">
        <v>412067445</v>
      </c>
      <c r="L17" s="20">
        <v>385972705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754654584</v>
      </c>
      <c r="D19" s="19">
        <v>795938003</v>
      </c>
      <c r="E19" s="20">
        <v>624545120</v>
      </c>
      <c r="F19" s="21">
        <v>882357709</v>
      </c>
      <c r="G19" s="19">
        <v>880420959</v>
      </c>
      <c r="H19" s="20">
        <v>880420959</v>
      </c>
      <c r="I19" s="22">
        <v>43078807</v>
      </c>
      <c r="J19" s="23">
        <v>917484488</v>
      </c>
      <c r="K19" s="19">
        <v>954799217</v>
      </c>
      <c r="L19" s="20">
        <v>918101335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155751</v>
      </c>
      <c r="D21" s="19">
        <v>135859</v>
      </c>
      <c r="E21" s="20">
        <v>135859</v>
      </c>
      <c r="F21" s="21">
        <v>170084</v>
      </c>
      <c r="G21" s="19">
        <v>170084</v>
      </c>
      <c r="H21" s="20">
        <v>170084</v>
      </c>
      <c r="I21" s="22">
        <v>0</v>
      </c>
      <c r="J21" s="23">
        <v>141973</v>
      </c>
      <c r="K21" s="19">
        <v>148220</v>
      </c>
      <c r="L21" s="20">
        <v>177738</v>
      </c>
    </row>
    <row r="22" spans="1:12" ht="13.5" x14ac:dyDescent="0.25">
      <c r="A22" s="24" t="s">
        <v>38</v>
      </c>
      <c r="B22" s="18" t="s">
        <v>19</v>
      </c>
      <c r="C22" s="19">
        <v>96169</v>
      </c>
      <c r="D22" s="19">
        <v>96171</v>
      </c>
      <c r="E22" s="20">
        <v>273821</v>
      </c>
      <c r="F22" s="21">
        <v>1541844</v>
      </c>
      <c r="G22" s="19">
        <v>1541844</v>
      </c>
      <c r="H22" s="20">
        <v>1541844</v>
      </c>
      <c r="I22" s="22">
        <v>0</v>
      </c>
      <c r="J22" s="23">
        <v>273821</v>
      </c>
      <c r="K22" s="19">
        <v>285869</v>
      </c>
      <c r="L22" s="20">
        <v>1612872</v>
      </c>
    </row>
    <row r="23" spans="1:12" ht="13.5" x14ac:dyDescent="0.25">
      <c r="A23" s="24" t="s">
        <v>39</v>
      </c>
      <c r="B23" s="18" t="s">
        <v>19</v>
      </c>
      <c r="C23" s="19">
        <v>317000</v>
      </c>
      <c r="D23" s="19">
        <v>317000</v>
      </c>
      <c r="E23" s="20">
        <v>165314829</v>
      </c>
      <c r="F23" s="25">
        <v>346172</v>
      </c>
      <c r="G23" s="26">
        <v>346172</v>
      </c>
      <c r="H23" s="27">
        <v>346172</v>
      </c>
      <c r="I23" s="21">
        <v>0</v>
      </c>
      <c r="J23" s="28">
        <v>317000</v>
      </c>
      <c r="K23" s="26">
        <v>330948</v>
      </c>
      <c r="L23" s="27">
        <v>361750</v>
      </c>
    </row>
    <row r="24" spans="1:12" ht="13.5" x14ac:dyDescent="0.25">
      <c r="A24" s="29" t="s">
        <v>40</v>
      </c>
      <c r="B24" s="37" t="s">
        <v>19</v>
      </c>
      <c r="C24" s="31">
        <f>SUM(C15:C23)</f>
        <v>1093450074</v>
      </c>
      <c r="D24" s="38">
        <f t="shared" ref="D24:L24" si="1">SUM(D15:D23)</f>
        <v>1015870032</v>
      </c>
      <c r="E24" s="39">
        <f t="shared" si="1"/>
        <v>1175998734</v>
      </c>
      <c r="F24" s="40">
        <f t="shared" si="1"/>
        <v>1253767680</v>
      </c>
      <c r="G24" s="38">
        <f t="shared" si="1"/>
        <v>1251830930</v>
      </c>
      <c r="H24" s="39">
        <f t="shared" si="1"/>
        <v>1251830930</v>
      </c>
      <c r="I24" s="41">
        <f t="shared" si="1"/>
        <v>43078807</v>
      </c>
      <c r="J24" s="42">
        <f t="shared" si="1"/>
        <v>1312917900</v>
      </c>
      <c r="K24" s="38">
        <f t="shared" si="1"/>
        <v>1367631699</v>
      </c>
      <c r="L24" s="39">
        <f t="shared" si="1"/>
        <v>1306226400</v>
      </c>
    </row>
    <row r="25" spans="1:12" ht="13.5" x14ac:dyDescent="0.25">
      <c r="A25" s="29" t="s">
        <v>41</v>
      </c>
      <c r="B25" s="30" t="s">
        <v>19</v>
      </c>
      <c r="C25" s="31">
        <f>+C12+C24</f>
        <v>2359575726</v>
      </c>
      <c r="D25" s="31">
        <f t="shared" ref="D25:L25" si="2">+D12+D24</f>
        <v>2291689709</v>
      </c>
      <c r="E25" s="32">
        <f t="shared" si="2"/>
        <v>3484263275</v>
      </c>
      <c r="F25" s="33">
        <f t="shared" si="2"/>
        <v>1649938301</v>
      </c>
      <c r="G25" s="31">
        <f t="shared" si="2"/>
        <v>1715082144</v>
      </c>
      <c r="H25" s="32">
        <f t="shared" si="2"/>
        <v>1715082144</v>
      </c>
      <c r="I25" s="34">
        <f t="shared" si="2"/>
        <v>535292618</v>
      </c>
      <c r="J25" s="35">
        <f t="shared" si="2"/>
        <v>1899487905</v>
      </c>
      <c r="K25" s="31">
        <f t="shared" si="2"/>
        <v>1985074372</v>
      </c>
      <c r="L25" s="32">
        <f t="shared" si="2"/>
        <v>2026543906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13578588</v>
      </c>
      <c r="E30" s="20">
        <v>42839638</v>
      </c>
      <c r="F30" s="21">
        <v>20400000</v>
      </c>
      <c r="G30" s="19">
        <v>20400000</v>
      </c>
      <c r="H30" s="20">
        <v>20400000</v>
      </c>
      <c r="I30" s="22">
        <v>3407800</v>
      </c>
      <c r="J30" s="23">
        <v>172204</v>
      </c>
      <c r="K30" s="19">
        <v>179781</v>
      </c>
      <c r="L30" s="20">
        <v>20597759</v>
      </c>
    </row>
    <row r="31" spans="1:12" ht="13.5" x14ac:dyDescent="0.25">
      <c r="A31" s="24" t="s">
        <v>47</v>
      </c>
      <c r="B31" s="18" t="s">
        <v>19</v>
      </c>
      <c r="C31" s="19">
        <v>4240626</v>
      </c>
      <c r="D31" s="19">
        <v>4339319</v>
      </c>
      <c r="E31" s="20">
        <v>179241607</v>
      </c>
      <c r="F31" s="21">
        <v>4630867</v>
      </c>
      <c r="G31" s="19">
        <v>4630867</v>
      </c>
      <c r="H31" s="20">
        <v>4630867</v>
      </c>
      <c r="I31" s="22">
        <v>3034825</v>
      </c>
      <c r="J31" s="23">
        <v>4275689</v>
      </c>
      <c r="K31" s="19">
        <v>4463819</v>
      </c>
      <c r="L31" s="20">
        <v>4839256</v>
      </c>
    </row>
    <row r="32" spans="1:12" ht="13.5" x14ac:dyDescent="0.25">
      <c r="A32" s="24" t="s">
        <v>48</v>
      </c>
      <c r="B32" s="18" t="s">
        <v>46</v>
      </c>
      <c r="C32" s="19">
        <v>363908555</v>
      </c>
      <c r="D32" s="19">
        <v>310016247</v>
      </c>
      <c r="E32" s="20">
        <v>237722036</v>
      </c>
      <c r="F32" s="21">
        <v>411070598</v>
      </c>
      <c r="G32" s="19">
        <v>46795857</v>
      </c>
      <c r="H32" s="20">
        <v>46795857</v>
      </c>
      <c r="I32" s="22">
        <v>245034391</v>
      </c>
      <c r="J32" s="23">
        <v>-5439688</v>
      </c>
      <c r="K32" s="19">
        <v>20350000</v>
      </c>
      <c r="L32" s="20">
        <v>27798903</v>
      </c>
    </row>
    <row r="33" spans="1:12" ht="13.5" x14ac:dyDescent="0.25">
      <c r="A33" s="24" t="s">
        <v>49</v>
      </c>
      <c r="B33" s="18" t="s">
        <v>19</v>
      </c>
      <c r="C33" s="19">
        <v>67513052</v>
      </c>
      <c r="D33" s="19">
        <v>3972642</v>
      </c>
      <c r="E33" s="20">
        <v>20596972</v>
      </c>
      <c r="F33" s="21">
        <v>3685817</v>
      </c>
      <c r="G33" s="19">
        <v>3685817</v>
      </c>
      <c r="H33" s="20">
        <v>3685817</v>
      </c>
      <c r="I33" s="22">
        <v>0</v>
      </c>
      <c r="J33" s="23">
        <v>4424836</v>
      </c>
      <c r="K33" s="19">
        <v>4619529</v>
      </c>
      <c r="L33" s="20">
        <v>3851679</v>
      </c>
    </row>
    <row r="34" spans="1:12" ht="13.5" x14ac:dyDescent="0.25">
      <c r="A34" s="29" t="s">
        <v>50</v>
      </c>
      <c r="B34" s="30" t="s">
        <v>19</v>
      </c>
      <c r="C34" s="31">
        <f>SUM(C29:C33)</f>
        <v>435662233</v>
      </c>
      <c r="D34" s="31">
        <f t="shared" ref="D34:L34" si="3">SUM(D29:D33)</f>
        <v>331906796</v>
      </c>
      <c r="E34" s="32">
        <f t="shared" si="3"/>
        <v>480400253</v>
      </c>
      <c r="F34" s="33">
        <f t="shared" si="3"/>
        <v>439787282</v>
      </c>
      <c r="G34" s="31">
        <f t="shared" si="3"/>
        <v>75512541</v>
      </c>
      <c r="H34" s="32">
        <f t="shared" si="3"/>
        <v>75512541</v>
      </c>
      <c r="I34" s="34">
        <f t="shared" si="3"/>
        <v>251477016</v>
      </c>
      <c r="J34" s="35">
        <f t="shared" si="3"/>
        <v>3433041</v>
      </c>
      <c r="K34" s="31">
        <f t="shared" si="3"/>
        <v>29613129</v>
      </c>
      <c r="L34" s="32">
        <f t="shared" si="3"/>
        <v>57087597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12330042</v>
      </c>
      <c r="D37" s="19">
        <v>0</v>
      </c>
      <c r="E37" s="20">
        <v>46090496</v>
      </c>
      <c r="F37" s="21">
        <v>260694852</v>
      </c>
      <c r="G37" s="19">
        <v>260694852</v>
      </c>
      <c r="H37" s="20">
        <v>260694852</v>
      </c>
      <c r="I37" s="22">
        <v>-8507800</v>
      </c>
      <c r="J37" s="23">
        <v>74535452</v>
      </c>
      <c r="K37" s="19">
        <v>54135452</v>
      </c>
      <c r="L37" s="20">
        <v>33735452</v>
      </c>
    </row>
    <row r="38" spans="1:12" ht="13.5" x14ac:dyDescent="0.25">
      <c r="A38" s="24" t="s">
        <v>49</v>
      </c>
      <c r="B38" s="18" t="s">
        <v>19</v>
      </c>
      <c r="C38" s="19">
        <v>93545040</v>
      </c>
      <c r="D38" s="19">
        <v>137802355</v>
      </c>
      <c r="E38" s="20">
        <v>151463220</v>
      </c>
      <c r="F38" s="21">
        <v>103471657</v>
      </c>
      <c r="G38" s="19">
        <v>103471657</v>
      </c>
      <c r="H38" s="20">
        <v>103471657</v>
      </c>
      <c r="I38" s="22">
        <v>0</v>
      </c>
      <c r="J38" s="23">
        <v>141779225</v>
      </c>
      <c r="K38" s="19">
        <v>148017511</v>
      </c>
      <c r="L38" s="20">
        <v>104442882</v>
      </c>
    </row>
    <row r="39" spans="1:12" ht="13.5" x14ac:dyDescent="0.25">
      <c r="A39" s="29" t="s">
        <v>53</v>
      </c>
      <c r="B39" s="37" t="s">
        <v>19</v>
      </c>
      <c r="C39" s="31">
        <f>SUM(C37:C38)</f>
        <v>105875082</v>
      </c>
      <c r="D39" s="38">
        <f t="shared" ref="D39:L39" si="4">SUM(D37:D38)</f>
        <v>137802355</v>
      </c>
      <c r="E39" s="39">
        <f t="shared" si="4"/>
        <v>197553716</v>
      </c>
      <c r="F39" s="40">
        <f t="shared" si="4"/>
        <v>364166509</v>
      </c>
      <c r="G39" s="38">
        <f t="shared" si="4"/>
        <v>364166509</v>
      </c>
      <c r="H39" s="39">
        <f t="shared" si="4"/>
        <v>364166509</v>
      </c>
      <c r="I39" s="40">
        <f t="shared" si="4"/>
        <v>-8507800</v>
      </c>
      <c r="J39" s="42">
        <f t="shared" si="4"/>
        <v>216314677</v>
      </c>
      <c r="K39" s="38">
        <f t="shared" si="4"/>
        <v>202152963</v>
      </c>
      <c r="L39" s="39">
        <f t="shared" si="4"/>
        <v>138178334</v>
      </c>
    </row>
    <row r="40" spans="1:12" ht="13.5" x14ac:dyDescent="0.25">
      <c r="A40" s="29" t="s">
        <v>54</v>
      </c>
      <c r="B40" s="30" t="s">
        <v>19</v>
      </c>
      <c r="C40" s="31">
        <f>+C34+C39</f>
        <v>541537315</v>
      </c>
      <c r="D40" s="31">
        <f t="shared" ref="D40:L40" si="5">+D34+D39</f>
        <v>469709151</v>
      </c>
      <c r="E40" s="32">
        <f t="shared" si="5"/>
        <v>677953969</v>
      </c>
      <c r="F40" s="33">
        <f t="shared" si="5"/>
        <v>803953791</v>
      </c>
      <c r="G40" s="31">
        <f t="shared" si="5"/>
        <v>439679050</v>
      </c>
      <c r="H40" s="32">
        <f t="shared" si="5"/>
        <v>439679050</v>
      </c>
      <c r="I40" s="34">
        <f t="shared" si="5"/>
        <v>242969216</v>
      </c>
      <c r="J40" s="35">
        <f t="shared" si="5"/>
        <v>219747718</v>
      </c>
      <c r="K40" s="31">
        <f t="shared" si="5"/>
        <v>231766092</v>
      </c>
      <c r="L40" s="32">
        <f t="shared" si="5"/>
        <v>195265931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1818038411</v>
      </c>
      <c r="D42" s="46">
        <f t="shared" ref="D42:L42" si="6">+D25-D40</f>
        <v>1821980558</v>
      </c>
      <c r="E42" s="47">
        <f t="shared" si="6"/>
        <v>2806309306</v>
      </c>
      <c r="F42" s="48">
        <f t="shared" si="6"/>
        <v>845984510</v>
      </c>
      <c r="G42" s="46">
        <f t="shared" si="6"/>
        <v>1275403094</v>
      </c>
      <c r="H42" s="47">
        <f t="shared" si="6"/>
        <v>1275403094</v>
      </c>
      <c r="I42" s="49">
        <f t="shared" si="6"/>
        <v>292323402</v>
      </c>
      <c r="J42" s="50">
        <f t="shared" si="6"/>
        <v>1679740187</v>
      </c>
      <c r="K42" s="46">
        <f t="shared" si="6"/>
        <v>1753308280</v>
      </c>
      <c r="L42" s="47">
        <f t="shared" si="6"/>
        <v>1831277975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1793865778</v>
      </c>
      <c r="D45" s="19">
        <v>1783908115</v>
      </c>
      <c r="E45" s="20">
        <v>2558983835</v>
      </c>
      <c r="F45" s="21">
        <v>1093317878</v>
      </c>
      <c r="G45" s="19">
        <v>1275403094</v>
      </c>
      <c r="H45" s="20">
        <v>1275403094</v>
      </c>
      <c r="I45" s="22">
        <v>-42047068</v>
      </c>
      <c r="J45" s="23">
        <v>1641667745</v>
      </c>
      <c r="K45" s="19">
        <v>1713560651</v>
      </c>
      <c r="L45" s="20">
        <v>1831277975</v>
      </c>
    </row>
    <row r="46" spans="1:12" ht="13.5" x14ac:dyDescent="0.25">
      <c r="A46" s="24" t="s">
        <v>59</v>
      </c>
      <c r="B46" s="18" t="s">
        <v>46</v>
      </c>
      <c r="C46" s="19">
        <v>38052443</v>
      </c>
      <c r="D46" s="19">
        <v>38072443</v>
      </c>
      <c r="E46" s="20">
        <v>38072442</v>
      </c>
      <c r="F46" s="21">
        <v>0</v>
      </c>
      <c r="G46" s="19">
        <v>0</v>
      </c>
      <c r="H46" s="20">
        <v>0</v>
      </c>
      <c r="I46" s="22">
        <v>0</v>
      </c>
      <c r="J46" s="23">
        <v>38072442</v>
      </c>
      <c r="K46" s="19">
        <v>39747629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1831918221</v>
      </c>
      <c r="D48" s="53">
        <f t="shared" ref="D48:L48" si="7">SUM(D45:D47)</f>
        <v>1821980558</v>
      </c>
      <c r="E48" s="54">
        <f t="shared" si="7"/>
        <v>2597056277</v>
      </c>
      <c r="F48" s="55">
        <f t="shared" si="7"/>
        <v>1093317878</v>
      </c>
      <c r="G48" s="53">
        <f t="shared" si="7"/>
        <v>1275403094</v>
      </c>
      <c r="H48" s="54">
        <f t="shared" si="7"/>
        <v>1275403094</v>
      </c>
      <c r="I48" s="56">
        <f t="shared" si="7"/>
        <v>-42047068</v>
      </c>
      <c r="J48" s="57">
        <f t="shared" si="7"/>
        <v>1679740187</v>
      </c>
      <c r="K48" s="53">
        <f t="shared" si="7"/>
        <v>1753308280</v>
      </c>
      <c r="L48" s="54">
        <f t="shared" si="7"/>
        <v>1831277975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191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16421072</v>
      </c>
      <c r="D6" s="19">
        <v>6522394</v>
      </c>
      <c r="E6" s="20">
        <v>976504</v>
      </c>
      <c r="F6" s="21">
        <v>15667331</v>
      </c>
      <c r="G6" s="19">
        <v>-50269867</v>
      </c>
      <c r="H6" s="20">
        <v>-50269867</v>
      </c>
      <c r="I6" s="22">
        <v>85479276</v>
      </c>
      <c r="J6" s="23">
        <v>31984685</v>
      </c>
      <c r="K6" s="19">
        <v>452403</v>
      </c>
      <c r="L6" s="20">
        <v>26878820</v>
      </c>
    </row>
    <row r="7" spans="1:12" ht="13.5" x14ac:dyDescent="0.25">
      <c r="A7" s="24" t="s">
        <v>22</v>
      </c>
      <c r="B7" s="18" t="s">
        <v>9</v>
      </c>
      <c r="C7" s="19">
        <v>121471647</v>
      </c>
      <c r="D7" s="19">
        <v>138758156</v>
      </c>
      <c r="E7" s="20">
        <v>122921574</v>
      </c>
      <c r="F7" s="21">
        <v>61100000</v>
      </c>
      <c r="G7" s="19">
        <v>127453862</v>
      </c>
      <c r="H7" s="20">
        <v>127453862</v>
      </c>
      <c r="I7" s="22">
        <v>93973227</v>
      </c>
      <c r="J7" s="23">
        <v>87686812</v>
      </c>
      <c r="K7" s="19">
        <v>55500000</v>
      </c>
      <c r="L7" s="20">
        <v>9781000</v>
      </c>
    </row>
    <row r="8" spans="1:12" ht="13.5" x14ac:dyDescent="0.25">
      <c r="A8" s="24" t="s">
        <v>23</v>
      </c>
      <c r="B8" s="18" t="s">
        <v>9</v>
      </c>
      <c r="C8" s="19">
        <v>21396639</v>
      </c>
      <c r="D8" s="19">
        <v>24591157</v>
      </c>
      <c r="E8" s="20">
        <v>72933077</v>
      </c>
      <c r="F8" s="21">
        <v>6306478</v>
      </c>
      <c r="G8" s="19">
        <v>59192442</v>
      </c>
      <c r="H8" s="20">
        <v>59192442</v>
      </c>
      <c r="I8" s="22">
        <v>84372268</v>
      </c>
      <c r="J8" s="23">
        <v>72030231</v>
      </c>
      <c r="K8" s="19">
        <v>72487625</v>
      </c>
      <c r="L8" s="20">
        <v>73728418</v>
      </c>
    </row>
    <row r="9" spans="1:12" ht="13.5" x14ac:dyDescent="0.25">
      <c r="A9" s="24" t="s">
        <v>24</v>
      </c>
      <c r="B9" s="18" t="s">
        <v>19</v>
      </c>
      <c r="C9" s="19">
        <v>115043758</v>
      </c>
      <c r="D9" s="19">
        <v>136175244</v>
      </c>
      <c r="E9" s="20">
        <v>145847460</v>
      </c>
      <c r="F9" s="21">
        <v>22307682</v>
      </c>
      <c r="G9" s="19">
        <v>145260486</v>
      </c>
      <c r="H9" s="20">
        <v>145260486</v>
      </c>
      <c r="I9" s="22">
        <v>173574831</v>
      </c>
      <c r="J9" s="23">
        <v>27806709</v>
      </c>
      <c r="K9" s="19">
        <v>29168207</v>
      </c>
      <c r="L9" s="20">
        <v>30610872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47774</v>
      </c>
      <c r="D11" s="19">
        <v>62631</v>
      </c>
      <c r="E11" s="20">
        <v>104309</v>
      </c>
      <c r="F11" s="21">
        <v>812973</v>
      </c>
      <c r="G11" s="19">
        <v>1064509</v>
      </c>
      <c r="H11" s="20">
        <v>1064509</v>
      </c>
      <c r="I11" s="22">
        <v>708270</v>
      </c>
      <c r="J11" s="23">
        <v>695015</v>
      </c>
      <c r="K11" s="19">
        <v>506766</v>
      </c>
      <c r="L11" s="20">
        <v>305594</v>
      </c>
    </row>
    <row r="12" spans="1:12" ht="13.5" x14ac:dyDescent="0.25">
      <c r="A12" s="29" t="s">
        <v>28</v>
      </c>
      <c r="B12" s="30" t="s">
        <v>19</v>
      </c>
      <c r="C12" s="31">
        <f>SUM(C6:C11)</f>
        <v>274380890</v>
      </c>
      <c r="D12" s="31">
        <f t="shared" ref="D12:L12" si="0">SUM(D6:D11)</f>
        <v>306109582</v>
      </c>
      <c r="E12" s="32">
        <f t="shared" si="0"/>
        <v>342782924</v>
      </c>
      <c r="F12" s="33">
        <f t="shared" si="0"/>
        <v>106194464</v>
      </c>
      <c r="G12" s="31">
        <f t="shared" si="0"/>
        <v>282701432</v>
      </c>
      <c r="H12" s="32">
        <f t="shared" si="0"/>
        <v>282701432</v>
      </c>
      <c r="I12" s="34">
        <f t="shared" si="0"/>
        <v>438107872</v>
      </c>
      <c r="J12" s="35">
        <f t="shared" si="0"/>
        <v>220203452</v>
      </c>
      <c r="K12" s="31">
        <f t="shared" si="0"/>
        <v>158115001</v>
      </c>
      <c r="L12" s="32">
        <f t="shared" si="0"/>
        <v>141304704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8950000</v>
      </c>
      <c r="D17" s="19">
        <v>9300500</v>
      </c>
      <c r="E17" s="20">
        <v>8950000</v>
      </c>
      <c r="F17" s="21">
        <v>8950000</v>
      </c>
      <c r="G17" s="19">
        <v>8950000</v>
      </c>
      <c r="H17" s="20">
        <v>8950000</v>
      </c>
      <c r="I17" s="22">
        <v>8950000</v>
      </c>
      <c r="J17" s="23">
        <v>9500000</v>
      </c>
      <c r="K17" s="19">
        <v>9975000</v>
      </c>
      <c r="L17" s="20">
        <v>10473750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474350983</v>
      </c>
      <c r="D19" s="19">
        <v>545033107</v>
      </c>
      <c r="E19" s="20">
        <v>646128466</v>
      </c>
      <c r="F19" s="21">
        <v>544341432</v>
      </c>
      <c r="G19" s="19">
        <v>802077107</v>
      </c>
      <c r="H19" s="20">
        <v>802077107</v>
      </c>
      <c r="I19" s="22">
        <v>771327362</v>
      </c>
      <c r="J19" s="23">
        <v>909039904</v>
      </c>
      <c r="K19" s="19">
        <v>1083310414</v>
      </c>
      <c r="L19" s="20">
        <v>1262211655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298293</v>
      </c>
      <c r="D22" s="19">
        <v>150409</v>
      </c>
      <c r="E22" s="20">
        <v>137932</v>
      </c>
      <c r="F22" s="21">
        <v>533619</v>
      </c>
      <c r="G22" s="19">
        <v>-107068</v>
      </c>
      <c r="H22" s="20">
        <v>-107068</v>
      </c>
      <c r="I22" s="22">
        <v>137932</v>
      </c>
      <c r="J22" s="23">
        <v>1514431</v>
      </c>
      <c r="K22" s="19">
        <v>466694</v>
      </c>
      <c r="L22" s="20">
        <v>518868</v>
      </c>
    </row>
    <row r="23" spans="1:12" ht="13.5" x14ac:dyDescent="0.25">
      <c r="A23" s="24" t="s">
        <v>39</v>
      </c>
      <c r="B23" s="18" t="s">
        <v>19</v>
      </c>
      <c r="C23" s="19">
        <v>372500</v>
      </c>
      <c r="D23" s="19">
        <v>372500</v>
      </c>
      <c r="E23" s="20">
        <v>372500</v>
      </c>
      <c r="F23" s="25">
        <v>372500</v>
      </c>
      <c r="G23" s="26">
        <v>372500</v>
      </c>
      <c r="H23" s="27">
        <v>372500</v>
      </c>
      <c r="I23" s="21">
        <v>372500</v>
      </c>
      <c r="J23" s="28">
        <v>381813</v>
      </c>
      <c r="K23" s="26">
        <v>400903</v>
      </c>
      <c r="L23" s="27">
        <v>420948</v>
      </c>
    </row>
    <row r="24" spans="1:12" ht="13.5" x14ac:dyDescent="0.25">
      <c r="A24" s="29" t="s">
        <v>40</v>
      </c>
      <c r="B24" s="37" t="s">
        <v>19</v>
      </c>
      <c r="C24" s="31">
        <f>SUM(C15:C23)</f>
        <v>483971776</v>
      </c>
      <c r="D24" s="38">
        <f t="shared" ref="D24:L24" si="1">SUM(D15:D23)</f>
        <v>554856516</v>
      </c>
      <c r="E24" s="39">
        <f t="shared" si="1"/>
        <v>655588898</v>
      </c>
      <c r="F24" s="40">
        <f t="shared" si="1"/>
        <v>554197551</v>
      </c>
      <c r="G24" s="38">
        <f t="shared" si="1"/>
        <v>811292539</v>
      </c>
      <c r="H24" s="39">
        <f t="shared" si="1"/>
        <v>811292539</v>
      </c>
      <c r="I24" s="41">
        <f t="shared" si="1"/>
        <v>780787794</v>
      </c>
      <c r="J24" s="42">
        <f t="shared" si="1"/>
        <v>920436148</v>
      </c>
      <c r="K24" s="38">
        <f t="shared" si="1"/>
        <v>1094153011</v>
      </c>
      <c r="L24" s="39">
        <f t="shared" si="1"/>
        <v>1273625221</v>
      </c>
    </row>
    <row r="25" spans="1:12" ht="13.5" x14ac:dyDescent="0.25">
      <c r="A25" s="29" t="s">
        <v>41</v>
      </c>
      <c r="B25" s="30" t="s">
        <v>19</v>
      </c>
      <c r="C25" s="31">
        <f>+C12+C24</f>
        <v>758352666</v>
      </c>
      <c r="D25" s="31">
        <f t="shared" ref="D25:L25" si="2">+D12+D24</f>
        <v>860966098</v>
      </c>
      <c r="E25" s="32">
        <f t="shared" si="2"/>
        <v>998371822</v>
      </c>
      <c r="F25" s="33">
        <f t="shared" si="2"/>
        <v>660392015</v>
      </c>
      <c r="G25" s="31">
        <f t="shared" si="2"/>
        <v>1093993971</v>
      </c>
      <c r="H25" s="32">
        <f t="shared" si="2"/>
        <v>1093993971</v>
      </c>
      <c r="I25" s="34">
        <f t="shared" si="2"/>
        <v>1218895666</v>
      </c>
      <c r="J25" s="35">
        <f t="shared" si="2"/>
        <v>1140639600</v>
      </c>
      <c r="K25" s="31">
        <f t="shared" si="2"/>
        <v>1252268012</v>
      </c>
      <c r="L25" s="32">
        <f t="shared" si="2"/>
        <v>1414929925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1353587</v>
      </c>
      <c r="G30" s="19">
        <v>-580121</v>
      </c>
      <c r="H30" s="20">
        <v>-580121</v>
      </c>
      <c r="I30" s="22">
        <v>0</v>
      </c>
      <c r="J30" s="23">
        <v>1032051</v>
      </c>
      <c r="K30" s="19">
        <v>1055153</v>
      </c>
      <c r="L30" s="20">
        <v>1092711</v>
      </c>
    </row>
    <row r="31" spans="1:12" ht="13.5" x14ac:dyDescent="0.25">
      <c r="A31" s="24" t="s">
        <v>47</v>
      </c>
      <c r="B31" s="18" t="s">
        <v>19</v>
      </c>
      <c r="C31" s="19">
        <v>1185451</v>
      </c>
      <c r="D31" s="19">
        <v>1269935</v>
      </c>
      <c r="E31" s="20">
        <v>1351275</v>
      </c>
      <c r="F31" s="21">
        <v>957661</v>
      </c>
      <c r="G31" s="19">
        <v>1351277</v>
      </c>
      <c r="H31" s="20">
        <v>1351277</v>
      </c>
      <c r="I31" s="22">
        <v>1431357</v>
      </c>
      <c r="J31" s="23">
        <v>4525000</v>
      </c>
      <c r="K31" s="19">
        <v>4752000</v>
      </c>
      <c r="L31" s="20">
        <v>4990000</v>
      </c>
    </row>
    <row r="32" spans="1:12" ht="13.5" x14ac:dyDescent="0.25">
      <c r="A32" s="24" t="s">
        <v>48</v>
      </c>
      <c r="B32" s="18" t="s">
        <v>46</v>
      </c>
      <c r="C32" s="19">
        <v>139769095</v>
      </c>
      <c r="D32" s="19">
        <v>159985480</v>
      </c>
      <c r="E32" s="20">
        <v>169446359</v>
      </c>
      <c r="F32" s="21">
        <v>25528191</v>
      </c>
      <c r="G32" s="19">
        <v>183027186</v>
      </c>
      <c r="H32" s="20">
        <v>183027186</v>
      </c>
      <c r="I32" s="22">
        <v>236200216</v>
      </c>
      <c r="J32" s="23">
        <v>151976547</v>
      </c>
      <c r="K32" s="19">
        <v>114629614</v>
      </c>
      <c r="L32" s="20">
        <v>102746386</v>
      </c>
    </row>
    <row r="33" spans="1:12" ht="13.5" x14ac:dyDescent="0.25">
      <c r="A33" s="24" t="s">
        <v>49</v>
      </c>
      <c r="B33" s="18" t="s">
        <v>19</v>
      </c>
      <c r="C33" s="19">
        <v>15935559</v>
      </c>
      <c r="D33" s="19">
        <v>16845965</v>
      </c>
      <c r="E33" s="20">
        <v>19420153</v>
      </c>
      <c r="F33" s="21">
        <v>9822230</v>
      </c>
      <c r="G33" s="19">
        <v>19420153</v>
      </c>
      <c r="H33" s="20">
        <v>19420153</v>
      </c>
      <c r="I33" s="22">
        <v>19420152</v>
      </c>
      <c r="J33" s="23">
        <v>10067785</v>
      </c>
      <c r="K33" s="19">
        <v>10571175</v>
      </c>
      <c r="L33" s="20">
        <v>11099735</v>
      </c>
    </row>
    <row r="34" spans="1:12" ht="13.5" x14ac:dyDescent="0.25">
      <c r="A34" s="29" t="s">
        <v>50</v>
      </c>
      <c r="B34" s="30" t="s">
        <v>19</v>
      </c>
      <c r="C34" s="31">
        <f>SUM(C29:C33)</f>
        <v>156890105</v>
      </c>
      <c r="D34" s="31">
        <f t="shared" ref="D34:L34" si="3">SUM(D29:D33)</f>
        <v>178101380</v>
      </c>
      <c r="E34" s="32">
        <f t="shared" si="3"/>
        <v>190217787</v>
      </c>
      <c r="F34" s="33">
        <f t="shared" si="3"/>
        <v>37661669</v>
      </c>
      <c r="G34" s="31">
        <f t="shared" si="3"/>
        <v>203218495</v>
      </c>
      <c r="H34" s="32">
        <f t="shared" si="3"/>
        <v>203218495</v>
      </c>
      <c r="I34" s="34">
        <f t="shared" si="3"/>
        <v>257051725</v>
      </c>
      <c r="J34" s="35">
        <f t="shared" si="3"/>
        <v>167601383</v>
      </c>
      <c r="K34" s="31">
        <f t="shared" si="3"/>
        <v>131007942</v>
      </c>
      <c r="L34" s="32">
        <f t="shared" si="3"/>
        <v>119928832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4032956</v>
      </c>
      <c r="D37" s="19">
        <v>7158739</v>
      </c>
      <c r="E37" s="20">
        <v>752598</v>
      </c>
      <c r="F37" s="21">
        <v>2906503</v>
      </c>
      <c r="G37" s="19">
        <v>587598</v>
      </c>
      <c r="H37" s="20">
        <v>587598</v>
      </c>
      <c r="I37" s="22">
        <v>752597</v>
      </c>
      <c r="J37" s="23">
        <v>1148000</v>
      </c>
      <c r="K37" s="19">
        <v>415000</v>
      </c>
      <c r="L37" s="20">
        <v>353750</v>
      </c>
    </row>
    <row r="38" spans="1:12" ht="13.5" x14ac:dyDescent="0.25">
      <c r="A38" s="24" t="s">
        <v>49</v>
      </c>
      <c r="B38" s="18" t="s">
        <v>19</v>
      </c>
      <c r="C38" s="19">
        <v>3676788</v>
      </c>
      <c r="D38" s="19">
        <v>-523590</v>
      </c>
      <c r="E38" s="20">
        <v>308289</v>
      </c>
      <c r="F38" s="21">
        <v>14013993</v>
      </c>
      <c r="G38" s="19">
        <v>308289</v>
      </c>
      <c r="H38" s="20">
        <v>308289</v>
      </c>
      <c r="I38" s="22">
        <v>308289</v>
      </c>
      <c r="J38" s="23">
        <v>15677691</v>
      </c>
      <c r="K38" s="19">
        <v>17461576</v>
      </c>
      <c r="L38" s="20">
        <v>17284655</v>
      </c>
    </row>
    <row r="39" spans="1:12" ht="13.5" x14ac:dyDescent="0.25">
      <c r="A39" s="29" t="s">
        <v>53</v>
      </c>
      <c r="B39" s="37" t="s">
        <v>19</v>
      </c>
      <c r="C39" s="31">
        <f>SUM(C37:C38)</f>
        <v>7709744</v>
      </c>
      <c r="D39" s="38">
        <f t="shared" ref="D39:L39" si="4">SUM(D37:D38)</f>
        <v>6635149</v>
      </c>
      <c r="E39" s="39">
        <f t="shared" si="4"/>
        <v>1060887</v>
      </c>
      <c r="F39" s="40">
        <f t="shared" si="4"/>
        <v>16920496</v>
      </c>
      <c r="G39" s="38">
        <f t="shared" si="4"/>
        <v>895887</v>
      </c>
      <c r="H39" s="39">
        <f t="shared" si="4"/>
        <v>895887</v>
      </c>
      <c r="I39" s="40">
        <f t="shared" si="4"/>
        <v>1060886</v>
      </c>
      <c r="J39" s="42">
        <f t="shared" si="4"/>
        <v>16825691</v>
      </c>
      <c r="K39" s="38">
        <f t="shared" si="4"/>
        <v>17876576</v>
      </c>
      <c r="L39" s="39">
        <f t="shared" si="4"/>
        <v>17638405</v>
      </c>
    </row>
    <row r="40" spans="1:12" ht="13.5" x14ac:dyDescent="0.25">
      <c r="A40" s="29" t="s">
        <v>54</v>
      </c>
      <c r="B40" s="30" t="s">
        <v>19</v>
      </c>
      <c r="C40" s="31">
        <f>+C34+C39</f>
        <v>164599849</v>
      </c>
      <c r="D40" s="31">
        <f t="shared" ref="D40:L40" si="5">+D34+D39</f>
        <v>184736529</v>
      </c>
      <c r="E40" s="32">
        <f t="shared" si="5"/>
        <v>191278674</v>
      </c>
      <c r="F40" s="33">
        <f t="shared" si="5"/>
        <v>54582165</v>
      </c>
      <c r="G40" s="31">
        <f t="shared" si="5"/>
        <v>204114382</v>
      </c>
      <c r="H40" s="32">
        <f t="shared" si="5"/>
        <v>204114382</v>
      </c>
      <c r="I40" s="34">
        <f t="shared" si="5"/>
        <v>258112611</v>
      </c>
      <c r="J40" s="35">
        <f t="shared" si="5"/>
        <v>184427074</v>
      </c>
      <c r="K40" s="31">
        <f t="shared" si="5"/>
        <v>148884518</v>
      </c>
      <c r="L40" s="32">
        <f t="shared" si="5"/>
        <v>137567237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593752817</v>
      </c>
      <c r="D42" s="46">
        <f t="shared" ref="D42:L42" si="6">+D25-D40</f>
        <v>676229569</v>
      </c>
      <c r="E42" s="47">
        <f t="shared" si="6"/>
        <v>807093148</v>
      </c>
      <c r="F42" s="48">
        <f t="shared" si="6"/>
        <v>605809850</v>
      </c>
      <c r="G42" s="46">
        <f t="shared" si="6"/>
        <v>889879589</v>
      </c>
      <c r="H42" s="47">
        <f t="shared" si="6"/>
        <v>889879589</v>
      </c>
      <c r="I42" s="49">
        <f t="shared" si="6"/>
        <v>960783055</v>
      </c>
      <c r="J42" s="50">
        <f t="shared" si="6"/>
        <v>956212526</v>
      </c>
      <c r="K42" s="46">
        <f t="shared" si="6"/>
        <v>1103383494</v>
      </c>
      <c r="L42" s="47">
        <f t="shared" si="6"/>
        <v>1277362688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526057462</v>
      </c>
      <c r="D45" s="19">
        <v>589434671</v>
      </c>
      <c r="E45" s="20">
        <v>807093132</v>
      </c>
      <c r="F45" s="21">
        <v>605809850</v>
      </c>
      <c r="G45" s="19">
        <v>889879582</v>
      </c>
      <c r="H45" s="20">
        <v>889879582</v>
      </c>
      <c r="I45" s="22">
        <v>902388877</v>
      </c>
      <c r="J45" s="23">
        <v>956212528</v>
      </c>
      <c r="K45" s="19">
        <v>1103383491</v>
      </c>
      <c r="L45" s="20">
        <v>1277362688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526057462</v>
      </c>
      <c r="D48" s="53">
        <f t="shared" ref="D48:L48" si="7">SUM(D45:D47)</f>
        <v>589434671</v>
      </c>
      <c r="E48" s="54">
        <f t="shared" si="7"/>
        <v>807093132</v>
      </c>
      <c r="F48" s="55">
        <f t="shared" si="7"/>
        <v>605809850</v>
      </c>
      <c r="G48" s="53">
        <f t="shared" si="7"/>
        <v>889879582</v>
      </c>
      <c r="H48" s="54">
        <f t="shared" si="7"/>
        <v>889879582</v>
      </c>
      <c r="I48" s="56">
        <f t="shared" si="7"/>
        <v>902388877</v>
      </c>
      <c r="J48" s="57">
        <f t="shared" si="7"/>
        <v>956212528</v>
      </c>
      <c r="K48" s="53">
        <f t="shared" si="7"/>
        <v>1103383491</v>
      </c>
      <c r="L48" s="54">
        <f t="shared" si="7"/>
        <v>1277362688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192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8748039</v>
      </c>
      <c r="E6" s="20">
        <v>8770013</v>
      </c>
      <c r="F6" s="21">
        <v>37974024</v>
      </c>
      <c r="G6" s="19">
        <v>31652034</v>
      </c>
      <c r="H6" s="20">
        <v>31652034</v>
      </c>
      <c r="I6" s="22">
        <v>35542598</v>
      </c>
      <c r="J6" s="23">
        <v>65222542</v>
      </c>
      <c r="K6" s="19">
        <v>21728332</v>
      </c>
      <c r="L6" s="20">
        <v>88165614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208921096</v>
      </c>
      <c r="E7" s="20">
        <v>21382499</v>
      </c>
      <c r="F7" s="21">
        <v>0</v>
      </c>
      <c r="G7" s="19">
        <v>0</v>
      </c>
      <c r="H7" s="20">
        <v>0</v>
      </c>
      <c r="I7" s="22">
        <v>68155235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1383675683</v>
      </c>
      <c r="E8" s="20">
        <v>1509760125</v>
      </c>
      <c r="F8" s="21">
        <v>2037108043</v>
      </c>
      <c r="G8" s="19">
        <v>2037108043</v>
      </c>
      <c r="H8" s="20">
        <v>2037108043</v>
      </c>
      <c r="I8" s="22">
        <v>1531014803</v>
      </c>
      <c r="J8" s="23">
        <v>1567968368</v>
      </c>
      <c r="K8" s="19">
        <v>1660930713</v>
      </c>
      <c r="L8" s="20">
        <v>1755543857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178837677</v>
      </c>
      <c r="E9" s="20">
        <v>235452020</v>
      </c>
      <c r="F9" s="21">
        <v>70675604</v>
      </c>
      <c r="G9" s="19">
        <v>70675604</v>
      </c>
      <c r="H9" s="20">
        <v>70675604</v>
      </c>
      <c r="I9" s="22">
        <v>112520306</v>
      </c>
      <c r="J9" s="23">
        <v>14212421</v>
      </c>
      <c r="K9" s="19">
        <v>14212421</v>
      </c>
      <c r="L9" s="20">
        <v>14212421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18560705</v>
      </c>
      <c r="E11" s="20">
        <v>30463737</v>
      </c>
      <c r="F11" s="21">
        <v>114691300</v>
      </c>
      <c r="G11" s="19">
        <v>147185281</v>
      </c>
      <c r="H11" s="20">
        <v>147185281</v>
      </c>
      <c r="I11" s="22">
        <v>26695477</v>
      </c>
      <c r="J11" s="23">
        <v>30000000</v>
      </c>
      <c r="K11" s="19">
        <v>34087296</v>
      </c>
      <c r="L11" s="20">
        <v>38354424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1798743200</v>
      </c>
      <c r="E12" s="32">
        <f t="shared" si="0"/>
        <v>1805828394</v>
      </c>
      <c r="F12" s="33">
        <f t="shared" si="0"/>
        <v>2260448971</v>
      </c>
      <c r="G12" s="31">
        <f t="shared" si="0"/>
        <v>2286620962</v>
      </c>
      <c r="H12" s="32">
        <f t="shared" si="0"/>
        <v>2286620962</v>
      </c>
      <c r="I12" s="34">
        <f t="shared" si="0"/>
        <v>1773928419</v>
      </c>
      <c r="J12" s="35">
        <f t="shared" si="0"/>
        <v>1677403331</v>
      </c>
      <c r="K12" s="31">
        <f t="shared" si="0"/>
        <v>1730958762</v>
      </c>
      <c r="L12" s="32">
        <f t="shared" si="0"/>
        <v>1896276316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5763540394</v>
      </c>
      <c r="E19" s="20">
        <v>6297794549</v>
      </c>
      <c r="F19" s="21">
        <v>733337662</v>
      </c>
      <c r="G19" s="19">
        <v>757002174</v>
      </c>
      <c r="H19" s="20">
        <v>757002174</v>
      </c>
      <c r="I19" s="22">
        <v>6774325385</v>
      </c>
      <c r="J19" s="23">
        <v>6530453071</v>
      </c>
      <c r="K19" s="19">
        <v>7021567572</v>
      </c>
      <c r="L19" s="20">
        <v>7325339323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7998194</v>
      </c>
      <c r="E22" s="20">
        <v>8026148</v>
      </c>
      <c r="F22" s="21">
        <v>1734173063</v>
      </c>
      <c r="G22" s="19">
        <v>1733924063</v>
      </c>
      <c r="H22" s="20">
        <v>1733924063</v>
      </c>
      <c r="I22" s="22">
        <v>5491064</v>
      </c>
      <c r="J22" s="23">
        <v>8054102</v>
      </c>
      <c r="K22" s="19">
        <v>8554106</v>
      </c>
      <c r="L22" s="20">
        <v>8554106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432000</v>
      </c>
      <c r="E23" s="20">
        <v>432000</v>
      </c>
      <c r="F23" s="25">
        <v>664934</v>
      </c>
      <c r="G23" s="26">
        <v>664934</v>
      </c>
      <c r="H23" s="27">
        <v>664934</v>
      </c>
      <c r="I23" s="21">
        <v>432000</v>
      </c>
      <c r="J23" s="28">
        <v>432000</v>
      </c>
      <c r="K23" s="26">
        <v>432000</v>
      </c>
      <c r="L23" s="27">
        <v>432000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5771970588</v>
      </c>
      <c r="E24" s="39">
        <f t="shared" si="1"/>
        <v>6306252697</v>
      </c>
      <c r="F24" s="40">
        <f t="shared" si="1"/>
        <v>2468175659</v>
      </c>
      <c r="G24" s="38">
        <f t="shared" si="1"/>
        <v>2491591171</v>
      </c>
      <c r="H24" s="39">
        <f t="shared" si="1"/>
        <v>2491591171</v>
      </c>
      <c r="I24" s="41">
        <f t="shared" si="1"/>
        <v>6780248449</v>
      </c>
      <c r="J24" s="42">
        <f t="shared" si="1"/>
        <v>6538939173</v>
      </c>
      <c r="K24" s="38">
        <f t="shared" si="1"/>
        <v>7030553678</v>
      </c>
      <c r="L24" s="39">
        <f t="shared" si="1"/>
        <v>7334325429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7570713788</v>
      </c>
      <c r="E25" s="32">
        <f t="shared" si="2"/>
        <v>8112081091</v>
      </c>
      <c r="F25" s="33">
        <f t="shared" si="2"/>
        <v>4728624630</v>
      </c>
      <c r="G25" s="31">
        <f t="shared" si="2"/>
        <v>4778212133</v>
      </c>
      <c r="H25" s="32">
        <f t="shared" si="2"/>
        <v>4778212133</v>
      </c>
      <c r="I25" s="34">
        <f t="shared" si="2"/>
        <v>8554176868</v>
      </c>
      <c r="J25" s="35">
        <f t="shared" si="2"/>
        <v>8216342504</v>
      </c>
      <c r="K25" s="31">
        <f t="shared" si="2"/>
        <v>8761512440</v>
      </c>
      <c r="L25" s="32">
        <f t="shared" si="2"/>
        <v>9230601745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29373381</v>
      </c>
      <c r="E30" s="20">
        <v>25587901</v>
      </c>
      <c r="F30" s="21">
        <v>-188301806</v>
      </c>
      <c r="G30" s="19">
        <v>-188301806</v>
      </c>
      <c r="H30" s="20">
        <v>-188301806</v>
      </c>
      <c r="I30" s="22">
        <v>45524230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4567011</v>
      </c>
      <c r="E31" s="20">
        <v>3608097</v>
      </c>
      <c r="F31" s="21">
        <v>-212438836</v>
      </c>
      <c r="G31" s="19">
        <v>-212438836</v>
      </c>
      <c r="H31" s="20">
        <v>-212438836</v>
      </c>
      <c r="I31" s="22">
        <v>3608097</v>
      </c>
      <c r="J31" s="23">
        <v>3608097</v>
      </c>
      <c r="K31" s="19">
        <v>3608097</v>
      </c>
      <c r="L31" s="20">
        <v>3608097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1440430322</v>
      </c>
      <c r="E32" s="20">
        <v>1246692692</v>
      </c>
      <c r="F32" s="21">
        <v>-434364046</v>
      </c>
      <c r="G32" s="19">
        <v>-401529778</v>
      </c>
      <c r="H32" s="20">
        <v>-401529778</v>
      </c>
      <c r="I32" s="22">
        <v>1432148373</v>
      </c>
      <c r="J32" s="23">
        <v>1460199174</v>
      </c>
      <c r="K32" s="19">
        <v>2378891648</v>
      </c>
      <c r="L32" s="20">
        <v>2974150028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1278052371</v>
      </c>
      <c r="E33" s="20">
        <v>1339131437</v>
      </c>
      <c r="F33" s="21">
        <v>-3326255714</v>
      </c>
      <c r="G33" s="19">
        <v>-3326255714</v>
      </c>
      <c r="H33" s="20">
        <v>-3326255714</v>
      </c>
      <c r="I33" s="22">
        <v>1366199723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2752423085</v>
      </c>
      <c r="E34" s="32">
        <f t="shared" si="3"/>
        <v>2615020127</v>
      </c>
      <c r="F34" s="33">
        <f t="shared" si="3"/>
        <v>-4161360402</v>
      </c>
      <c r="G34" s="31">
        <f t="shared" si="3"/>
        <v>-4128526134</v>
      </c>
      <c r="H34" s="32">
        <f t="shared" si="3"/>
        <v>-4128526134</v>
      </c>
      <c r="I34" s="34">
        <f t="shared" si="3"/>
        <v>2847480423</v>
      </c>
      <c r="J34" s="35">
        <f t="shared" si="3"/>
        <v>1463807271</v>
      </c>
      <c r="K34" s="31">
        <f t="shared" si="3"/>
        <v>2382499745</v>
      </c>
      <c r="L34" s="32">
        <f t="shared" si="3"/>
        <v>2977758125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639719</v>
      </c>
      <c r="E37" s="20">
        <v>-44622614</v>
      </c>
      <c r="F37" s="21">
        <v>-4489794677</v>
      </c>
      <c r="G37" s="19">
        <v>-4489794677</v>
      </c>
      <c r="H37" s="20">
        <v>-4489794677</v>
      </c>
      <c r="I37" s="22">
        <v>-110467562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83021621</v>
      </c>
      <c r="E38" s="20">
        <v>88268962</v>
      </c>
      <c r="F38" s="21">
        <v>-371350328</v>
      </c>
      <c r="G38" s="19">
        <v>-371350328</v>
      </c>
      <c r="H38" s="20">
        <v>-371350328</v>
      </c>
      <c r="I38" s="22">
        <v>111339747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83661340</v>
      </c>
      <c r="E39" s="39">
        <f t="shared" si="4"/>
        <v>43646348</v>
      </c>
      <c r="F39" s="40">
        <f t="shared" si="4"/>
        <v>-4861145005</v>
      </c>
      <c r="G39" s="38">
        <f t="shared" si="4"/>
        <v>-4861145005</v>
      </c>
      <c r="H39" s="39">
        <f t="shared" si="4"/>
        <v>-4861145005</v>
      </c>
      <c r="I39" s="40">
        <f t="shared" si="4"/>
        <v>872185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2836084425</v>
      </c>
      <c r="E40" s="32">
        <f t="shared" si="5"/>
        <v>2658666475</v>
      </c>
      <c r="F40" s="33">
        <f t="shared" si="5"/>
        <v>-9022505407</v>
      </c>
      <c r="G40" s="31">
        <f t="shared" si="5"/>
        <v>-8989671139</v>
      </c>
      <c r="H40" s="32">
        <f t="shared" si="5"/>
        <v>-8989671139</v>
      </c>
      <c r="I40" s="34">
        <f t="shared" si="5"/>
        <v>2848352608</v>
      </c>
      <c r="J40" s="35">
        <f t="shared" si="5"/>
        <v>1463807271</v>
      </c>
      <c r="K40" s="31">
        <f t="shared" si="5"/>
        <v>2382499745</v>
      </c>
      <c r="L40" s="32">
        <f t="shared" si="5"/>
        <v>2977758125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4734629363</v>
      </c>
      <c r="E42" s="47">
        <f t="shared" si="6"/>
        <v>5453414616</v>
      </c>
      <c r="F42" s="48">
        <f t="shared" si="6"/>
        <v>13751130037</v>
      </c>
      <c r="G42" s="46">
        <f t="shared" si="6"/>
        <v>13767883272</v>
      </c>
      <c r="H42" s="47">
        <f t="shared" si="6"/>
        <v>13767883272</v>
      </c>
      <c r="I42" s="49">
        <f t="shared" si="6"/>
        <v>5705824260</v>
      </c>
      <c r="J42" s="50">
        <f t="shared" si="6"/>
        <v>6752535233</v>
      </c>
      <c r="K42" s="46">
        <f t="shared" si="6"/>
        <v>6379012695</v>
      </c>
      <c r="L42" s="47">
        <f t="shared" si="6"/>
        <v>6252843620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4630792461</v>
      </c>
      <c r="E45" s="20">
        <v>5453414607</v>
      </c>
      <c r="F45" s="21">
        <v>13751130036</v>
      </c>
      <c r="G45" s="19">
        <v>13767883271</v>
      </c>
      <c r="H45" s="20">
        <v>13767883271</v>
      </c>
      <c r="I45" s="22">
        <v>5857248478</v>
      </c>
      <c r="J45" s="23">
        <v>6752535233</v>
      </c>
      <c r="K45" s="19">
        <v>6379012695</v>
      </c>
      <c r="L45" s="20">
        <v>6252843620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4630792461</v>
      </c>
      <c r="E48" s="54">
        <f t="shared" si="7"/>
        <v>5453414607</v>
      </c>
      <c r="F48" s="55">
        <f t="shared" si="7"/>
        <v>13751130036</v>
      </c>
      <c r="G48" s="53">
        <f t="shared" si="7"/>
        <v>13767883271</v>
      </c>
      <c r="H48" s="54">
        <f t="shared" si="7"/>
        <v>13767883271</v>
      </c>
      <c r="I48" s="56">
        <f t="shared" si="7"/>
        <v>5857248478</v>
      </c>
      <c r="J48" s="57">
        <f t="shared" si="7"/>
        <v>6752535233</v>
      </c>
      <c r="K48" s="53">
        <f t="shared" si="7"/>
        <v>6379012695</v>
      </c>
      <c r="L48" s="54">
        <f t="shared" si="7"/>
        <v>6252843620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193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12184468</v>
      </c>
      <c r="D6" s="19">
        <v>23398395</v>
      </c>
      <c r="E6" s="20">
        <v>12473225</v>
      </c>
      <c r="F6" s="21">
        <v>60583552</v>
      </c>
      <c r="G6" s="19">
        <v>17653548</v>
      </c>
      <c r="H6" s="20">
        <v>17653548</v>
      </c>
      <c r="I6" s="22">
        <v>9819403</v>
      </c>
      <c r="J6" s="23">
        <v>7636053</v>
      </c>
      <c r="K6" s="19">
        <v>19940966</v>
      </c>
      <c r="L6" s="20">
        <v>37317487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10730933</v>
      </c>
      <c r="F7" s="21">
        <v>0</v>
      </c>
      <c r="G7" s="19">
        <v>10730933</v>
      </c>
      <c r="H7" s="20">
        <v>10730933</v>
      </c>
      <c r="I7" s="22">
        <v>10730933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34829385</v>
      </c>
      <c r="D8" s="19">
        <v>33820334</v>
      </c>
      <c r="E8" s="20">
        <v>45640054</v>
      </c>
      <c r="F8" s="21">
        <v>401855892</v>
      </c>
      <c r="G8" s="19">
        <v>74244728</v>
      </c>
      <c r="H8" s="20">
        <v>74244728</v>
      </c>
      <c r="I8" s="22">
        <v>60143771</v>
      </c>
      <c r="J8" s="23">
        <v>50517759</v>
      </c>
      <c r="K8" s="19">
        <v>52232300</v>
      </c>
      <c r="L8" s="20">
        <v>53663425</v>
      </c>
    </row>
    <row r="9" spans="1:12" ht="13.5" x14ac:dyDescent="0.25">
      <c r="A9" s="24" t="s">
        <v>24</v>
      </c>
      <c r="B9" s="18" t="s">
        <v>19</v>
      </c>
      <c r="C9" s="19">
        <v>61647235</v>
      </c>
      <c r="D9" s="19">
        <v>-106638</v>
      </c>
      <c r="E9" s="20">
        <v>164259089</v>
      </c>
      <c r="F9" s="21">
        <v>15934510</v>
      </c>
      <c r="G9" s="19">
        <v>95098637</v>
      </c>
      <c r="H9" s="20">
        <v>95098637</v>
      </c>
      <c r="I9" s="22">
        <v>116569674</v>
      </c>
      <c r="J9" s="23">
        <v>31721266</v>
      </c>
      <c r="K9" s="19">
        <v>60617995</v>
      </c>
      <c r="L9" s="20">
        <v>85315535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37959362</v>
      </c>
      <c r="D11" s="19">
        <v>32124472</v>
      </c>
      <c r="E11" s="20">
        <v>31287508</v>
      </c>
      <c r="F11" s="21">
        <v>0</v>
      </c>
      <c r="G11" s="19">
        <v>31287511</v>
      </c>
      <c r="H11" s="20">
        <v>31287511</v>
      </c>
      <c r="I11" s="22">
        <v>30701214</v>
      </c>
      <c r="J11" s="23">
        <v>31287509</v>
      </c>
      <c r="K11" s="19">
        <v>31287509</v>
      </c>
      <c r="L11" s="20">
        <v>31287509</v>
      </c>
    </row>
    <row r="12" spans="1:12" ht="13.5" x14ac:dyDescent="0.25">
      <c r="A12" s="29" t="s">
        <v>28</v>
      </c>
      <c r="B12" s="30" t="s">
        <v>19</v>
      </c>
      <c r="C12" s="31">
        <f>SUM(C6:C11)</f>
        <v>146620450</v>
      </c>
      <c r="D12" s="31">
        <f t="shared" ref="D12:L12" si="0">SUM(D6:D11)</f>
        <v>89236563</v>
      </c>
      <c r="E12" s="32">
        <f t="shared" si="0"/>
        <v>264390809</v>
      </c>
      <c r="F12" s="33">
        <f t="shared" si="0"/>
        <v>478373954</v>
      </c>
      <c r="G12" s="31">
        <f t="shared" si="0"/>
        <v>229015357</v>
      </c>
      <c r="H12" s="32">
        <f t="shared" si="0"/>
        <v>229015357</v>
      </c>
      <c r="I12" s="34">
        <f t="shared" si="0"/>
        <v>227964995</v>
      </c>
      <c r="J12" s="35">
        <f t="shared" si="0"/>
        <v>121162587</v>
      </c>
      <c r="K12" s="31">
        <f t="shared" si="0"/>
        <v>164078770</v>
      </c>
      <c r="L12" s="32">
        <f t="shared" si="0"/>
        <v>207583956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10731000</v>
      </c>
      <c r="K16" s="26">
        <v>10731000</v>
      </c>
      <c r="L16" s="27">
        <v>10731000</v>
      </c>
    </row>
    <row r="17" spans="1:12" ht="13.5" x14ac:dyDescent="0.25">
      <c r="A17" s="24" t="s">
        <v>33</v>
      </c>
      <c r="B17" s="18" t="s">
        <v>19</v>
      </c>
      <c r="C17" s="19">
        <v>170778000</v>
      </c>
      <c r="D17" s="19">
        <v>172174000</v>
      </c>
      <c r="E17" s="20">
        <v>173984200</v>
      </c>
      <c r="F17" s="21">
        <v>419985912</v>
      </c>
      <c r="G17" s="19">
        <v>173984200</v>
      </c>
      <c r="H17" s="20">
        <v>173984200</v>
      </c>
      <c r="I17" s="22">
        <v>173984200</v>
      </c>
      <c r="J17" s="23">
        <v>173984200</v>
      </c>
      <c r="K17" s="19">
        <v>173984200</v>
      </c>
      <c r="L17" s="20">
        <v>173984200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378657468</v>
      </c>
      <c r="D19" s="19">
        <v>369050007</v>
      </c>
      <c r="E19" s="20">
        <v>429523284</v>
      </c>
      <c r="F19" s="21">
        <v>0</v>
      </c>
      <c r="G19" s="19">
        <v>440204188</v>
      </c>
      <c r="H19" s="20">
        <v>440204188</v>
      </c>
      <c r="I19" s="22">
        <v>430446679</v>
      </c>
      <c r="J19" s="23">
        <v>330730982</v>
      </c>
      <c r="K19" s="19">
        <v>351017495</v>
      </c>
      <c r="L19" s="20">
        <v>371179322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25450</v>
      </c>
      <c r="D22" s="19">
        <v>12732</v>
      </c>
      <c r="E22" s="20">
        <v>8492</v>
      </c>
      <c r="F22" s="21">
        <v>0</v>
      </c>
      <c r="G22" s="19">
        <v>8492</v>
      </c>
      <c r="H22" s="20">
        <v>8492</v>
      </c>
      <c r="I22" s="22">
        <v>399337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65210</v>
      </c>
      <c r="D23" s="19">
        <v>65210</v>
      </c>
      <c r="E23" s="20">
        <v>65210</v>
      </c>
      <c r="F23" s="25">
        <v>0</v>
      </c>
      <c r="G23" s="26">
        <v>65210</v>
      </c>
      <c r="H23" s="27">
        <v>65210</v>
      </c>
      <c r="I23" s="21">
        <v>65210</v>
      </c>
      <c r="J23" s="28">
        <v>65210</v>
      </c>
      <c r="K23" s="26">
        <v>65210</v>
      </c>
      <c r="L23" s="27">
        <v>65210</v>
      </c>
    </row>
    <row r="24" spans="1:12" ht="13.5" x14ac:dyDescent="0.25">
      <c r="A24" s="29" t="s">
        <v>40</v>
      </c>
      <c r="B24" s="37" t="s">
        <v>19</v>
      </c>
      <c r="C24" s="31">
        <f>SUM(C15:C23)</f>
        <v>549526128</v>
      </c>
      <c r="D24" s="38">
        <f t="shared" ref="D24:L24" si="1">SUM(D15:D23)</f>
        <v>541301949</v>
      </c>
      <c r="E24" s="39">
        <f t="shared" si="1"/>
        <v>603581186</v>
      </c>
      <c r="F24" s="40">
        <f t="shared" si="1"/>
        <v>419985912</v>
      </c>
      <c r="G24" s="38">
        <f t="shared" si="1"/>
        <v>614262090</v>
      </c>
      <c r="H24" s="39">
        <f t="shared" si="1"/>
        <v>614262090</v>
      </c>
      <c r="I24" s="41">
        <f t="shared" si="1"/>
        <v>604895426</v>
      </c>
      <c r="J24" s="42">
        <f t="shared" si="1"/>
        <v>515511392</v>
      </c>
      <c r="K24" s="38">
        <f t="shared" si="1"/>
        <v>535797905</v>
      </c>
      <c r="L24" s="39">
        <f t="shared" si="1"/>
        <v>555959732</v>
      </c>
    </row>
    <row r="25" spans="1:12" ht="13.5" x14ac:dyDescent="0.25">
      <c r="A25" s="29" t="s">
        <v>41</v>
      </c>
      <c r="B25" s="30" t="s">
        <v>19</v>
      </c>
      <c r="C25" s="31">
        <f>+C12+C24</f>
        <v>696146578</v>
      </c>
      <c r="D25" s="31">
        <f t="shared" ref="D25:L25" si="2">+D12+D24</f>
        <v>630538512</v>
      </c>
      <c r="E25" s="32">
        <f t="shared" si="2"/>
        <v>867971995</v>
      </c>
      <c r="F25" s="33">
        <f t="shared" si="2"/>
        <v>898359866</v>
      </c>
      <c r="G25" s="31">
        <f t="shared" si="2"/>
        <v>843277447</v>
      </c>
      <c r="H25" s="32">
        <f t="shared" si="2"/>
        <v>843277447</v>
      </c>
      <c r="I25" s="34">
        <f t="shared" si="2"/>
        <v>832860421</v>
      </c>
      <c r="J25" s="35">
        <f t="shared" si="2"/>
        <v>636673979</v>
      </c>
      <c r="K25" s="31">
        <f t="shared" si="2"/>
        <v>699876675</v>
      </c>
      <c r="L25" s="32">
        <f t="shared" si="2"/>
        <v>763543688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358822</v>
      </c>
      <c r="D29" s="19">
        <v>184756</v>
      </c>
      <c r="E29" s="20">
        <v>337527</v>
      </c>
      <c r="F29" s="21">
        <v>0</v>
      </c>
      <c r="G29" s="19">
        <v>337528</v>
      </c>
      <c r="H29" s="20">
        <v>337528</v>
      </c>
      <c r="I29" s="22">
        <v>337528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-73060</v>
      </c>
      <c r="D30" s="19">
        <v>-350845</v>
      </c>
      <c r="E30" s="20">
        <v>593912</v>
      </c>
      <c r="F30" s="21">
        <v>0</v>
      </c>
      <c r="G30" s="19">
        <v>593912</v>
      </c>
      <c r="H30" s="20">
        <v>593912</v>
      </c>
      <c r="I30" s="22">
        <v>593912</v>
      </c>
      <c r="J30" s="23">
        <v>383714</v>
      </c>
      <c r="K30" s="19">
        <v>383714</v>
      </c>
      <c r="L30" s="20">
        <v>383714</v>
      </c>
    </row>
    <row r="31" spans="1:12" ht="13.5" x14ac:dyDescent="0.25">
      <c r="A31" s="24" t="s">
        <v>47</v>
      </c>
      <c r="B31" s="18" t="s">
        <v>19</v>
      </c>
      <c r="C31" s="19">
        <v>4720394</v>
      </c>
      <c r="D31" s="19">
        <v>4778427</v>
      </c>
      <c r="E31" s="20">
        <v>4804034</v>
      </c>
      <c r="F31" s="21">
        <v>0</v>
      </c>
      <c r="G31" s="19">
        <v>4804036</v>
      </c>
      <c r="H31" s="20">
        <v>4804036</v>
      </c>
      <c r="I31" s="22">
        <v>5027222</v>
      </c>
      <c r="J31" s="23">
        <v>4781337</v>
      </c>
      <c r="K31" s="19">
        <v>4781337</v>
      </c>
      <c r="L31" s="20">
        <v>4781337</v>
      </c>
    </row>
    <row r="32" spans="1:12" ht="13.5" x14ac:dyDescent="0.25">
      <c r="A32" s="24" t="s">
        <v>48</v>
      </c>
      <c r="B32" s="18" t="s">
        <v>46</v>
      </c>
      <c r="C32" s="19">
        <v>517392551</v>
      </c>
      <c r="D32" s="19">
        <v>477810472</v>
      </c>
      <c r="E32" s="20">
        <v>632146380</v>
      </c>
      <c r="F32" s="21">
        <v>785438582</v>
      </c>
      <c r="G32" s="19">
        <v>555692723</v>
      </c>
      <c r="H32" s="20">
        <v>555692723</v>
      </c>
      <c r="I32" s="22">
        <v>476574527</v>
      </c>
      <c r="J32" s="23">
        <v>19088002</v>
      </c>
      <c r="K32" s="19">
        <v>19000001</v>
      </c>
      <c r="L32" s="20">
        <v>19254115</v>
      </c>
    </row>
    <row r="33" spans="1:12" ht="13.5" x14ac:dyDescent="0.25">
      <c r="A33" s="24" t="s">
        <v>49</v>
      </c>
      <c r="B33" s="18" t="s">
        <v>19</v>
      </c>
      <c r="C33" s="19">
        <v>39470546</v>
      </c>
      <c r="D33" s="19">
        <v>38547976</v>
      </c>
      <c r="E33" s="20">
        <v>41864183</v>
      </c>
      <c r="F33" s="21">
        <v>68529000</v>
      </c>
      <c r="G33" s="19">
        <v>41864183</v>
      </c>
      <c r="H33" s="20">
        <v>41864183</v>
      </c>
      <c r="I33" s="22">
        <v>41864183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561869253</v>
      </c>
      <c r="D34" s="31">
        <f t="shared" ref="D34:L34" si="3">SUM(D29:D33)</f>
        <v>520970786</v>
      </c>
      <c r="E34" s="32">
        <f t="shared" si="3"/>
        <v>679746036</v>
      </c>
      <c r="F34" s="33">
        <f t="shared" si="3"/>
        <v>853967582</v>
      </c>
      <c r="G34" s="31">
        <f t="shared" si="3"/>
        <v>603292382</v>
      </c>
      <c r="H34" s="32">
        <f t="shared" si="3"/>
        <v>603292382</v>
      </c>
      <c r="I34" s="34">
        <f t="shared" si="3"/>
        <v>524397372</v>
      </c>
      <c r="J34" s="35">
        <f t="shared" si="3"/>
        <v>24253053</v>
      </c>
      <c r="K34" s="31">
        <f t="shared" si="3"/>
        <v>24165052</v>
      </c>
      <c r="L34" s="32">
        <f t="shared" si="3"/>
        <v>24419166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6201917</v>
      </c>
      <c r="D37" s="19">
        <v>3534366</v>
      </c>
      <c r="E37" s="20">
        <v>588981</v>
      </c>
      <c r="F37" s="21">
        <v>0</v>
      </c>
      <c r="G37" s="19">
        <v>7871285</v>
      </c>
      <c r="H37" s="20">
        <v>7871285</v>
      </c>
      <c r="I37" s="22">
        <v>7871285</v>
      </c>
      <c r="J37" s="23">
        <v>6500000</v>
      </c>
      <c r="K37" s="19">
        <v>6500000</v>
      </c>
      <c r="L37" s="20">
        <v>6500000</v>
      </c>
    </row>
    <row r="38" spans="1:12" ht="13.5" x14ac:dyDescent="0.25">
      <c r="A38" s="24" t="s">
        <v>49</v>
      </c>
      <c r="B38" s="18" t="s">
        <v>19</v>
      </c>
      <c r="C38" s="19">
        <v>6812787</v>
      </c>
      <c r="D38" s="19">
        <v>9632353</v>
      </c>
      <c r="E38" s="20">
        <v>33309669</v>
      </c>
      <c r="F38" s="21">
        <v>0</v>
      </c>
      <c r="G38" s="19">
        <v>33309669</v>
      </c>
      <c r="H38" s="20">
        <v>33309669</v>
      </c>
      <c r="I38" s="22">
        <v>30725975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13014704</v>
      </c>
      <c r="D39" s="38">
        <f t="shared" ref="D39:L39" si="4">SUM(D37:D38)</f>
        <v>13166719</v>
      </c>
      <c r="E39" s="39">
        <f t="shared" si="4"/>
        <v>33898650</v>
      </c>
      <c r="F39" s="40">
        <f t="shared" si="4"/>
        <v>0</v>
      </c>
      <c r="G39" s="38">
        <f t="shared" si="4"/>
        <v>41180954</v>
      </c>
      <c r="H39" s="39">
        <f t="shared" si="4"/>
        <v>41180954</v>
      </c>
      <c r="I39" s="40">
        <f t="shared" si="4"/>
        <v>38597260</v>
      </c>
      <c r="J39" s="42">
        <f t="shared" si="4"/>
        <v>6500000</v>
      </c>
      <c r="K39" s="38">
        <f t="shared" si="4"/>
        <v>6500000</v>
      </c>
      <c r="L39" s="39">
        <f t="shared" si="4"/>
        <v>6500000</v>
      </c>
    </row>
    <row r="40" spans="1:12" ht="13.5" x14ac:dyDescent="0.25">
      <c r="A40" s="29" t="s">
        <v>54</v>
      </c>
      <c r="B40" s="30" t="s">
        <v>19</v>
      </c>
      <c r="C40" s="31">
        <f>+C34+C39</f>
        <v>574883957</v>
      </c>
      <c r="D40" s="31">
        <f t="shared" ref="D40:L40" si="5">+D34+D39</f>
        <v>534137505</v>
      </c>
      <c r="E40" s="32">
        <f t="shared" si="5"/>
        <v>713644686</v>
      </c>
      <c r="F40" s="33">
        <f t="shared" si="5"/>
        <v>853967582</v>
      </c>
      <c r="G40" s="31">
        <f t="shared" si="5"/>
        <v>644473336</v>
      </c>
      <c r="H40" s="32">
        <f t="shared" si="5"/>
        <v>644473336</v>
      </c>
      <c r="I40" s="34">
        <f t="shared" si="5"/>
        <v>562994632</v>
      </c>
      <c r="J40" s="35">
        <f t="shared" si="5"/>
        <v>30753053</v>
      </c>
      <c r="K40" s="31">
        <f t="shared" si="5"/>
        <v>30665052</v>
      </c>
      <c r="L40" s="32">
        <f t="shared" si="5"/>
        <v>30919166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121262621</v>
      </c>
      <c r="D42" s="46">
        <f t="shared" ref="D42:L42" si="6">+D25-D40</f>
        <v>96401007</v>
      </c>
      <c r="E42" s="47">
        <f t="shared" si="6"/>
        <v>154327309</v>
      </c>
      <c r="F42" s="48">
        <f t="shared" si="6"/>
        <v>44392284</v>
      </c>
      <c r="G42" s="46">
        <f t="shared" si="6"/>
        <v>198804111</v>
      </c>
      <c r="H42" s="47">
        <f t="shared" si="6"/>
        <v>198804111</v>
      </c>
      <c r="I42" s="49">
        <f t="shared" si="6"/>
        <v>269865789</v>
      </c>
      <c r="J42" s="50">
        <f t="shared" si="6"/>
        <v>605920926</v>
      </c>
      <c r="K42" s="46">
        <f t="shared" si="6"/>
        <v>669211623</v>
      </c>
      <c r="L42" s="47">
        <f t="shared" si="6"/>
        <v>732624522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166732714</v>
      </c>
      <c r="D45" s="19">
        <v>121028305</v>
      </c>
      <c r="E45" s="20">
        <v>154248402</v>
      </c>
      <c r="F45" s="21">
        <v>44392284</v>
      </c>
      <c r="G45" s="19">
        <v>198725201</v>
      </c>
      <c r="H45" s="20">
        <v>198725201</v>
      </c>
      <c r="I45" s="22">
        <v>269786851</v>
      </c>
      <c r="J45" s="23">
        <v>605920929</v>
      </c>
      <c r="K45" s="19">
        <v>669211627</v>
      </c>
      <c r="L45" s="20">
        <v>732624519</v>
      </c>
    </row>
    <row r="46" spans="1:12" ht="13.5" x14ac:dyDescent="0.25">
      <c r="A46" s="24" t="s">
        <v>59</v>
      </c>
      <c r="B46" s="18" t="s">
        <v>46</v>
      </c>
      <c r="C46" s="19">
        <v>78910</v>
      </c>
      <c r="D46" s="19">
        <v>78910</v>
      </c>
      <c r="E46" s="20">
        <v>78910</v>
      </c>
      <c r="F46" s="21">
        <v>0</v>
      </c>
      <c r="G46" s="19">
        <v>78910</v>
      </c>
      <c r="H46" s="20">
        <v>78910</v>
      </c>
      <c r="I46" s="22">
        <v>78910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166811624</v>
      </c>
      <c r="D48" s="53">
        <f t="shared" ref="D48:L48" si="7">SUM(D45:D47)</f>
        <v>121107215</v>
      </c>
      <c r="E48" s="54">
        <f t="shared" si="7"/>
        <v>154327312</v>
      </c>
      <c r="F48" s="55">
        <f t="shared" si="7"/>
        <v>44392284</v>
      </c>
      <c r="G48" s="53">
        <f t="shared" si="7"/>
        <v>198804111</v>
      </c>
      <c r="H48" s="54">
        <f t="shared" si="7"/>
        <v>198804111</v>
      </c>
      <c r="I48" s="56">
        <f t="shared" si="7"/>
        <v>269865761</v>
      </c>
      <c r="J48" s="57">
        <f t="shared" si="7"/>
        <v>605920929</v>
      </c>
      <c r="K48" s="53">
        <f t="shared" si="7"/>
        <v>669211627</v>
      </c>
      <c r="L48" s="54">
        <f t="shared" si="7"/>
        <v>732624519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194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530002449</v>
      </c>
      <c r="D6" s="19">
        <v>639937056</v>
      </c>
      <c r="E6" s="20">
        <v>711332241</v>
      </c>
      <c r="F6" s="21">
        <v>199294039</v>
      </c>
      <c r="G6" s="19">
        <v>308753179</v>
      </c>
      <c r="H6" s="20">
        <v>308753179</v>
      </c>
      <c r="I6" s="22">
        <v>803260839</v>
      </c>
      <c r="J6" s="23">
        <v>171813975</v>
      </c>
      <c r="K6" s="19">
        <v>98482321</v>
      </c>
      <c r="L6" s="20">
        <v>74881909</v>
      </c>
    </row>
    <row r="7" spans="1:12" ht="13.5" x14ac:dyDescent="0.25">
      <c r="A7" s="24" t="s">
        <v>22</v>
      </c>
      <c r="B7" s="18" t="s">
        <v>9</v>
      </c>
      <c r="C7" s="19">
        <v>7459736</v>
      </c>
      <c r="D7" s="19">
        <v>7459736</v>
      </c>
      <c r="E7" s="20">
        <v>179959439</v>
      </c>
      <c r="F7" s="21">
        <v>448756242</v>
      </c>
      <c r="G7" s="19">
        <v>579470823</v>
      </c>
      <c r="H7" s="20">
        <v>579470823</v>
      </c>
      <c r="I7" s="22">
        <v>185142258</v>
      </c>
      <c r="J7" s="23">
        <v>579470823</v>
      </c>
      <c r="K7" s="19">
        <v>579470823</v>
      </c>
      <c r="L7" s="20">
        <v>579470823</v>
      </c>
    </row>
    <row r="8" spans="1:12" ht="13.5" x14ac:dyDescent="0.25">
      <c r="A8" s="24" t="s">
        <v>23</v>
      </c>
      <c r="B8" s="18" t="s">
        <v>9</v>
      </c>
      <c r="C8" s="19">
        <v>-28290724</v>
      </c>
      <c r="D8" s="19">
        <v>-56549151</v>
      </c>
      <c r="E8" s="20">
        <v>-7053719</v>
      </c>
      <c r="F8" s="21">
        <v>22158367</v>
      </c>
      <c r="G8" s="19">
        <v>67884251</v>
      </c>
      <c r="H8" s="20">
        <v>67884251</v>
      </c>
      <c r="I8" s="22">
        <v>-175439260</v>
      </c>
      <c r="J8" s="23">
        <v>52971156</v>
      </c>
      <c r="K8" s="19">
        <v>70554704</v>
      </c>
      <c r="L8" s="20">
        <v>73725365</v>
      </c>
    </row>
    <row r="9" spans="1:12" ht="13.5" x14ac:dyDescent="0.25">
      <c r="A9" s="24" t="s">
        <v>24</v>
      </c>
      <c r="B9" s="18" t="s">
        <v>19</v>
      </c>
      <c r="C9" s="19">
        <v>37926883</v>
      </c>
      <c r="D9" s="19">
        <v>73751722</v>
      </c>
      <c r="E9" s="20">
        <v>55430415</v>
      </c>
      <c r="F9" s="21">
        <v>8869765</v>
      </c>
      <c r="G9" s="19">
        <v>8295912</v>
      </c>
      <c r="H9" s="20">
        <v>8295912</v>
      </c>
      <c r="I9" s="22">
        <v>44070052</v>
      </c>
      <c r="J9" s="23">
        <v>4597714</v>
      </c>
      <c r="K9" s="19">
        <v>2865750</v>
      </c>
      <c r="L9" s="20">
        <v>1147640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33983913</v>
      </c>
      <c r="D11" s="19">
        <v>29007920</v>
      </c>
      <c r="E11" s="20">
        <v>27091912</v>
      </c>
      <c r="F11" s="21">
        <v>11696970</v>
      </c>
      <c r="G11" s="19">
        <v>9730958</v>
      </c>
      <c r="H11" s="20">
        <v>9730958</v>
      </c>
      <c r="I11" s="22">
        <v>30731025</v>
      </c>
      <c r="J11" s="23">
        <v>8206074</v>
      </c>
      <c r="K11" s="19">
        <v>5775098</v>
      </c>
      <c r="L11" s="20">
        <v>3217442</v>
      </c>
    </row>
    <row r="12" spans="1:12" ht="13.5" x14ac:dyDescent="0.25">
      <c r="A12" s="29" t="s">
        <v>28</v>
      </c>
      <c r="B12" s="30" t="s">
        <v>19</v>
      </c>
      <c r="C12" s="31">
        <f>SUM(C6:C11)</f>
        <v>581082257</v>
      </c>
      <c r="D12" s="31">
        <f t="shared" ref="D12:L12" si="0">SUM(D6:D11)</f>
        <v>693607283</v>
      </c>
      <c r="E12" s="32">
        <f t="shared" si="0"/>
        <v>966760288</v>
      </c>
      <c r="F12" s="33">
        <f t="shared" si="0"/>
        <v>690775383</v>
      </c>
      <c r="G12" s="31">
        <f t="shared" si="0"/>
        <v>974135123</v>
      </c>
      <c r="H12" s="32">
        <f t="shared" si="0"/>
        <v>974135123</v>
      </c>
      <c r="I12" s="34">
        <f t="shared" si="0"/>
        <v>887764914</v>
      </c>
      <c r="J12" s="35">
        <f t="shared" si="0"/>
        <v>817059742</v>
      </c>
      <c r="K12" s="31">
        <f t="shared" si="0"/>
        <v>757148696</v>
      </c>
      <c r="L12" s="32">
        <f t="shared" si="0"/>
        <v>732443179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-1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1481410814</v>
      </c>
      <c r="D19" s="19">
        <v>1577061288</v>
      </c>
      <c r="E19" s="20">
        <v>1632126354</v>
      </c>
      <c r="F19" s="21">
        <v>1706664623</v>
      </c>
      <c r="G19" s="19">
        <v>1775814716</v>
      </c>
      <c r="H19" s="20">
        <v>1775814716</v>
      </c>
      <c r="I19" s="22">
        <v>1748038678</v>
      </c>
      <c r="J19" s="23">
        <v>1922822158</v>
      </c>
      <c r="K19" s="19">
        <v>2200976295</v>
      </c>
      <c r="L19" s="20">
        <v>2440426322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431601</v>
      </c>
      <c r="D22" s="19">
        <v>249657</v>
      </c>
      <c r="E22" s="20">
        <v>-122145</v>
      </c>
      <c r="F22" s="21">
        <v>2384732</v>
      </c>
      <c r="G22" s="19">
        <v>2689908</v>
      </c>
      <c r="H22" s="20">
        <v>2689908</v>
      </c>
      <c r="I22" s="22">
        <v>-613500</v>
      </c>
      <c r="J22" s="23">
        <v>5525968</v>
      </c>
      <c r="K22" s="19">
        <v>8211788</v>
      </c>
      <c r="L22" s="20">
        <v>9060971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1481842415</v>
      </c>
      <c r="D24" s="38">
        <f t="shared" ref="D24:L24" si="1">SUM(D15:D23)</f>
        <v>1577310945</v>
      </c>
      <c r="E24" s="39">
        <f t="shared" si="1"/>
        <v>1632004209</v>
      </c>
      <c r="F24" s="40">
        <f t="shared" si="1"/>
        <v>1709049355</v>
      </c>
      <c r="G24" s="38">
        <f t="shared" si="1"/>
        <v>1778504624</v>
      </c>
      <c r="H24" s="39">
        <f t="shared" si="1"/>
        <v>1778504624</v>
      </c>
      <c r="I24" s="41">
        <f t="shared" si="1"/>
        <v>1747425177</v>
      </c>
      <c r="J24" s="42">
        <f t="shared" si="1"/>
        <v>1928348126</v>
      </c>
      <c r="K24" s="38">
        <f t="shared" si="1"/>
        <v>2209188083</v>
      </c>
      <c r="L24" s="39">
        <f t="shared" si="1"/>
        <v>2449487293</v>
      </c>
    </row>
    <row r="25" spans="1:12" ht="13.5" x14ac:dyDescent="0.25">
      <c r="A25" s="29" t="s">
        <v>41</v>
      </c>
      <c r="B25" s="30" t="s">
        <v>19</v>
      </c>
      <c r="C25" s="31">
        <f>+C12+C24</f>
        <v>2062924672</v>
      </c>
      <c r="D25" s="31">
        <f t="shared" ref="D25:L25" si="2">+D12+D24</f>
        <v>2270918228</v>
      </c>
      <c r="E25" s="32">
        <f t="shared" si="2"/>
        <v>2598764497</v>
      </c>
      <c r="F25" s="33">
        <f t="shared" si="2"/>
        <v>2399824738</v>
      </c>
      <c r="G25" s="31">
        <f t="shared" si="2"/>
        <v>2752639747</v>
      </c>
      <c r="H25" s="32">
        <f t="shared" si="2"/>
        <v>2752639747</v>
      </c>
      <c r="I25" s="34">
        <f t="shared" si="2"/>
        <v>2635190091</v>
      </c>
      <c r="J25" s="35">
        <f t="shared" si="2"/>
        <v>2745407868</v>
      </c>
      <c r="K25" s="31">
        <f t="shared" si="2"/>
        <v>2966336779</v>
      </c>
      <c r="L25" s="32">
        <f t="shared" si="2"/>
        <v>3181930472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430877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277650</v>
      </c>
      <c r="D31" s="19">
        <v>343882</v>
      </c>
      <c r="E31" s="20">
        <v>336455</v>
      </c>
      <c r="F31" s="21">
        <v>248904</v>
      </c>
      <c r="G31" s="19">
        <v>336455</v>
      </c>
      <c r="H31" s="20">
        <v>336455</v>
      </c>
      <c r="I31" s="22">
        <v>364458</v>
      </c>
      <c r="J31" s="23">
        <v>336455</v>
      </c>
      <c r="K31" s="19">
        <v>336455</v>
      </c>
      <c r="L31" s="20">
        <v>336455</v>
      </c>
    </row>
    <row r="32" spans="1:12" ht="13.5" x14ac:dyDescent="0.25">
      <c r="A32" s="24" t="s">
        <v>48</v>
      </c>
      <c r="B32" s="18" t="s">
        <v>46</v>
      </c>
      <c r="C32" s="19">
        <v>78218173</v>
      </c>
      <c r="D32" s="19">
        <v>57841595</v>
      </c>
      <c r="E32" s="20">
        <v>94638019</v>
      </c>
      <c r="F32" s="21">
        <v>74896953</v>
      </c>
      <c r="G32" s="19">
        <v>95384796</v>
      </c>
      <c r="H32" s="20">
        <v>95384796</v>
      </c>
      <c r="I32" s="22">
        <v>153030714</v>
      </c>
      <c r="J32" s="23">
        <v>93959919</v>
      </c>
      <c r="K32" s="19">
        <v>93196878</v>
      </c>
      <c r="L32" s="20">
        <v>92384697</v>
      </c>
    </row>
    <row r="33" spans="1:12" ht="13.5" x14ac:dyDescent="0.25">
      <c r="A33" s="24" t="s">
        <v>49</v>
      </c>
      <c r="B33" s="18" t="s">
        <v>19</v>
      </c>
      <c r="C33" s="19">
        <v>34978238</v>
      </c>
      <c r="D33" s="19">
        <v>30251446</v>
      </c>
      <c r="E33" s="20">
        <v>32104841</v>
      </c>
      <c r="F33" s="21">
        <v>30251445</v>
      </c>
      <c r="G33" s="19">
        <v>33704842</v>
      </c>
      <c r="H33" s="20">
        <v>33704842</v>
      </c>
      <c r="I33" s="22">
        <v>32104842</v>
      </c>
      <c r="J33" s="23">
        <v>33676842</v>
      </c>
      <c r="K33" s="19">
        <v>35318010</v>
      </c>
      <c r="L33" s="20">
        <v>37033031</v>
      </c>
    </row>
    <row r="34" spans="1:12" ht="13.5" x14ac:dyDescent="0.25">
      <c r="A34" s="29" t="s">
        <v>50</v>
      </c>
      <c r="B34" s="30" t="s">
        <v>19</v>
      </c>
      <c r="C34" s="31">
        <f>SUM(C29:C33)</f>
        <v>113904938</v>
      </c>
      <c r="D34" s="31">
        <f t="shared" ref="D34:L34" si="3">SUM(D29:D33)</f>
        <v>88436923</v>
      </c>
      <c r="E34" s="32">
        <f t="shared" si="3"/>
        <v>127079315</v>
      </c>
      <c r="F34" s="33">
        <f t="shared" si="3"/>
        <v>105397302</v>
      </c>
      <c r="G34" s="31">
        <f t="shared" si="3"/>
        <v>129426093</v>
      </c>
      <c r="H34" s="32">
        <f t="shared" si="3"/>
        <v>129426093</v>
      </c>
      <c r="I34" s="34">
        <f t="shared" si="3"/>
        <v>185500014</v>
      </c>
      <c r="J34" s="35">
        <f t="shared" si="3"/>
        <v>127973216</v>
      </c>
      <c r="K34" s="31">
        <f t="shared" si="3"/>
        <v>128851343</v>
      </c>
      <c r="L34" s="32">
        <f t="shared" si="3"/>
        <v>129754183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-430877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28753385</v>
      </c>
      <c r="D38" s="19">
        <v>43899507</v>
      </c>
      <c r="E38" s="20">
        <v>45662582</v>
      </c>
      <c r="F38" s="21">
        <v>43899507</v>
      </c>
      <c r="G38" s="19">
        <v>45662582</v>
      </c>
      <c r="H38" s="20">
        <v>45662582</v>
      </c>
      <c r="I38" s="22">
        <v>45662582</v>
      </c>
      <c r="J38" s="23">
        <v>45662582</v>
      </c>
      <c r="K38" s="19">
        <v>45662582</v>
      </c>
      <c r="L38" s="20">
        <v>45662582</v>
      </c>
    </row>
    <row r="39" spans="1:12" ht="13.5" x14ac:dyDescent="0.25">
      <c r="A39" s="29" t="s">
        <v>53</v>
      </c>
      <c r="B39" s="37" t="s">
        <v>19</v>
      </c>
      <c r="C39" s="31">
        <f>SUM(C37:C38)</f>
        <v>28322508</v>
      </c>
      <c r="D39" s="38">
        <f t="shared" ref="D39:L39" si="4">SUM(D37:D38)</f>
        <v>43899507</v>
      </c>
      <c r="E39" s="39">
        <f t="shared" si="4"/>
        <v>45662582</v>
      </c>
      <c r="F39" s="40">
        <f t="shared" si="4"/>
        <v>43899507</v>
      </c>
      <c r="G39" s="38">
        <f t="shared" si="4"/>
        <v>45662582</v>
      </c>
      <c r="H39" s="39">
        <f t="shared" si="4"/>
        <v>45662582</v>
      </c>
      <c r="I39" s="40">
        <f t="shared" si="4"/>
        <v>45662582</v>
      </c>
      <c r="J39" s="42">
        <f t="shared" si="4"/>
        <v>45662582</v>
      </c>
      <c r="K39" s="38">
        <f t="shared" si="4"/>
        <v>45662582</v>
      </c>
      <c r="L39" s="39">
        <f t="shared" si="4"/>
        <v>45662582</v>
      </c>
    </row>
    <row r="40" spans="1:12" ht="13.5" x14ac:dyDescent="0.25">
      <c r="A40" s="29" t="s">
        <v>54</v>
      </c>
      <c r="B40" s="30" t="s">
        <v>19</v>
      </c>
      <c r="C40" s="31">
        <f>+C34+C39</f>
        <v>142227446</v>
      </c>
      <c r="D40" s="31">
        <f t="shared" ref="D40:L40" si="5">+D34+D39</f>
        <v>132336430</v>
      </c>
      <c r="E40" s="32">
        <f t="shared" si="5"/>
        <v>172741897</v>
      </c>
      <c r="F40" s="33">
        <f t="shared" si="5"/>
        <v>149296809</v>
      </c>
      <c r="G40" s="31">
        <f t="shared" si="5"/>
        <v>175088675</v>
      </c>
      <c r="H40" s="32">
        <f t="shared" si="5"/>
        <v>175088675</v>
      </c>
      <c r="I40" s="34">
        <f t="shared" si="5"/>
        <v>231162596</v>
      </c>
      <c r="J40" s="35">
        <f t="shared" si="5"/>
        <v>173635798</v>
      </c>
      <c r="K40" s="31">
        <f t="shared" si="5"/>
        <v>174513925</v>
      </c>
      <c r="L40" s="32">
        <f t="shared" si="5"/>
        <v>175416765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1920697226</v>
      </c>
      <c r="D42" s="46">
        <f t="shared" ref="D42:L42" si="6">+D25-D40</f>
        <v>2138581798</v>
      </c>
      <c r="E42" s="47">
        <f t="shared" si="6"/>
        <v>2426022600</v>
      </c>
      <c r="F42" s="48">
        <f t="shared" si="6"/>
        <v>2250527929</v>
      </c>
      <c r="G42" s="46">
        <f t="shared" si="6"/>
        <v>2577551072</v>
      </c>
      <c r="H42" s="47">
        <f t="shared" si="6"/>
        <v>2577551072</v>
      </c>
      <c r="I42" s="49">
        <f t="shared" si="6"/>
        <v>2404027495</v>
      </c>
      <c r="J42" s="50">
        <f t="shared" si="6"/>
        <v>2571772070</v>
      </c>
      <c r="K42" s="46">
        <f t="shared" si="6"/>
        <v>2791822854</v>
      </c>
      <c r="L42" s="47">
        <f t="shared" si="6"/>
        <v>3006513707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1809947377</v>
      </c>
      <c r="D45" s="19">
        <v>1924106450</v>
      </c>
      <c r="E45" s="20">
        <v>2427474710</v>
      </c>
      <c r="F45" s="21">
        <v>2250527940</v>
      </c>
      <c r="G45" s="19">
        <v>2577551085</v>
      </c>
      <c r="H45" s="20">
        <v>2577551085</v>
      </c>
      <c r="I45" s="22">
        <v>2404027483</v>
      </c>
      <c r="J45" s="23">
        <v>2571772071</v>
      </c>
      <c r="K45" s="19">
        <v>2791822854</v>
      </c>
      <c r="L45" s="20">
        <v>3006513713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1809947377</v>
      </c>
      <c r="D48" s="53">
        <f t="shared" ref="D48:L48" si="7">SUM(D45:D47)</f>
        <v>1924106450</v>
      </c>
      <c r="E48" s="54">
        <f t="shared" si="7"/>
        <v>2427474710</v>
      </c>
      <c r="F48" s="55">
        <f t="shared" si="7"/>
        <v>2250527940</v>
      </c>
      <c r="G48" s="53">
        <f t="shared" si="7"/>
        <v>2577551085</v>
      </c>
      <c r="H48" s="54">
        <f t="shared" si="7"/>
        <v>2577551085</v>
      </c>
      <c r="I48" s="56">
        <f t="shared" si="7"/>
        <v>2404027483</v>
      </c>
      <c r="J48" s="57">
        <f t="shared" si="7"/>
        <v>2571772071</v>
      </c>
      <c r="K48" s="53">
        <f t="shared" si="7"/>
        <v>2791822854</v>
      </c>
      <c r="L48" s="54">
        <f t="shared" si="7"/>
        <v>3006513713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195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90981070</v>
      </c>
      <c r="D6" s="19">
        <v>143651569</v>
      </c>
      <c r="E6" s="20">
        <v>205786431</v>
      </c>
      <c r="F6" s="21">
        <v>223655955</v>
      </c>
      <c r="G6" s="19">
        <v>206338584</v>
      </c>
      <c r="H6" s="20">
        <v>206338584</v>
      </c>
      <c r="I6" s="22">
        <v>206010066</v>
      </c>
      <c r="J6" s="23">
        <v>150569556</v>
      </c>
      <c r="K6" s="19">
        <v>170163872</v>
      </c>
      <c r="L6" s="20">
        <v>237499759</v>
      </c>
    </row>
    <row r="7" spans="1:12" ht="13.5" x14ac:dyDescent="0.25">
      <c r="A7" s="24" t="s">
        <v>22</v>
      </c>
      <c r="B7" s="18" t="s">
        <v>9</v>
      </c>
      <c r="C7" s="19">
        <v>22093647</v>
      </c>
      <c r="D7" s="19">
        <v>1</v>
      </c>
      <c r="E7" s="20">
        <v>0</v>
      </c>
      <c r="F7" s="21">
        <v>990000</v>
      </c>
      <c r="G7" s="19">
        <v>990000</v>
      </c>
      <c r="H7" s="20">
        <v>990000</v>
      </c>
      <c r="I7" s="22">
        <v>0</v>
      </c>
      <c r="J7" s="23">
        <v>990000</v>
      </c>
      <c r="K7" s="19">
        <v>990000</v>
      </c>
      <c r="L7" s="20">
        <v>990000</v>
      </c>
    </row>
    <row r="8" spans="1:12" ht="13.5" x14ac:dyDescent="0.25">
      <c r="A8" s="24" t="s">
        <v>23</v>
      </c>
      <c r="B8" s="18" t="s">
        <v>9</v>
      </c>
      <c r="C8" s="19">
        <v>-40309444</v>
      </c>
      <c r="D8" s="19">
        <v>-19804631</v>
      </c>
      <c r="E8" s="20">
        <v>141180233</v>
      </c>
      <c r="F8" s="21">
        <v>74368224</v>
      </c>
      <c r="G8" s="19">
        <v>40250381</v>
      </c>
      <c r="H8" s="20">
        <v>40250381</v>
      </c>
      <c r="I8" s="22">
        <v>124567600</v>
      </c>
      <c r="J8" s="23">
        <v>91703140</v>
      </c>
      <c r="K8" s="19">
        <v>52735995</v>
      </c>
      <c r="L8" s="20">
        <v>10174229</v>
      </c>
    </row>
    <row r="9" spans="1:12" ht="13.5" x14ac:dyDescent="0.25">
      <c r="A9" s="24" t="s">
        <v>24</v>
      </c>
      <c r="B9" s="18" t="s">
        <v>19</v>
      </c>
      <c r="C9" s="19">
        <v>-149387080</v>
      </c>
      <c r="D9" s="19">
        <v>-41610702</v>
      </c>
      <c r="E9" s="20">
        <v>269903649</v>
      </c>
      <c r="F9" s="21">
        <v>133547275</v>
      </c>
      <c r="G9" s="19">
        <v>132672727</v>
      </c>
      <c r="H9" s="20">
        <v>132672727</v>
      </c>
      <c r="I9" s="22">
        <v>366184592</v>
      </c>
      <c r="J9" s="23">
        <v>88832192</v>
      </c>
      <c r="K9" s="19">
        <v>103154403</v>
      </c>
      <c r="L9" s="20">
        <v>123813286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119300489</v>
      </c>
      <c r="D11" s="19">
        <v>125401725</v>
      </c>
      <c r="E11" s="20">
        <v>127528574</v>
      </c>
      <c r="F11" s="21">
        <v>111956020</v>
      </c>
      <c r="G11" s="19">
        <v>112036020</v>
      </c>
      <c r="H11" s="20">
        <v>112036020</v>
      </c>
      <c r="I11" s="22">
        <v>123454957</v>
      </c>
      <c r="J11" s="23">
        <v>110577640</v>
      </c>
      <c r="K11" s="19">
        <v>78835257</v>
      </c>
      <c r="L11" s="20">
        <v>45696471</v>
      </c>
    </row>
    <row r="12" spans="1:12" ht="13.5" x14ac:dyDescent="0.25">
      <c r="A12" s="29" t="s">
        <v>28</v>
      </c>
      <c r="B12" s="30" t="s">
        <v>19</v>
      </c>
      <c r="C12" s="31">
        <f>SUM(C6:C11)</f>
        <v>42678682</v>
      </c>
      <c r="D12" s="31">
        <f t="shared" ref="D12:L12" si="0">SUM(D6:D11)</f>
        <v>207637962</v>
      </c>
      <c r="E12" s="32">
        <f t="shared" si="0"/>
        <v>744398887</v>
      </c>
      <c r="F12" s="33">
        <f t="shared" si="0"/>
        <v>544517474</v>
      </c>
      <c r="G12" s="31">
        <f t="shared" si="0"/>
        <v>492287712</v>
      </c>
      <c r="H12" s="32">
        <f t="shared" si="0"/>
        <v>492287712</v>
      </c>
      <c r="I12" s="34">
        <f t="shared" si="0"/>
        <v>820217215</v>
      </c>
      <c r="J12" s="35">
        <f t="shared" si="0"/>
        <v>442672528</v>
      </c>
      <c r="K12" s="31">
        <f t="shared" si="0"/>
        <v>405879527</v>
      </c>
      <c r="L12" s="32">
        <f t="shared" si="0"/>
        <v>418173745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41494868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13930030</v>
      </c>
      <c r="D17" s="19">
        <v>15965283</v>
      </c>
      <c r="E17" s="20">
        <v>15583574</v>
      </c>
      <c r="F17" s="21">
        <v>15143812</v>
      </c>
      <c r="G17" s="19">
        <v>15143812</v>
      </c>
      <c r="H17" s="20">
        <v>15143812</v>
      </c>
      <c r="I17" s="22">
        <v>15089205</v>
      </c>
      <c r="J17" s="23">
        <v>16345000</v>
      </c>
      <c r="K17" s="19">
        <v>16345000</v>
      </c>
      <c r="L17" s="20">
        <v>16345000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1581868970</v>
      </c>
      <c r="D19" s="19">
        <v>1578483665</v>
      </c>
      <c r="E19" s="20">
        <v>1601839129</v>
      </c>
      <c r="F19" s="21">
        <v>2709877167</v>
      </c>
      <c r="G19" s="19">
        <v>2594573649</v>
      </c>
      <c r="H19" s="20">
        <v>2594573649</v>
      </c>
      <c r="I19" s="22">
        <v>1672985541</v>
      </c>
      <c r="J19" s="23">
        <v>2719885006</v>
      </c>
      <c r="K19" s="19">
        <v>3045797244</v>
      </c>
      <c r="L19" s="20">
        <v>3362516736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2046426</v>
      </c>
      <c r="D22" s="19">
        <v>2117659</v>
      </c>
      <c r="E22" s="20">
        <v>1866319</v>
      </c>
      <c r="F22" s="21">
        <v>2249880</v>
      </c>
      <c r="G22" s="19">
        <v>-100120</v>
      </c>
      <c r="H22" s="20">
        <v>-100120</v>
      </c>
      <c r="I22" s="22">
        <v>866594</v>
      </c>
      <c r="J22" s="23">
        <v>622440</v>
      </c>
      <c r="K22" s="19">
        <v>784202</v>
      </c>
      <c r="L22" s="20">
        <v>30998</v>
      </c>
    </row>
    <row r="23" spans="1:12" ht="13.5" x14ac:dyDescent="0.25">
      <c r="A23" s="24" t="s">
        <v>39</v>
      </c>
      <c r="B23" s="18" t="s">
        <v>19</v>
      </c>
      <c r="C23" s="19">
        <v>2160329</v>
      </c>
      <c r="D23" s="19">
        <v>2160329</v>
      </c>
      <c r="E23" s="20">
        <v>2160329</v>
      </c>
      <c r="F23" s="25">
        <v>0</v>
      </c>
      <c r="G23" s="26">
        <v>0</v>
      </c>
      <c r="H23" s="27">
        <v>0</v>
      </c>
      <c r="I23" s="21">
        <v>2160329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1641500623</v>
      </c>
      <c r="D24" s="38">
        <f t="shared" ref="D24:L24" si="1">SUM(D15:D23)</f>
        <v>1598726936</v>
      </c>
      <c r="E24" s="39">
        <f t="shared" si="1"/>
        <v>1621449351</v>
      </c>
      <c r="F24" s="40">
        <f t="shared" si="1"/>
        <v>2727270859</v>
      </c>
      <c r="G24" s="38">
        <f t="shared" si="1"/>
        <v>2609617341</v>
      </c>
      <c r="H24" s="39">
        <f t="shared" si="1"/>
        <v>2609617341</v>
      </c>
      <c r="I24" s="41">
        <f t="shared" si="1"/>
        <v>1691101669</v>
      </c>
      <c r="J24" s="42">
        <f t="shared" si="1"/>
        <v>2736852446</v>
      </c>
      <c r="K24" s="38">
        <f t="shared" si="1"/>
        <v>3062926446</v>
      </c>
      <c r="L24" s="39">
        <f t="shared" si="1"/>
        <v>3378892734</v>
      </c>
    </row>
    <row r="25" spans="1:12" ht="13.5" x14ac:dyDescent="0.25">
      <c r="A25" s="29" t="s">
        <v>41</v>
      </c>
      <c r="B25" s="30" t="s">
        <v>19</v>
      </c>
      <c r="C25" s="31">
        <f>+C12+C24</f>
        <v>1684179305</v>
      </c>
      <c r="D25" s="31">
        <f t="shared" ref="D25:L25" si="2">+D12+D24</f>
        <v>1806364898</v>
      </c>
      <c r="E25" s="32">
        <f t="shared" si="2"/>
        <v>2365848238</v>
      </c>
      <c r="F25" s="33">
        <f t="shared" si="2"/>
        <v>3271788333</v>
      </c>
      <c r="G25" s="31">
        <f t="shared" si="2"/>
        <v>3101905053</v>
      </c>
      <c r="H25" s="32">
        <f t="shared" si="2"/>
        <v>3101905053</v>
      </c>
      <c r="I25" s="34">
        <f t="shared" si="2"/>
        <v>2511318884</v>
      </c>
      <c r="J25" s="35">
        <f t="shared" si="2"/>
        <v>3179524974</v>
      </c>
      <c r="K25" s="31">
        <f t="shared" si="2"/>
        <v>3468805973</v>
      </c>
      <c r="L25" s="32">
        <f t="shared" si="2"/>
        <v>3797066479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3568493</v>
      </c>
      <c r="D30" s="19">
        <v>3568493</v>
      </c>
      <c r="E30" s="20">
        <v>3568493</v>
      </c>
      <c r="F30" s="21">
        <v>0</v>
      </c>
      <c r="G30" s="19">
        <v>0</v>
      </c>
      <c r="H30" s="20">
        <v>0</v>
      </c>
      <c r="I30" s="22">
        <v>1798993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16529177</v>
      </c>
      <c r="D31" s="19">
        <v>16566522</v>
      </c>
      <c r="E31" s="20">
        <v>16028591</v>
      </c>
      <c r="F31" s="21">
        <v>10457909</v>
      </c>
      <c r="G31" s="19">
        <v>10457909</v>
      </c>
      <c r="H31" s="20">
        <v>10457909</v>
      </c>
      <c r="I31" s="22">
        <v>16149056</v>
      </c>
      <c r="J31" s="23">
        <v>10457909</v>
      </c>
      <c r="K31" s="19">
        <v>10457909</v>
      </c>
      <c r="L31" s="20">
        <v>10457909</v>
      </c>
    </row>
    <row r="32" spans="1:12" ht="13.5" x14ac:dyDescent="0.25">
      <c r="A32" s="24" t="s">
        <v>48</v>
      </c>
      <c r="B32" s="18" t="s">
        <v>46</v>
      </c>
      <c r="C32" s="19">
        <v>-33861644</v>
      </c>
      <c r="D32" s="19">
        <v>25098623</v>
      </c>
      <c r="E32" s="20">
        <v>332523126</v>
      </c>
      <c r="F32" s="21">
        <v>190924468</v>
      </c>
      <c r="G32" s="19">
        <v>45195988</v>
      </c>
      <c r="H32" s="20">
        <v>45195988</v>
      </c>
      <c r="I32" s="22">
        <v>412673029</v>
      </c>
      <c r="J32" s="23">
        <v>122688711</v>
      </c>
      <c r="K32" s="19">
        <v>267100183</v>
      </c>
      <c r="L32" s="20">
        <v>343236193</v>
      </c>
    </row>
    <row r="33" spans="1:12" ht="13.5" x14ac:dyDescent="0.25">
      <c r="A33" s="24" t="s">
        <v>49</v>
      </c>
      <c r="B33" s="18" t="s">
        <v>19</v>
      </c>
      <c r="C33" s="19">
        <v>19521380</v>
      </c>
      <c r="D33" s="19">
        <v>32241767</v>
      </c>
      <c r="E33" s="20">
        <v>109400870</v>
      </c>
      <c r="F33" s="21">
        <v>26893400</v>
      </c>
      <c r="G33" s="19">
        <v>26893400</v>
      </c>
      <c r="H33" s="20">
        <v>26893400</v>
      </c>
      <c r="I33" s="22">
        <v>102210804</v>
      </c>
      <c r="J33" s="23">
        <v>26893400</v>
      </c>
      <c r="K33" s="19">
        <v>26893400</v>
      </c>
      <c r="L33" s="20">
        <v>26893400</v>
      </c>
    </row>
    <row r="34" spans="1:12" ht="13.5" x14ac:dyDescent="0.25">
      <c r="A34" s="29" t="s">
        <v>50</v>
      </c>
      <c r="B34" s="30" t="s">
        <v>19</v>
      </c>
      <c r="C34" s="31">
        <f>SUM(C29:C33)</f>
        <v>5757406</v>
      </c>
      <c r="D34" s="31">
        <f t="shared" ref="D34:L34" si="3">SUM(D29:D33)</f>
        <v>77475405</v>
      </c>
      <c r="E34" s="32">
        <f t="shared" si="3"/>
        <v>461521080</v>
      </c>
      <c r="F34" s="33">
        <f t="shared" si="3"/>
        <v>228275777</v>
      </c>
      <c r="G34" s="31">
        <f t="shared" si="3"/>
        <v>82547297</v>
      </c>
      <c r="H34" s="32">
        <f t="shared" si="3"/>
        <v>82547297</v>
      </c>
      <c r="I34" s="34">
        <f t="shared" si="3"/>
        <v>532831882</v>
      </c>
      <c r="J34" s="35">
        <f t="shared" si="3"/>
        <v>160040020</v>
      </c>
      <c r="K34" s="31">
        <f t="shared" si="3"/>
        <v>304451492</v>
      </c>
      <c r="L34" s="32">
        <f t="shared" si="3"/>
        <v>380587502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-2871961</v>
      </c>
      <c r="D37" s="19">
        <v>-3385375</v>
      </c>
      <c r="E37" s="20">
        <v>-1824548</v>
      </c>
      <c r="F37" s="21">
        <v>0</v>
      </c>
      <c r="G37" s="19">
        <v>0</v>
      </c>
      <c r="H37" s="20">
        <v>0</v>
      </c>
      <c r="I37" s="22">
        <v>-55047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133680824</v>
      </c>
      <c r="D38" s="19">
        <v>145916735</v>
      </c>
      <c r="E38" s="20">
        <v>92047273</v>
      </c>
      <c r="F38" s="21">
        <v>121789000</v>
      </c>
      <c r="G38" s="19">
        <v>121789000</v>
      </c>
      <c r="H38" s="20">
        <v>121789000</v>
      </c>
      <c r="I38" s="22">
        <v>93200272</v>
      </c>
      <c r="J38" s="23">
        <v>121789000</v>
      </c>
      <c r="K38" s="19">
        <v>121789000</v>
      </c>
      <c r="L38" s="20">
        <v>121789000</v>
      </c>
    </row>
    <row r="39" spans="1:12" ht="13.5" x14ac:dyDescent="0.25">
      <c r="A39" s="29" t="s">
        <v>53</v>
      </c>
      <c r="B39" s="37" t="s">
        <v>19</v>
      </c>
      <c r="C39" s="31">
        <f>SUM(C37:C38)</f>
        <v>130808863</v>
      </c>
      <c r="D39" s="38">
        <f t="shared" ref="D39:L39" si="4">SUM(D37:D38)</f>
        <v>142531360</v>
      </c>
      <c r="E39" s="39">
        <f t="shared" si="4"/>
        <v>90222725</v>
      </c>
      <c r="F39" s="40">
        <f t="shared" si="4"/>
        <v>121789000</v>
      </c>
      <c r="G39" s="38">
        <f t="shared" si="4"/>
        <v>121789000</v>
      </c>
      <c r="H39" s="39">
        <f t="shared" si="4"/>
        <v>121789000</v>
      </c>
      <c r="I39" s="40">
        <f t="shared" si="4"/>
        <v>93145225</v>
      </c>
      <c r="J39" s="42">
        <f t="shared" si="4"/>
        <v>121789000</v>
      </c>
      <c r="K39" s="38">
        <f t="shared" si="4"/>
        <v>121789000</v>
      </c>
      <c r="L39" s="39">
        <f t="shared" si="4"/>
        <v>121789000</v>
      </c>
    </row>
    <row r="40" spans="1:12" ht="13.5" x14ac:dyDescent="0.25">
      <c r="A40" s="29" t="s">
        <v>54</v>
      </c>
      <c r="B40" s="30" t="s">
        <v>19</v>
      </c>
      <c r="C40" s="31">
        <f>+C34+C39</f>
        <v>136566269</v>
      </c>
      <c r="D40" s="31">
        <f t="shared" ref="D40:L40" si="5">+D34+D39</f>
        <v>220006765</v>
      </c>
      <c r="E40" s="32">
        <f t="shared" si="5"/>
        <v>551743805</v>
      </c>
      <c r="F40" s="33">
        <f t="shared" si="5"/>
        <v>350064777</v>
      </c>
      <c r="G40" s="31">
        <f t="shared" si="5"/>
        <v>204336297</v>
      </c>
      <c r="H40" s="32">
        <f t="shared" si="5"/>
        <v>204336297</v>
      </c>
      <c r="I40" s="34">
        <f t="shared" si="5"/>
        <v>625977107</v>
      </c>
      <c r="J40" s="35">
        <f t="shared" si="5"/>
        <v>281829020</v>
      </c>
      <c r="K40" s="31">
        <f t="shared" si="5"/>
        <v>426240492</v>
      </c>
      <c r="L40" s="32">
        <f t="shared" si="5"/>
        <v>502376502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1547613036</v>
      </c>
      <c r="D42" s="46">
        <f t="shared" ref="D42:L42" si="6">+D25-D40</f>
        <v>1586358133</v>
      </c>
      <c r="E42" s="47">
        <f t="shared" si="6"/>
        <v>1814104433</v>
      </c>
      <c r="F42" s="48">
        <f t="shared" si="6"/>
        <v>2921723556</v>
      </c>
      <c r="G42" s="46">
        <f t="shared" si="6"/>
        <v>2897568756</v>
      </c>
      <c r="H42" s="47">
        <f t="shared" si="6"/>
        <v>2897568756</v>
      </c>
      <c r="I42" s="49">
        <f t="shared" si="6"/>
        <v>1885341777</v>
      </c>
      <c r="J42" s="50">
        <f t="shared" si="6"/>
        <v>2897695954</v>
      </c>
      <c r="K42" s="46">
        <f t="shared" si="6"/>
        <v>3042565481</v>
      </c>
      <c r="L42" s="47">
        <f t="shared" si="6"/>
        <v>3294689977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1552965720</v>
      </c>
      <c r="D45" s="19">
        <v>1558496820</v>
      </c>
      <c r="E45" s="20">
        <v>1814104436</v>
      </c>
      <c r="F45" s="21">
        <v>2921723556</v>
      </c>
      <c r="G45" s="19">
        <v>2897568756</v>
      </c>
      <c r="H45" s="20">
        <v>2897568756</v>
      </c>
      <c r="I45" s="22">
        <v>1885341762</v>
      </c>
      <c r="J45" s="23">
        <v>2897695954</v>
      </c>
      <c r="K45" s="19">
        <v>3042565481</v>
      </c>
      <c r="L45" s="20">
        <v>3294689977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1552965720</v>
      </c>
      <c r="D48" s="53">
        <f t="shared" ref="D48:L48" si="7">SUM(D45:D47)</f>
        <v>1558496820</v>
      </c>
      <c r="E48" s="54">
        <f t="shared" si="7"/>
        <v>1814104436</v>
      </c>
      <c r="F48" s="55">
        <f t="shared" si="7"/>
        <v>2921723556</v>
      </c>
      <c r="G48" s="53">
        <f t="shared" si="7"/>
        <v>2897568756</v>
      </c>
      <c r="H48" s="54">
        <f t="shared" si="7"/>
        <v>2897568756</v>
      </c>
      <c r="I48" s="56">
        <f t="shared" si="7"/>
        <v>1885341762</v>
      </c>
      <c r="J48" s="57">
        <f t="shared" si="7"/>
        <v>2897695954</v>
      </c>
      <c r="K48" s="53">
        <f t="shared" si="7"/>
        <v>3042565481</v>
      </c>
      <c r="L48" s="54">
        <f t="shared" si="7"/>
        <v>3294689977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196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330309939</v>
      </c>
      <c r="D6" s="19">
        <v>373366390</v>
      </c>
      <c r="E6" s="20">
        <v>300170618</v>
      </c>
      <c r="F6" s="21">
        <v>248302937</v>
      </c>
      <c r="G6" s="19">
        <v>180958118</v>
      </c>
      <c r="H6" s="20">
        <v>180958118</v>
      </c>
      <c r="I6" s="22">
        <v>296222838</v>
      </c>
      <c r="J6" s="23">
        <v>274548297</v>
      </c>
      <c r="K6" s="19">
        <v>128692637</v>
      </c>
      <c r="L6" s="20">
        <v>150505702</v>
      </c>
    </row>
    <row r="7" spans="1:12" ht="13.5" x14ac:dyDescent="0.25">
      <c r="A7" s="24" t="s">
        <v>22</v>
      </c>
      <c r="B7" s="18" t="s">
        <v>9</v>
      </c>
      <c r="C7" s="19">
        <v>123056855</v>
      </c>
      <c r="D7" s="19">
        <v>123056855</v>
      </c>
      <c r="E7" s="20">
        <v>123056855</v>
      </c>
      <c r="F7" s="21">
        <v>100000000</v>
      </c>
      <c r="G7" s="19">
        <v>100000000</v>
      </c>
      <c r="H7" s="20">
        <v>100000000</v>
      </c>
      <c r="I7" s="22">
        <v>123056855</v>
      </c>
      <c r="J7" s="23">
        <v>123056855</v>
      </c>
      <c r="K7" s="19">
        <v>123056855</v>
      </c>
      <c r="L7" s="20">
        <v>123056855</v>
      </c>
    </row>
    <row r="8" spans="1:12" ht="13.5" x14ac:dyDescent="0.25">
      <c r="A8" s="24" t="s">
        <v>23</v>
      </c>
      <c r="B8" s="18" t="s">
        <v>9</v>
      </c>
      <c r="C8" s="19">
        <v>39981657</v>
      </c>
      <c r="D8" s="19">
        <v>20825860</v>
      </c>
      <c r="E8" s="20">
        <v>23433462</v>
      </c>
      <c r="F8" s="21">
        <v>43395209</v>
      </c>
      <c r="G8" s="19">
        <v>43395209</v>
      </c>
      <c r="H8" s="20">
        <v>43395209</v>
      </c>
      <c r="I8" s="22">
        <v>48596643</v>
      </c>
      <c r="J8" s="23">
        <v>98749964</v>
      </c>
      <c r="K8" s="19">
        <v>78710620</v>
      </c>
      <c r="L8" s="20">
        <v>88555722</v>
      </c>
    </row>
    <row r="9" spans="1:12" ht="13.5" x14ac:dyDescent="0.25">
      <c r="A9" s="24" t="s">
        <v>24</v>
      </c>
      <c r="B9" s="18" t="s">
        <v>19</v>
      </c>
      <c r="C9" s="19">
        <v>16407524</v>
      </c>
      <c r="D9" s="19">
        <v>26485447</v>
      </c>
      <c r="E9" s="20">
        <v>50602123</v>
      </c>
      <c r="F9" s="21">
        <v>11289020</v>
      </c>
      <c r="G9" s="19">
        <v>11289020</v>
      </c>
      <c r="H9" s="20">
        <v>11289020</v>
      </c>
      <c r="I9" s="22">
        <v>53165506</v>
      </c>
      <c r="J9" s="23">
        <v>50625822</v>
      </c>
      <c r="K9" s="19">
        <v>50625825</v>
      </c>
      <c r="L9" s="20">
        <v>50625822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1604706</v>
      </c>
      <c r="G10" s="26">
        <v>1604706</v>
      </c>
      <c r="H10" s="27">
        <v>1604706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1258993</v>
      </c>
      <c r="D11" s="19">
        <v>3892139</v>
      </c>
      <c r="E11" s="20">
        <v>4590816</v>
      </c>
      <c r="F11" s="21">
        <v>2079039</v>
      </c>
      <c r="G11" s="19">
        <v>2214039</v>
      </c>
      <c r="H11" s="20">
        <v>2214039</v>
      </c>
      <c r="I11" s="22">
        <v>3655626</v>
      </c>
      <c r="J11" s="23">
        <v>16172901</v>
      </c>
      <c r="K11" s="19">
        <v>15892893</v>
      </c>
      <c r="L11" s="20">
        <v>15871081</v>
      </c>
    </row>
    <row r="12" spans="1:12" ht="13.5" x14ac:dyDescent="0.25">
      <c r="A12" s="29" t="s">
        <v>28</v>
      </c>
      <c r="B12" s="30" t="s">
        <v>19</v>
      </c>
      <c r="C12" s="31">
        <f>SUM(C6:C11)</f>
        <v>511014968</v>
      </c>
      <c r="D12" s="31">
        <f t="shared" ref="D12:L12" si="0">SUM(D6:D11)</f>
        <v>547626691</v>
      </c>
      <c r="E12" s="32">
        <f t="shared" si="0"/>
        <v>501853874</v>
      </c>
      <c r="F12" s="33">
        <f t="shared" si="0"/>
        <v>406670911</v>
      </c>
      <c r="G12" s="31">
        <f t="shared" si="0"/>
        <v>339461092</v>
      </c>
      <c r="H12" s="32">
        <f t="shared" si="0"/>
        <v>339461092</v>
      </c>
      <c r="I12" s="34">
        <f t="shared" si="0"/>
        <v>524697468</v>
      </c>
      <c r="J12" s="35">
        <f t="shared" si="0"/>
        <v>563153839</v>
      </c>
      <c r="K12" s="31">
        <f t="shared" si="0"/>
        <v>396978830</v>
      </c>
      <c r="L12" s="32">
        <f t="shared" si="0"/>
        <v>428615182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100000000</v>
      </c>
      <c r="F16" s="25">
        <v>0</v>
      </c>
      <c r="G16" s="26">
        <v>0</v>
      </c>
      <c r="H16" s="27">
        <v>0</v>
      </c>
      <c r="I16" s="22">
        <v>-5249755</v>
      </c>
      <c r="J16" s="28">
        <v>100000000</v>
      </c>
      <c r="K16" s="26">
        <v>100000000</v>
      </c>
      <c r="L16" s="27">
        <v>100000000</v>
      </c>
    </row>
    <row r="17" spans="1:12" ht="13.5" x14ac:dyDescent="0.25">
      <c r="A17" s="24" t="s">
        <v>33</v>
      </c>
      <c r="B17" s="18" t="s">
        <v>19</v>
      </c>
      <c r="C17" s="19">
        <v>15570000</v>
      </c>
      <c r="D17" s="19">
        <v>7140083</v>
      </c>
      <c r="E17" s="20">
        <v>3800092</v>
      </c>
      <c r="F17" s="21">
        <v>15570000</v>
      </c>
      <c r="G17" s="19">
        <v>15570000</v>
      </c>
      <c r="H17" s="20">
        <v>15570000</v>
      </c>
      <c r="I17" s="22">
        <v>3800092</v>
      </c>
      <c r="J17" s="23">
        <v>3800092</v>
      </c>
      <c r="K17" s="19">
        <v>3800092</v>
      </c>
      <c r="L17" s="20">
        <v>3800092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593489704</v>
      </c>
      <c r="D19" s="19">
        <v>759545427</v>
      </c>
      <c r="E19" s="20">
        <v>1022060750</v>
      </c>
      <c r="F19" s="21">
        <v>1149562976</v>
      </c>
      <c r="G19" s="19">
        <v>1222581771</v>
      </c>
      <c r="H19" s="20">
        <v>1222581771</v>
      </c>
      <c r="I19" s="22">
        <v>1279704798</v>
      </c>
      <c r="J19" s="23">
        <v>1267648430</v>
      </c>
      <c r="K19" s="19">
        <v>1613566397</v>
      </c>
      <c r="L19" s="20">
        <v>1708457443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509250</v>
      </c>
      <c r="D22" s="19">
        <v>4513822</v>
      </c>
      <c r="E22" s="20">
        <v>3757593</v>
      </c>
      <c r="F22" s="21">
        <v>4100004</v>
      </c>
      <c r="G22" s="19">
        <v>5400004</v>
      </c>
      <c r="H22" s="20">
        <v>5400004</v>
      </c>
      <c r="I22" s="22">
        <v>5502201</v>
      </c>
      <c r="J22" s="23">
        <v>3757593</v>
      </c>
      <c r="K22" s="19">
        <v>3757593</v>
      </c>
      <c r="L22" s="20">
        <v>3757593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1126500</v>
      </c>
      <c r="E23" s="20">
        <v>1126500</v>
      </c>
      <c r="F23" s="25">
        <v>0</v>
      </c>
      <c r="G23" s="26">
        <v>0</v>
      </c>
      <c r="H23" s="27">
        <v>0</v>
      </c>
      <c r="I23" s="21">
        <v>1126500</v>
      </c>
      <c r="J23" s="28">
        <v>1126500</v>
      </c>
      <c r="K23" s="26">
        <v>1126500</v>
      </c>
      <c r="L23" s="27">
        <v>1126500</v>
      </c>
    </row>
    <row r="24" spans="1:12" ht="13.5" x14ac:dyDescent="0.25">
      <c r="A24" s="29" t="s">
        <v>40</v>
      </c>
      <c r="B24" s="37" t="s">
        <v>19</v>
      </c>
      <c r="C24" s="31">
        <f>SUM(C15:C23)</f>
        <v>609568954</v>
      </c>
      <c r="D24" s="38">
        <f t="shared" ref="D24:L24" si="1">SUM(D15:D23)</f>
        <v>772325832</v>
      </c>
      <c r="E24" s="39">
        <f t="shared" si="1"/>
        <v>1130744935</v>
      </c>
      <c r="F24" s="40">
        <f t="shared" si="1"/>
        <v>1169232980</v>
      </c>
      <c r="G24" s="38">
        <f t="shared" si="1"/>
        <v>1243551775</v>
      </c>
      <c r="H24" s="39">
        <f t="shared" si="1"/>
        <v>1243551775</v>
      </c>
      <c r="I24" s="41">
        <f t="shared" si="1"/>
        <v>1284883836</v>
      </c>
      <c r="J24" s="42">
        <f t="shared" si="1"/>
        <v>1376332615</v>
      </c>
      <c r="K24" s="38">
        <f t="shared" si="1"/>
        <v>1722250582</v>
      </c>
      <c r="L24" s="39">
        <f t="shared" si="1"/>
        <v>1817141628</v>
      </c>
    </row>
    <row r="25" spans="1:12" ht="13.5" x14ac:dyDescent="0.25">
      <c r="A25" s="29" t="s">
        <v>41</v>
      </c>
      <c r="B25" s="30" t="s">
        <v>19</v>
      </c>
      <c r="C25" s="31">
        <f>+C12+C24</f>
        <v>1120583922</v>
      </c>
      <c r="D25" s="31">
        <f t="shared" ref="D25:L25" si="2">+D12+D24</f>
        <v>1319952523</v>
      </c>
      <c r="E25" s="32">
        <f t="shared" si="2"/>
        <v>1632598809</v>
      </c>
      <c r="F25" s="33">
        <f t="shared" si="2"/>
        <v>1575903891</v>
      </c>
      <c r="G25" s="31">
        <f t="shared" si="2"/>
        <v>1583012867</v>
      </c>
      <c r="H25" s="32">
        <f t="shared" si="2"/>
        <v>1583012867</v>
      </c>
      <c r="I25" s="34">
        <f t="shared" si="2"/>
        <v>1809581304</v>
      </c>
      <c r="J25" s="35">
        <f t="shared" si="2"/>
        <v>1939486454</v>
      </c>
      <c r="K25" s="31">
        <f t="shared" si="2"/>
        <v>2119229412</v>
      </c>
      <c r="L25" s="32">
        <f t="shared" si="2"/>
        <v>2245756810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1205600</v>
      </c>
      <c r="D30" s="19">
        <v>1205600</v>
      </c>
      <c r="E30" s="20">
        <v>1205600</v>
      </c>
      <c r="F30" s="21">
        <v>0</v>
      </c>
      <c r="G30" s="19">
        <v>0</v>
      </c>
      <c r="H30" s="20">
        <v>0</v>
      </c>
      <c r="I30" s="22">
        <v>3109883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423604</v>
      </c>
      <c r="D31" s="19">
        <v>315964</v>
      </c>
      <c r="E31" s="20">
        <v>318140</v>
      </c>
      <c r="F31" s="21">
        <v>0</v>
      </c>
      <c r="G31" s="19">
        <v>0</v>
      </c>
      <c r="H31" s="20">
        <v>0</v>
      </c>
      <c r="I31" s="22">
        <v>727150</v>
      </c>
      <c r="J31" s="23">
        <v>318140</v>
      </c>
      <c r="K31" s="19">
        <v>318140</v>
      </c>
      <c r="L31" s="20">
        <v>318140</v>
      </c>
    </row>
    <row r="32" spans="1:12" ht="13.5" x14ac:dyDescent="0.25">
      <c r="A32" s="24" t="s">
        <v>48</v>
      </c>
      <c r="B32" s="18" t="s">
        <v>46</v>
      </c>
      <c r="C32" s="19">
        <v>63139730</v>
      </c>
      <c r="D32" s="19">
        <v>73231746</v>
      </c>
      <c r="E32" s="20">
        <v>119524014</v>
      </c>
      <c r="F32" s="21">
        <v>71312852</v>
      </c>
      <c r="G32" s="19">
        <v>69150382</v>
      </c>
      <c r="H32" s="20">
        <v>69150382</v>
      </c>
      <c r="I32" s="22">
        <v>57305635</v>
      </c>
      <c r="J32" s="23">
        <v>125157183</v>
      </c>
      <c r="K32" s="19">
        <v>114714541</v>
      </c>
      <c r="L32" s="20">
        <v>93959052</v>
      </c>
    </row>
    <row r="33" spans="1:12" ht="13.5" x14ac:dyDescent="0.25">
      <c r="A33" s="24" t="s">
        <v>49</v>
      </c>
      <c r="B33" s="18" t="s">
        <v>19</v>
      </c>
      <c r="C33" s="19">
        <v>9792026</v>
      </c>
      <c r="D33" s="19">
        <v>22414626</v>
      </c>
      <c r="E33" s="20">
        <v>23674721</v>
      </c>
      <c r="F33" s="21">
        <v>3829043</v>
      </c>
      <c r="G33" s="19">
        <v>3829043</v>
      </c>
      <c r="H33" s="20">
        <v>3829043</v>
      </c>
      <c r="I33" s="22">
        <v>23674721</v>
      </c>
      <c r="J33" s="23">
        <v>23674722</v>
      </c>
      <c r="K33" s="19">
        <v>23674722</v>
      </c>
      <c r="L33" s="20">
        <v>23674722</v>
      </c>
    </row>
    <row r="34" spans="1:12" ht="13.5" x14ac:dyDescent="0.25">
      <c r="A34" s="29" t="s">
        <v>50</v>
      </c>
      <c r="B34" s="30" t="s">
        <v>19</v>
      </c>
      <c r="C34" s="31">
        <f>SUM(C29:C33)</f>
        <v>74560960</v>
      </c>
      <c r="D34" s="31">
        <f t="shared" ref="D34:L34" si="3">SUM(D29:D33)</f>
        <v>97167936</v>
      </c>
      <c r="E34" s="32">
        <f t="shared" si="3"/>
        <v>144722475</v>
      </c>
      <c r="F34" s="33">
        <f t="shared" si="3"/>
        <v>75141895</v>
      </c>
      <c r="G34" s="31">
        <f t="shared" si="3"/>
        <v>72979425</v>
      </c>
      <c r="H34" s="32">
        <f t="shared" si="3"/>
        <v>72979425</v>
      </c>
      <c r="I34" s="34">
        <f t="shared" si="3"/>
        <v>84817389</v>
      </c>
      <c r="J34" s="35">
        <f t="shared" si="3"/>
        <v>149150045</v>
      </c>
      <c r="K34" s="31">
        <f t="shared" si="3"/>
        <v>138707403</v>
      </c>
      <c r="L34" s="32">
        <f t="shared" si="3"/>
        <v>117951914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5109148</v>
      </c>
      <c r="D37" s="19">
        <v>9743183</v>
      </c>
      <c r="E37" s="20">
        <v>7831274</v>
      </c>
      <c r="F37" s="21">
        <v>0</v>
      </c>
      <c r="G37" s="19">
        <v>0</v>
      </c>
      <c r="H37" s="20">
        <v>0</v>
      </c>
      <c r="I37" s="22">
        <v>5926991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123139403</v>
      </c>
      <c r="D38" s="19">
        <v>123139403</v>
      </c>
      <c r="E38" s="20">
        <v>125547307</v>
      </c>
      <c r="F38" s="21">
        <v>5292472</v>
      </c>
      <c r="G38" s="19">
        <v>5292472</v>
      </c>
      <c r="H38" s="20">
        <v>5292472</v>
      </c>
      <c r="I38" s="22">
        <v>125547307</v>
      </c>
      <c r="J38" s="23">
        <v>125547307</v>
      </c>
      <c r="K38" s="19">
        <v>125547307</v>
      </c>
      <c r="L38" s="20">
        <v>125547307</v>
      </c>
    </row>
    <row r="39" spans="1:12" ht="13.5" x14ac:dyDescent="0.25">
      <c r="A39" s="29" t="s">
        <v>53</v>
      </c>
      <c r="B39" s="37" t="s">
        <v>19</v>
      </c>
      <c r="C39" s="31">
        <f>SUM(C37:C38)</f>
        <v>128248551</v>
      </c>
      <c r="D39" s="38">
        <f t="shared" ref="D39:L39" si="4">SUM(D37:D38)</f>
        <v>132882586</v>
      </c>
      <c r="E39" s="39">
        <f t="shared" si="4"/>
        <v>133378581</v>
      </c>
      <c r="F39" s="40">
        <f t="shared" si="4"/>
        <v>5292472</v>
      </c>
      <c r="G39" s="38">
        <f t="shared" si="4"/>
        <v>5292472</v>
      </c>
      <c r="H39" s="39">
        <f t="shared" si="4"/>
        <v>5292472</v>
      </c>
      <c r="I39" s="40">
        <f t="shared" si="4"/>
        <v>131474298</v>
      </c>
      <c r="J39" s="42">
        <f t="shared" si="4"/>
        <v>125547307</v>
      </c>
      <c r="K39" s="38">
        <f t="shared" si="4"/>
        <v>125547307</v>
      </c>
      <c r="L39" s="39">
        <f t="shared" si="4"/>
        <v>125547307</v>
      </c>
    </row>
    <row r="40" spans="1:12" ht="13.5" x14ac:dyDescent="0.25">
      <c r="A40" s="29" t="s">
        <v>54</v>
      </c>
      <c r="B40" s="30" t="s">
        <v>19</v>
      </c>
      <c r="C40" s="31">
        <f>+C34+C39</f>
        <v>202809511</v>
      </c>
      <c r="D40" s="31">
        <f t="shared" ref="D40:L40" si="5">+D34+D39</f>
        <v>230050522</v>
      </c>
      <c r="E40" s="32">
        <f t="shared" si="5"/>
        <v>278101056</v>
      </c>
      <c r="F40" s="33">
        <f t="shared" si="5"/>
        <v>80434367</v>
      </c>
      <c r="G40" s="31">
        <f t="shared" si="5"/>
        <v>78271897</v>
      </c>
      <c r="H40" s="32">
        <f t="shared" si="5"/>
        <v>78271897</v>
      </c>
      <c r="I40" s="34">
        <f t="shared" si="5"/>
        <v>216291687</v>
      </c>
      <c r="J40" s="35">
        <f t="shared" si="5"/>
        <v>274697352</v>
      </c>
      <c r="K40" s="31">
        <f t="shared" si="5"/>
        <v>264254710</v>
      </c>
      <c r="L40" s="32">
        <f t="shared" si="5"/>
        <v>243499221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917774411</v>
      </c>
      <c r="D42" s="46">
        <f t="shared" ref="D42:L42" si="6">+D25-D40</f>
        <v>1089902001</v>
      </c>
      <c r="E42" s="47">
        <f t="shared" si="6"/>
        <v>1354497753</v>
      </c>
      <c r="F42" s="48">
        <f t="shared" si="6"/>
        <v>1495469524</v>
      </c>
      <c r="G42" s="46">
        <f t="shared" si="6"/>
        <v>1504740970</v>
      </c>
      <c r="H42" s="47">
        <f t="shared" si="6"/>
        <v>1504740970</v>
      </c>
      <c r="I42" s="49">
        <f t="shared" si="6"/>
        <v>1593289617</v>
      </c>
      <c r="J42" s="50">
        <f t="shared" si="6"/>
        <v>1664789102</v>
      </c>
      <c r="K42" s="46">
        <f t="shared" si="6"/>
        <v>1854974702</v>
      </c>
      <c r="L42" s="47">
        <f t="shared" si="6"/>
        <v>2002257589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681774705</v>
      </c>
      <c r="D45" s="19">
        <v>918665182</v>
      </c>
      <c r="E45" s="20">
        <v>1354497754</v>
      </c>
      <c r="F45" s="21">
        <v>1495469524</v>
      </c>
      <c r="G45" s="19">
        <v>1504740970</v>
      </c>
      <c r="H45" s="20">
        <v>1504740970</v>
      </c>
      <c r="I45" s="22">
        <v>1593289637</v>
      </c>
      <c r="J45" s="23">
        <v>1664789089</v>
      </c>
      <c r="K45" s="19">
        <v>1854974717</v>
      </c>
      <c r="L45" s="20">
        <v>2002257597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681774705</v>
      </c>
      <c r="D48" s="53">
        <f t="shared" ref="D48:L48" si="7">SUM(D45:D47)</f>
        <v>918665182</v>
      </c>
      <c r="E48" s="54">
        <f t="shared" si="7"/>
        <v>1354497754</v>
      </c>
      <c r="F48" s="55">
        <f t="shared" si="7"/>
        <v>1495469524</v>
      </c>
      <c r="G48" s="53">
        <f t="shared" si="7"/>
        <v>1504740970</v>
      </c>
      <c r="H48" s="54">
        <f t="shared" si="7"/>
        <v>1504740970</v>
      </c>
      <c r="I48" s="56">
        <f t="shared" si="7"/>
        <v>1593289637</v>
      </c>
      <c r="J48" s="57">
        <f t="shared" si="7"/>
        <v>1664789089</v>
      </c>
      <c r="K48" s="53">
        <f t="shared" si="7"/>
        <v>1854974717</v>
      </c>
      <c r="L48" s="54">
        <f t="shared" si="7"/>
        <v>2002257597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197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552554161</v>
      </c>
      <c r="D6" s="19">
        <v>585305816</v>
      </c>
      <c r="E6" s="20">
        <v>418311825</v>
      </c>
      <c r="F6" s="21">
        <v>332999168</v>
      </c>
      <c r="G6" s="19">
        <v>294344304</v>
      </c>
      <c r="H6" s="20">
        <v>294344304</v>
      </c>
      <c r="I6" s="22">
        <v>396374320</v>
      </c>
      <c r="J6" s="23">
        <v>303933443</v>
      </c>
      <c r="K6" s="19">
        <v>448671881</v>
      </c>
      <c r="L6" s="20">
        <v>655740301</v>
      </c>
    </row>
    <row r="7" spans="1:12" ht="13.5" x14ac:dyDescent="0.25">
      <c r="A7" s="24" t="s">
        <v>22</v>
      </c>
      <c r="B7" s="18" t="s">
        <v>9</v>
      </c>
      <c r="C7" s="19">
        <v>-317382956</v>
      </c>
      <c r="D7" s="19">
        <v>-317382956</v>
      </c>
      <c r="E7" s="20">
        <v>-317382956</v>
      </c>
      <c r="F7" s="21">
        <v>0</v>
      </c>
      <c r="G7" s="19">
        <v>0</v>
      </c>
      <c r="H7" s="20">
        <v>0</v>
      </c>
      <c r="I7" s="22">
        <v>-317382956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-8669824</v>
      </c>
      <c r="D8" s="19">
        <v>-272226920</v>
      </c>
      <c r="E8" s="20">
        <v>-299390546</v>
      </c>
      <c r="F8" s="21">
        <v>121456984</v>
      </c>
      <c r="G8" s="19">
        <v>372062293</v>
      </c>
      <c r="H8" s="20">
        <v>372062293</v>
      </c>
      <c r="I8" s="22">
        <v>261623731</v>
      </c>
      <c r="J8" s="23">
        <v>295553166</v>
      </c>
      <c r="K8" s="19">
        <v>605373096</v>
      </c>
      <c r="L8" s="20">
        <v>929134924</v>
      </c>
    </row>
    <row r="9" spans="1:12" ht="13.5" x14ac:dyDescent="0.25">
      <c r="A9" s="24" t="s">
        <v>24</v>
      </c>
      <c r="B9" s="18" t="s">
        <v>19</v>
      </c>
      <c r="C9" s="19">
        <v>518289471</v>
      </c>
      <c r="D9" s="19">
        <v>579788929</v>
      </c>
      <c r="E9" s="20">
        <v>666300988</v>
      </c>
      <c r="F9" s="21">
        <v>273789456</v>
      </c>
      <c r="G9" s="19">
        <v>262344335</v>
      </c>
      <c r="H9" s="20">
        <v>262344335</v>
      </c>
      <c r="I9" s="22">
        <v>654565828</v>
      </c>
      <c r="J9" s="23">
        <v>282056575</v>
      </c>
      <c r="K9" s="19">
        <v>277989743</v>
      </c>
      <c r="L9" s="20">
        <v>272526206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32850896</v>
      </c>
      <c r="D11" s="19">
        <v>29558504</v>
      </c>
      <c r="E11" s="20">
        <v>43270846</v>
      </c>
      <c r="F11" s="21">
        <v>59004381</v>
      </c>
      <c r="G11" s="19">
        <v>59296039</v>
      </c>
      <c r="H11" s="20">
        <v>59296039</v>
      </c>
      <c r="I11" s="22">
        <v>38583771</v>
      </c>
      <c r="J11" s="23">
        <v>162846236</v>
      </c>
      <c r="K11" s="19">
        <v>167090236</v>
      </c>
      <c r="L11" s="20">
        <v>171520972</v>
      </c>
    </row>
    <row r="12" spans="1:12" ht="13.5" x14ac:dyDescent="0.25">
      <c r="A12" s="29" t="s">
        <v>28</v>
      </c>
      <c r="B12" s="30" t="s">
        <v>19</v>
      </c>
      <c r="C12" s="31">
        <f>SUM(C6:C11)</f>
        <v>777641748</v>
      </c>
      <c r="D12" s="31">
        <f t="shared" ref="D12:L12" si="0">SUM(D6:D11)</f>
        <v>605043373</v>
      </c>
      <c r="E12" s="32">
        <f t="shared" si="0"/>
        <v>511110157</v>
      </c>
      <c r="F12" s="33">
        <f t="shared" si="0"/>
        <v>787249989</v>
      </c>
      <c r="G12" s="31">
        <f t="shared" si="0"/>
        <v>988046971</v>
      </c>
      <c r="H12" s="32">
        <f t="shared" si="0"/>
        <v>988046971</v>
      </c>
      <c r="I12" s="34">
        <f t="shared" si="0"/>
        <v>1033764694</v>
      </c>
      <c r="J12" s="35">
        <f t="shared" si="0"/>
        <v>1044389420</v>
      </c>
      <c r="K12" s="31">
        <f t="shared" si="0"/>
        <v>1499124956</v>
      </c>
      <c r="L12" s="32">
        <f t="shared" si="0"/>
        <v>2028922403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305387750</v>
      </c>
      <c r="G15" s="19">
        <v>305387750</v>
      </c>
      <c r="H15" s="20">
        <v>305387750</v>
      </c>
      <c r="I15" s="22">
        <v>0</v>
      </c>
      <c r="J15" s="23">
        <v>305387750</v>
      </c>
      <c r="K15" s="19">
        <v>305387750</v>
      </c>
      <c r="L15" s="20">
        <v>305387750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12764524</v>
      </c>
      <c r="D17" s="19">
        <v>0</v>
      </c>
      <c r="E17" s="20">
        <v>0</v>
      </c>
      <c r="F17" s="21">
        <v>0</v>
      </c>
      <c r="G17" s="19">
        <v>-317</v>
      </c>
      <c r="H17" s="20">
        <v>-317</v>
      </c>
      <c r="I17" s="22">
        <v>0</v>
      </c>
      <c r="J17" s="23">
        <v>-317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4375819525</v>
      </c>
      <c r="D19" s="19">
        <v>4743741807</v>
      </c>
      <c r="E19" s="20">
        <v>5183845501</v>
      </c>
      <c r="F19" s="21">
        <v>5326384367</v>
      </c>
      <c r="G19" s="19">
        <v>5312865964</v>
      </c>
      <c r="H19" s="20">
        <v>5312865964</v>
      </c>
      <c r="I19" s="22">
        <v>5655267614</v>
      </c>
      <c r="J19" s="23">
        <v>5193624738</v>
      </c>
      <c r="K19" s="19">
        <v>5594934383</v>
      </c>
      <c r="L19" s="20">
        <v>6025434196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11915356</v>
      </c>
      <c r="D22" s="19">
        <v>10992736</v>
      </c>
      <c r="E22" s="20">
        <v>9182978</v>
      </c>
      <c r="F22" s="21">
        <v>16281745</v>
      </c>
      <c r="G22" s="19">
        <v>11248175</v>
      </c>
      <c r="H22" s="20">
        <v>11248175</v>
      </c>
      <c r="I22" s="22">
        <v>6563928</v>
      </c>
      <c r="J22" s="23">
        <v>10888126</v>
      </c>
      <c r="K22" s="19">
        <v>10710595</v>
      </c>
      <c r="L22" s="20">
        <v>10525077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4400499405</v>
      </c>
      <c r="D24" s="38">
        <f t="shared" ref="D24:L24" si="1">SUM(D15:D23)</f>
        <v>4754734543</v>
      </c>
      <c r="E24" s="39">
        <f t="shared" si="1"/>
        <v>5193028479</v>
      </c>
      <c r="F24" s="40">
        <f t="shared" si="1"/>
        <v>5648053862</v>
      </c>
      <c r="G24" s="38">
        <f t="shared" si="1"/>
        <v>5629501572</v>
      </c>
      <c r="H24" s="39">
        <f t="shared" si="1"/>
        <v>5629501572</v>
      </c>
      <c r="I24" s="41">
        <f t="shared" si="1"/>
        <v>5661831542</v>
      </c>
      <c r="J24" s="42">
        <f t="shared" si="1"/>
        <v>5509900297</v>
      </c>
      <c r="K24" s="38">
        <f t="shared" si="1"/>
        <v>5911032728</v>
      </c>
      <c r="L24" s="39">
        <f t="shared" si="1"/>
        <v>6341347023</v>
      </c>
    </row>
    <row r="25" spans="1:12" ht="13.5" x14ac:dyDescent="0.25">
      <c r="A25" s="29" t="s">
        <v>41</v>
      </c>
      <c r="B25" s="30" t="s">
        <v>19</v>
      </c>
      <c r="C25" s="31">
        <f>+C12+C24</f>
        <v>5178141153</v>
      </c>
      <c r="D25" s="31">
        <f t="shared" ref="D25:L25" si="2">+D12+D24</f>
        <v>5359777916</v>
      </c>
      <c r="E25" s="32">
        <f t="shared" si="2"/>
        <v>5704138636</v>
      </c>
      <c r="F25" s="33">
        <f t="shared" si="2"/>
        <v>6435303851</v>
      </c>
      <c r="G25" s="31">
        <f t="shared" si="2"/>
        <v>6617548543</v>
      </c>
      <c r="H25" s="32">
        <f t="shared" si="2"/>
        <v>6617548543</v>
      </c>
      <c r="I25" s="34">
        <f t="shared" si="2"/>
        <v>6695596236</v>
      </c>
      <c r="J25" s="35">
        <f t="shared" si="2"/>
        <v>6554289717</v>
      </c>
      <c r="K25" s="31">
        <f t="shared" si="2"/>
        <v>7410157684</v>
      </c>
      <c r="L25" s="32">
        <f t="shared" si="2"/>
        <v>8370269426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46196601</v>
      </c>
      <c r="D30" s="19">
        <v>45688141</v>
      </c>
      <c r="E30" s="20">
        <v>45096952</v>
      </c>
      <c r="F30" s="21">
        <v>117096952</v>
      </c>
      <c r="G30" s="19">
        <v>117096952</v>
      </c>
      <c r="H30" s="20">
        <v>117096952</v>
      </c>
      <c r="I30" s="22">
        <v>0</v>
      </c>
      <c r="J30" s="23">
        <v>189096904</v>
      </c>
      <c r="K30" s="19">
        <v>153096904</v>
      </c>
      <c r="L30" s="20">
        <v>117096904</v>
      </c>
    </row>
    <row r="31" spans="1:12" ht="13.5" x14ac:dyDescent="0.25">
      <c r="A31" s="24" t="s">
        <v>47</v>
      </c>
      <c r="B31" s="18" t="s">
        <v>19</v>
      </c>
      <c r="C31" s="19">
        <v>13259930</v>
      </c>
      <c r="D31" s="19">
        <v>14014999</v>
      </c>
      <c r="E31" s="20">
        <v>15396684</v>
      </c>
      <c r="F31" s="21">
        <v>4419170</v>
      </c>
      <c r="G31" s="19">
        <v>4419170</v>
      </c>
      <c r="H31" s="20">
        <v>4419170</v>
      </c>
      <c r="I31" s="22">
        <v>15726607</v>
      </c>
      <c r="J31" s="23">
        <v>4419170</v>
      </c>
      <c r="K31" s="19">
        <v>4419170</v>
      </c>
      <c r="L31" s="20">
        <v>4419170</v>
      </c>
    </row>
    <row r="32" spans="1:12" ht="13.5" x14ac:dyDescent="0.25">
      <c r="A32" s="24" t="s">
        <v>48</v>
      </c>
      <c r="B32" s="18" t="s">
        <v>46</v>
      </c>
      <c r="C32" s="19">
        <v>1311894278</v>
      </c>
      <c r="D32" s="19">
        <v>1796842894</v>
      </c>
      <c r="E32" s="20">
        <v>1860553576</v>
      </c>
      <c r="F32" s="21">
        <v>239139221</v>
      </c>
      <c r="G32" s="19">
        <v>210322965</v>
      </c>
      <c r="H32" s="20">
        <v>210322965</v>
      </c>
      <c r="I32" s="22">
        <v>1616182013</v>
      </c>
      <c r="J32" s="23">
        <v>173714934</v>
      </c>
      <c r="K32" s="19">
        <v>197831509</v>
      </c>
      <c r="L32" s="20">
        <v>223030252</v>
      </c>
    </row>
    <row r="33" spans="1:12" ht="13.5" x14ac:dyDescent="0.25">
      <c r="A33" s="24" t="s">
        <v>49</v>
      </c>
      <c r="B33" s="18" t="s">
        <v>19</v>
      </c>
      <c r="C33" s="19">
        <v>54113500</v>
      </c>
      <c r="D33" s="19">
        <v>69830995</v>
      </c>
      <c r="E33" s="20">
        <v>77046285</v>
      </c>
      <c r="F33" s="21">
        <v>54133400</v>
      </c>
      <c r="G33" s="19">
        <v>54133400</v>
      </c>
      <c r="H33" s="20">
        <v>54133400</v>
      </c>
      <c r="I33" s="22">
        <v>77046285</v>
      </c>
      <c r="J33" s="23">
        <v>54133400</v>
      </c>
      <c r="K33" s="19">
        <v>54133400</v>
      </c>
      <c r="L33" s="20">
        <v>54133400</v>
      </c>
    </row>
    <row r="34" spans="1:12" ht="13.5" x14ac:dyDescent="0.25">
      <c r="A34" s="29" t="s">
        <v>50</v>
      </c>
      <c r="B34" s="30" t="s">
        <v>19</v>
      </c>
      <c r="C34" s="31">
        <f>SUM(C29:C33)</f>
        <v>1425464309</v>
      </c>
      <c r="D34" s="31">
        <f t="shared" ref="D34:L34" si="3">SUM(D29:D33)</f>
        <v>1926377029</v>
      </c>
      <c r="E34" s="32">
        <f t="shared" si="3"/>
        <v>1998093497</v>
      </c>
      <c r="F34" s="33">
        <f t="shared" si="3"/>
        <v>414788743</v>
      </c>
      <c r="G34" s="31">
        <f t="shared" si="3"/>
        <v>385972487</v>
      </c>
      <c r="H34" s="32">
        <f t="shared" si="3"/>
        <v>385972487</v>
      </c>
      <c r="I34" s="34">
        <f t="shared" si="3"/>
        <v>1708954905</v>
      </c>
      <c r="J34" s="35">
        <f t="shared" si="3"/>
        <v>421364408</v>
      </c>
      <c r="K34" s="31">
        <f t="shared" si="3"/>
        <v>409480983</v>
      </c>
      <c r="L34" s="32">
        <f t="shared" si="3"/>
        <v>398679726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386884</v>
      </c>
      <c r="D37" s="19">
        <v>0</v>
      </c>
      <c r="E37" s="20">
        <v>0</v>
      </c>
      <c r="F37" s="21">
        <v>633664680</v>
      </c>
      <c r="G37" s="19">
        <v>633664680</v>
      </c>
      <c r="H37" s="20">
        <v>633664680</v>
      </c>
      <c r="I37" s="22">
        <v>0</v>
      </c>
      <c r="J37" s="23">
        <v>633664680</v>
      </c>
      <c r="K37" s="19">
        <v>633664680</v>
      </c>
      <c r="L37" s="20">
        <v>633664680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254804854</v>
      </c>
      <c r="G38" s="19">
        <v>254804854</v>
      </c>
      <c r="H38" s="20">
        <v>254804854</v>
      </c>
      <c r="I38" s="22">
        <v>0</v>
      </c>
      <c r="J38" s="23">
        <v>254804854</v>
      </c>
      <c r="K38" s="19">
        <v>254804854</v>
      </c>
      <c r="L38" s="20">
        <v>254804854</v>
      </c>
    </row>
    <row r="39" spans="1:12" ht="13.5" x14ac:dyDescent="0.25">
      <c r="A39" s="29" t="s">
        <v>53</v>
      </c>
      <c r="B39" s="37" t="s">
        <v>19</v>
      </c>
      <c r="C39" s="31">
        <f>SUM(C37:C38)</f>
        <v>386884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888469534</v>
      </c>
      <c r="G39" s="38">
        <f t="shared" si="4"/>
        <v>888469534</v>
      </c>
      <c r="H39" s="39">
        <f t="shared" si="4"/>
        <v>888469534</v>
      </c>
      <c r="I39" s="40">
        <f t="shared" si="4"/>
        <v>0</v>
      </c>
      <c r="J39" s="42">
        <f t="shared" si="4"/>
        <v>888469534</v>
      </c>
      <c r="K39" s="38">
        <f t="shared" si="4"/>
        <v>888469534</v>
      </c>
      <c r="L39" s="39">
        <f t="shared" si="4"/>
        <v>888469534</v>
      </c>
    </row>
    <row r="40" spans="1:12" ht="13.5" x14ac:dyDescent="0.25">
      <c r="A40" s="29" t="s">
        <v>54</v>
      </c>
      <c r="B40" s="30" t="s">
        <v>19</v>
      </c>
      <c r="C40" s="31">
        <f>+C34+C39</f>
        <v>1425851193</v>
      </c>
      <c r="D40" s="31">
        <f t="shared" ref="D40:L40" si="5">+D34+D39</f>
        <v>1926377029</v>
      </c>
      <c r="E40" s="32">
        <f t="shared" si="5"/>
        <v>1998093497</v>
      </c>
      <c r="F40" s="33">
        <f t="shared" si="5"/>
        <v>1303258277</v>
      </c>
      <c r="G40" s="31">
        <f t="shared" si="5"/>
        <v>1274442021</v>
      </c>
      <c r="H40" s="32">
        <f t="shared" si="5"/>
        <v>1274442021</v>
      </c>
      <c r="I40" s="34">
        <f t="shared" si="5"/>
        <v>1708954905</v>
      </c>
      <c r="J40" s="35">
        <f t="shared" si="5"/>
        <v>1309833942</v>
      </c>
      <c r="K40" s="31">
        <f t="shared" si="5"/>
        <v>1297950517</v>
      </c>
      <c r="L40" s="32">
        <f t="shared" si="5"/>
        <v>1287149260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3752289960</v>
      </c>
      <c r="D42" s="46">
        <f t="shared" ref="D42:L42" si="6">+D25-D40</f>
        <v>3433400887</v>
      </c>
      <c r="E42" s="47">
        <f t="shared" si="6"/>
        <v>3706045139</v>
      </c>
      <c r="F42" s="48">
        <f t="shared" si="6"/>
        <v>5132045574</v>
      </c>
      <c r="G42" s="46">
        <f t="shared" si="6"/>
        <v>5343106522</v>
      </c>
      <c r="H42" s="47">
        <f t="shared" si="6"/>
        <v>5343106522</v>
      </c>
      <c r="I42" s="49">
        <f t="shared" si="6"/>
        <v>4986641331</v>
      </c>
      <c r="J42" s="50">
        <f t="shared" si="6"/>
        <v>5244455775</v>
      </c>
      <c r="K42" s="46">
        <f t="shared" si="6"/>
        <v>6112207167</v>
      </c>
      <c r="L42" s="47">
        <f t="shared" si="6"/>
        <v>7083120166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3562677434</v>
      </c>
      <c r="D45" s="19">
        <v>3508407435</v>
      </c>
      <c r="E45" s="20">
        <v>3706045130</v>
      </c>
      <c r="F45" s="21">
        <v>5132045572</v>
      </c>
      <c r="G45" s="19">
        <v>5343106513</v>
      </c>
      <c r="H45" s="20">
        <v>5343106513</v>
      </c>
      <c r="I45" s="22">
        <v>4984928687</v>
      </c>
      <c r="J45" s="23">
        <v>5244455776</v>
      </c>
      <c r="K45" s="19">
        <v>6112207165</v>
      </c>
      <c r="L45" s="20">
        <v>7083120169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3562677434</v>
      </c>
      <c r="D48" s="53">
        <f t="shared" ref="D48:L48" si="7">SUM(D45:D47)</f>
        <v>3508407435</v>
      </c>
      <c r="E48" s="54">
        <f t="shared" si="7"/>
        <v>3706045130</v>
      </c>
      <c r="F48" s="55">
        <f t="shared" si="7"/>
        <v>5132045572</v>
      </c>
      <c r="G48" s="53">
        <f t="shared" si="7"/>
        <v>5343106513</v>
      </c>
      <c r="H48" s="54">
        <f t="shared" si="7"/>
        <v>5343106513</v>
      </c>
      <c r="I48" s="56">
        <f t="shared" si="7"/>
        <v>4984928687</v>
      </c>
      <c r="J48" s="57">
        <f t="shared" si="7"/>
        <v>5244455776</v>
      </c>
      <c r="K48" s="53">
        <f t="shared" si="7"/>
        <v>6112207165</v>
      </c>
      <c r="L48" s="54">
        <f t="shared" si="7"/>
        <v>7083120169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198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7563567</v>
      </c>
      <c r="D6" s="19">
        <v>33151248</v>
      </c>
      <c r="E6" s="20">
        <v>33127758</v>
      </c>
      <c r="F6" s="21">
        <v>72822814</v>
      </c>
      <c r="G6" s="19">
        <v>86354873</v>
      </c>
      <c r="H6" s="20">
        <v>86354873</v>
      </c>
      <c r="I6" s="22">
        <v>150374464</v>
      </c>
      <c r="J6" s="23">
        <v>5470000</v>
      </c>
      <c r="K6" s="19">
        <v>72680587</v>
      </c>
      <c r="L6" s="20">
        <v>76138158</v>
      </c>
    </row>
    <row r="7" spans="1:12" ht="13.5" x14ac:dyDescent="0.25">
      <c r="A7" s="24" t="s">
        <v>22</v>
      </c>
      <c r="B7" s="18" t="s">
        <v>9</v>
      </c>
      <c r="C7" s="19">
        <v>3090652</v>
      </c>
      <c r="D7" s="19">
        <v>8356514</v>
      </c>
      <c r="E7" s="20">
        <v>8202843</v>
      </c>
      <c r="F7" s="21">
        <v>8108657</v>
      </c>
      <c r="G7" s="19">
        <v>8108657</v>
      </c>
      <c r="H7" s="20">
        <v>8108657</v>
      </c>
      <c r="I7" s="22">
        <v>-61910007</v>
      </c>
      <c r="J7" s="23">
        <v>69600000</v>
      </c>
      <c r="K7" s="19">
        <v>14600000</v>
      </c>
      <c r="L7" s="20">
        <v>16600000</v>
      </c>
    </row>
    <row r="8" spans="1:12" ht="13.5" x14ac:dyDescent="0.25">
      <c r="A8" s="24" t="s">
        <v>23</v>
      </c>
      <c r="B8" s="18" t="s">
        <v>9</v>
      </c>
      <c r="C8" s="19">
        <v>100806666</v>
      </c>
      <c r="D8" s="19">
        <v>84145841</v>
      </c>
      <c r="E8" s="20">
        <v>92965118</v>
      </c>
      <c r="F8" s="21">
        <v>122606081</v>
      </c>
      <c r="G8" s="19">
        <v>122606081</v>
      </c>
      <c r="H8" s="20">
        <v>122606081</v>
      </c>
      <c r="I8" s="22">
        <v>83247154</v>
      </c>
      <c r="J8" s="23">
        <v>135147019</v>
      </c>
      <c r="K8" s="19">
        <v>135576998</v>
      </c>
      <c r="L8" s="20">
        <v>139953236</v>
      </c>
    </row>
    <row r="9" spans="1:12" ht="13.5" x14ac:dyDescent="0.25">
      <c r="A9" s="24" t="s">
        <v>24</v>
      </c>
      <c r="B9" s="18" t="s">
        <v>19</v>
      </c>
      <c r="C9" s="19">
        <v>14138189</v>
      </c>
      <c r="D9" s="19">
        <v>6399118</v>
      </c>
      <c r="E9" s="20">
        <v>10081364</v>
      </c>
      <c r="F9" s="21">
        <v>2852175</v>
      </c>
      <c r="G9" s="19">
        <v>2852175</v>
      </c>
      <c r="H9" s="20">
        <v>2852175</v>
      </c>
      <c r="I9" s="22">
        <v>16908816</v>
      </c>
      <c r="J9" s="23">
        <v>6713756</v>
      </c>
      <c r="K9" s="19">
        <v>6847596</v>
      </c>
      <c r="L9" s="20">
        <v>6984114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3281384</v>
      </c>
      <c r="D11" s="19">
        <v>4000083</v>
      </c>
      <c r="E11" s="20">
        <v>4643332</v>
      </c>
      <c r="F11" s="21">
        <v>0</v>
      </c>
      <c r="G11" s="19">
        <v>0</v>
      </c>
      <c r="H11" s="20">
        <v>0</v>
      </c>
      <c r="I11" s="22">
        <v>6204908</v>
      </c>
      <c r="J11" s="23">
        <v>4643000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128880458</v>
      </c>
      <c r="D12" s="31">
        <f t="shared" ref="D12:L12" si="0">SUM(D6:D11)</f>
        <v>136052804</v>
      </c>
      <c r="E12" s="32">
        <f t="shared" si="0"/>
        <v>149020415</v>
      </c>
      <c r="F12" s="33">
        <f t="shared" si="0"/>
        <v>206389727</v>
      </c>
      <c r="G12" s="31">
        <f t="shared" si="0"/>
        <v>219921786</v>
      </c>
      <c r="H12" s="32">
        <f t="shared" si="0"/>
        <v>219921786</v>
      </c>
      <c r="I12" s="34">
        <f t="shared" si="0"/>
        <v>194825335</v>
      </c>
      <c r="J12" s="35">
        <f t="shared" si="0"/>
        <v>221573775</v>
      </c>
      <c r="K12" s="31">
        <f t="shared" si="0"/>
        <v>229705181</v>
      </c>
      <c r="L12" s="32">
        <f t="shared" si="0"/>
        <v>239675508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9760000</v>
      </c>
      <c r="D17" s="19">
        <v>8544772</v>
      </c>
      <c r="E17" s="20">
        <v>7723000</v>
      </c>
      <c r="F17" s="21">
        <v>8544772</v>
      </c>
      <c r="G17" s="19">
        <v>8544772</v>
      </c>
      <c r="H17" s="20">
        <v>8544772</v>
      </c>
      <c r="I17" s="22">
        <v>7723000</v>
      </c>
      <c r="J17" s="23">
        <v>3010000</v>
      </c>
      <c r="K17" s="19">
        <v>3070200</v>
      </c>
      <c r="L17" s="20">
        <v>3131604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909641740</v>
      </c>
      <c r="D19" s="19">
        <v>964849394</v>
      </c>
      <c r="E19" s="20">
        <v>991211532</v>
      </c>
      <c r="F19" s="21">
        <v>981686931</v>
      </c>
      <c r="G19" s="19">
        <v>984271084</v>
      </c>
      <c r="H19" s="20">
        <v>984271084</v>
      </c>
      <c r="I19" s="22">
        <v>980940848</v>
      </c>
      <c r="J19" s="23">
        <v>147433049</v>
      </c>
      <c r="K19" s="19">
        <v>147565193</v>
      </c>
      <c r="L19" s="20">
        <v>169324662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543033</v>
      </c>
      <c r="D22" s="19">
        <v>532339</v>
      </c>
      <c r="E22" s="20">
        <v>699297</v>
      </c>
      <c r="F22" s="21">
        <v>412488</v>
      </c>
      <c r="G22" s="19">
        <v>372488</v>
      </c>
      <c r="H22" s="20">
        <v>372488</v>
      </c>
      <c r="I22" s="22">
        <v>463478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919944773</v>
      </c>
      <c r="D24" s="38">
        <f t="shared" ref="D24:L24" si="1">SUM(D15:D23)</f>
        <v>973926505</v>
      </c>
      <c r="E24" s="39">
        <f t="shared" si="1"/>
        <v>999633829</v>
      </c>
      <c r="F24" s="40">
        <f t="shared" si="1"/>
        <v>990644191</v>
      </c>
      <c r="G24" s="38">
        <f t="shared" si="1"/>
        <v>993188344</v>
      </c>
      <c r="H24" s="39">
        <f t="shared" si="1"/>
        <v>993188344</v>
      </c>
      <c r="I24" s="41">
        <f t="shared" si="1"/>
        <v>989127326</v>
      </c>
      <c r="J24" s="42">
        <f t="shared" si="1"/>
        <v>150443049</v>
      </c>
      <c r="K24" s="38">
        <f t="shared" si="1"/>
        <v>150635393</v>
      </c>
      <c r="L24" s="39">
        <f t="shared" si="1"/>
        <v>172456266</v>
      </c>
    </row>
    <row r="25" spans="1:12" ht="13.5" x14ac:dyDescent="0.25">
      <c r="A25" s="29" t="s">
        <v>41</v>
      </c>
      <c r="B25" s="30" t="s">
        <v>19</v>
      </c>
      <c r="C25" s="31">
        <f>+C12+C24</f>
        <v>1048825231</v>
      </c>
      <c r="D25" s="31">
        <f t="shared" ref="D25:L25" si="2">+D12+D24</f>
        <v>1109979309</v>
      </c>
      <c r="E25" s="32">
        <f t="shared" si="2"/>
        <v>1148654244</v>
      </c>
      <c r="F25" s="33">
        <f t="shared" si="2"/>
        <v>1197033918</v>
      </c>
      <c r="G25" s="31">
        <f t="shared" si="2"/>
        <v>1213110130</v>
      </c>
      <c r="H25" s="32">
        <f t="shared" si="2"/>
        <v>1213110130</v>
      </c>
      <c r="I25" s="34">
        <f t="shared" si="2"/>
        <v>1183952661</v>
      </c>
      <c r="J25" s="35">
        <f t="shared" si="2"/>
        <v>372016824</v>
      </c>
      <c r="K25" s="31">
        <f t="shared" si="2"/>
        <v>380340574</v>
      </c>
      <c r="L25" s="32">
        <f t="shared" si="2"/>
        <v>412131774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-8680</v>
      </c>
      <c r="D31" s="19">
        <v>-8680</v>
      </c>
      <c r="E31" s="20">
        <v>-8680</v>
      </c>
      <c r="F31" s="21">
        <v>0</v>
      </c>
      <c r="G31" s="19">
        <v>0</v>
      </c>
      <c r="H31" s="20">
        <v>0</v>
      </c>
      <c r="I31" s="22">
        <v>-8680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57542273</v>
      </c>
      <c r="D32" s="19">
        <v>60414677</v>
      </c>
      <c r="E32" s="20">
        <v>54619921</v>
      </c>
      <c r="F32" s="21">
        <v>9445383</v>
      </c>
      <c r="G32" s="19">
        <v>9445383</v>
      </c>
      <c r="H32" s="20">
        <v>9445383</v>
      </c>
      <c r="I32" s="22">
        <v>79673412</v>
      </c>
      <c r="J32" s="23">
        <v>45319419</v>
      </c>
      <c r="K32" s="19">
        <v>41049336</v>
      </c>
      <c r="L32" s="20">
        <v>40793853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57533593</v>
      </c>
      <c r="D34" s="31">
        <f t="shared" ref="D34:L34" si="3">SUM(D29:D33)</f>
        <v>60405997</v>
      </c>
      <c r="E34" s="32">
        <f t="shared" si="3"/>
        <v>54611241</v>
      </c>
      <c r="F34" s="33">
        <f t="shared" si="3"/>
        <v>9445383</v>
      </c>
      <c r="G34" s="31">
        <f t="shared" si="3"/>
        <v>9445383</v>
      </c>
      <c r="H34" s="32">
        <f t="shared" si="3"/>
        <v>9445383</v>
      </c>
      <c r="I34" s="34">
        <f t="shared" si="3"/>
        <v>79664732</v>
      </c>
      <c r="J34" s="35">
        <f t="shared" si="3"/>
        <v>45319419</v>
      </c>
      <c r="K34" s="31">
        <f t="shared" si="3"/>
        <v>41049336</v>
      </c>
      <c r="L34" s="32">
        <f t="shared" si="3"/>
        <v>40793853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821131</v>
      </c>
      <c r="D37" s="19">
        <v>303749</v>
      </c>
      <c r="E37" s="20">
        <v>1158502</v>
      </c>
      <c r="F37" s="21">
        <v>0</v>
      </c>
      <c r="G37" s="19">
        <v>0</v>
      </c>
      <c r="H37" s="20">
        <v>0</v>
      </c>
      <c r="I37" s="22">
        <v>1158502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17187236</v>
      </c>
      <c r="D38" s="19">
        <v>19940598</v>
      </c>
      <c r="E38" s="20">
        <v>21967488</v>
      </c>
      <c r="F38" s="21">
        <v>19940599</v>
      </c>
      <c r="G38" s="19">
        <v>19940599</v>
      </c>
      <c r="H38" s="20">
        <v>19940599</v>
      </c>
      <c r="I38" s="22">
        <v>21967488</v>
      </c>
      <c r="J38" s="23">
        <v>20507372</v>
      </c>
      <c r="K38" s="19">
        <v>20917519</v>
      </c>
      <c r="L38" s="20">
        <v>21335869</v>
      </c>
    </row>
    <row r="39" spans="1:12" ht="13.5" x14ac:dyDescent="0.25">
      <c r="A39" s="29" t="s">
        <v>53</v>
      </c>
      <c r="B39" s="37" t="s">
        <v>19</v>
      </c>
      <c r="C39" s="31">
        <f>SUM(C37:C38)</f>
        <v>18008367</v>
      </c>
      <c r="D39" s="38">
        <f t="shared" ref="D39:L39" si="4">SUM(D37:D38)</f>
        <v>20244347</v>
      </c>
      <c r="E39" s="39">
        <f t="shared" si="4"/>
        <v>23125990</v>
      </c>
      <c r="F39" s="40">
        <f t="shared" si="4"/>
        <v>19940599</v>
      </c>
      <c r="G39" s="38">
        <f t="shared" si="4"/>
        <v>19940599</v>
      </c>
      <c r="H39" s="39">
        <f t="shared" si="4"/>
        <v>19940599</v>
      </c>
      <c r="I39" s="40">
        <f t="shared" si="4"/>
        <v>23125990</v>
      </c>
      <c r="J39" s="42">
        <f t="shared" si="4"/>
        <v>20507372</v>
      </c>
      <c r="K39" s="38">
        <f t="shared" si="4"/>
        <v>20917519</v>
      </c>
      <c r="L39" s="39">
        <f t="shared" si="4"/>
        <v>21335869</v>
      </c>
    </row>
    <row r="40" spans="1:12" ht="13.5" x14ac:dyDescent="0.25">
      <c r="A40" s="29" t="s">
        <v>54</v>
      </c>
      <c r="B40" s="30" t="s">
        <v>19</v>
      </c>
      <c r="C40" s="31">
        <f>+C34+C39</f>
        <v>75541960</v>
      </c>
      <c r="D40" s="31">
        <f t="shared" ref="D40:L40" si="5">+D34+D39</f>
        <v>80650344</v>
      </c>
      <c r="E40" s="32">
        <f t="shared" si="5"/>
        <v>77737231</v>
      </c>
      <c r="F40" s="33">
        <f t="shared" si="5"/>
        <v>29385982</v>
      </c>
      <c r="G40" s="31">
        <f t="shared" si="5"/>
        <v>29385982</v>
      </c>
      <c r="H40" s="32">
        <f t="shared" si="5"/>
        <v>29385982</v>
      </c>
      <c r="I40" s="34">
        <f t="shared" si="5"/>
        <v>102790722</v>
      </c>
      <c r="J40" s="35">
        <f t="shared" si="5"/>
        <v>65826791</v>
      </c>
      <c r="K40" s="31">
        <f t="shared" si="5"/>
        <v>61966855</v>
      </c>
      <c r="L40" s="32">
        <f t="shared" si="5"/>
        <v>62129722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973283271</v>
      </c>
      <c r="D42" s="46">
        <f t="shared" ref="D42:L42" si="6">+D25-D40</f>
        <v>1029328965</v>
      </c>
      <c r="E42" s="47">
        <f t="shared" si="6"/>
        <v>1070917013</v>
      </c>
      <c r="F42" s="48">
        <f t="shared" si="6"/>
        <v>1167647936</v>
      </c>
      <c r="G42" s="46">
        <f t="shared" si="6"/>
        <v>1183724148</v>
      </c>
      <c r="H42" s="47">
        <f t="shared" si="6"/>
        <v>1183724148</v>
      </c>
      <c r="I42" s="49">
        <f t="shared" si="6"/>
        <v>1081161939</v>
      </c>
      <c r="J42" s="50">
        <f t="shared" si="6"/>
        <v>306190033</v>
      </c>
      <c r="K42" s="46">
        <f t="shared" si="6"/>
        <v>318373719</v>
      </c>
      <c r="L42" s="47">
        <f t="shared" si="6"/>
        <v>350002052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1027570452</v>
      </c>
      <c r="D45" s="19">
        <v>1040192790</v>
      </c>
      <c r="E45" s="20">
        <v>1077672366</v>
      </c>
      <c r="F45" s="21">
        <v>1133107323</v>
      </c>
      <c r="G45" s="19">
        <v>1146678684</v>
      </c>
      <c r="H45" s="20">
        <v>1146678684</v>
      </c>
      <c r="I45" s="22">
        <v>1079321418</v>
      </c>
      <c r="J45" s="23">
        <v>256983599</v>
      </c>
      <c r="K45" s="19">
        <v>251860211</v>
      </c>
      <c r="L45" s="20">
        <v>318076119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1027570452</v>
      </c>
      <c r="D48" s="53">
        <f t="shared" ref="D48:L48" si="7">SUM(D45:D47)</f>
        <v>1040192790</v>
      </c>
      <c r="E48" s="54">
        <f t="shared" si="7"/>
        <v>1077672366</v>
      </c>
      <c r="F48" s="55">
        <f t="shared" si="7"/>
        <v>1133107323</v>
      </c>
      <c r="G48" s="53">
        <f t="shared" si="7"/>
        <v>1146678684</v>
      </c>
      <c r="H48" s="54">
        <f t="shared" si="7"/>
        <v>1146678684</v>
      </c>
      <c r="I48" s="56">
        <f t="shared" si="7"/>
        <v>1079321418</v>
      </c>
      <c r="J48" s="57">
        <f t="shared" si="7"/>
        <v>256983599</v>
      </c>
      <c r="K48" s="53">
        <f t="shared" si="7"/>
        <v>251860211</v>
      </c>
      <c r="L48" s="54">
        <f t="shared" si="7"/>
        <v>318076119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199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19363525</v>
      </c>
      <c r="D6" s="19">
        <v>23010965</v>
      </c>
      <c r="E6" s="20">
        <v>29543807</v>
      </c>
      <c r="F6" s="21">
        <v>23345252</v>
      </c>
      <c r="G6" s="19">
        <v>109264492</v>
      </c>
      <c r="H6" s="20">
        <v>109264492</v>
      </c>
      <c r="I6" s="22">
        <v>105277080</v>
      </c>
      <c r="J6" s="23">
        <v>106551365</v>
      </c>
      <c r="K6" s="19">
        <v>125475723</v>
      </c>
      <c r="L6" s="20">
        <v>147521200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60000000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66463495</v>
      </c>
      <c r="D8" s="19">
        <v>73798914</v>
      </c>
      <c r="E8" s="20">
        <v>56895049</v>
      </c>
      <c r="F8" s="21">
        <v>117349897</v>
      </c>
      <c r="G8" s="19">
        <v>103034677</v>
      </c>
      <c r="H8" s="20">
        <v>103034677</v>
      </c>
      <c r="I8" s="22">
        <v>64155058</v>
      </c>
      <c r="J8" s="23">
        <v>105339628</v>
      </c>
      <c r="K8" s="19">
        <v>109273626</v>
      </c>
      <c r="L8" s="20">
        <v>114884829</v>
      </c>
    </row>
    <row r="9" spans="1:12" ht="13.5" x14ac:dyDescent="0.25">
      <c r="A9" s="24" t="s">
        <v>24</v>
      </c>
      <c r="B9" s="18" t="s">
        <v>19</v>
      </c>
      <c r="C9" s="19">
        <v>22890999</v>
      </c>
      <c r="D9" s="19">
        <v>20945910</v>
      </c>
      <c r="E9" s="20">
        <v>22087698</v>
      </c>
      <c r="F9" s="21">
        <v>20556399</v>
      </c>
      <c r="G9" s="19">
        <v>20556398</v>
      </c>
      <c r="H9" s="20">
        <v>20556398</v>
      </c>
      <c r="I9" s="22">
        <v>8219264</v>
      </c>
      <c r="J9" s="23">
        <v>22612040</v>
      </c>
      <c r="K9" s="19">
        <v>24873245</v>
      </c>
      <c r="L9" s="20">
        <v>27360570</v>
      </c>
    </row>
    <row r="10" spans="1:12" ht="13.5" x14ac:dyDescent="0.25">
      <c r="A10" s="24" t="s">
        <v>25</v>
      </c>
      <c r="B10" s="18" t="s">
        <v>19</v>
      </c>
      <c r="C10" s="19">
        <v>30850</v>
      </c>
      <c r="D10" s="19">
        <v>0</v>
      </c>
      <c r="E10" s="20">
        <v>0</v>
      </c>
      <c r="F10" s="25">
        <v>36611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194483</v>
      </c>
      <c r="D11" s="19">
        <v>261304</v>
      </c>
      <c r="E11" s="20">
        <v>1052291</v>
      </c>
      <c r="F11" s="21">
        <v>302939</v>
      </c>
      <c r="G11" s="19">
        <v>1025915</v>
      </c>
      <c r="H11" s="20">
        <v>1025915</v>
      </c>
      <c r="I11" s="22">
        <v>1052290</v>
      </c>
      <c r="J11" s="23">
        <v>1052291</v>
      </c>
      <c r="K11" s="19">
        <v>1052291</v>
      </c>
      <c r="L11" s="20">
        <v>1052291</v>
      </c>
    </row>
    <row r="12" spans="1:12" ht="13.5" x14ac:dyDescent="0.25">
      <c r="A12" s="29" t="s">
        <v>28</v>
      </c>
      <c r="B12" s="30" t="s">
        <v>19</v>
      </c>
      <c r="C12" s="31">
        <f>SUM(C6:C11)</f>
        <v>108943352</v>
      </c>
      <c r="D12" s="31">
        <f t="shared" ref="D12:L12" si="0">SUM(D6:D11)</f>
        <v>118017093</v>
      </c>
      <c r="E12" s="32">
        <f t="shared" si="0"/>
        <v>169578845</v>
      </c>
      <c r="F12" s="33">
        <f t="shared" si="0"/>
        <v>161591098</v>
      </c>
      <c r="G12" s="31">
        <f t="shared" si="0"/>
        <v>233881482</v>
      </c>
      <c r="H12" s="32">
        <f t="shared" si="0"/>
        <v>233881482</v>
      </c>
      <c r="I12" s="34">
        <f t="shared" si="0"/>
        <v>178703692</v>
      </c>
      <c r="J12" s="35">
        <f t="shared" si="0"/>
        <v>235555324</v>
      </c>
      <c r="K12" s="31">
        <f t="shared" si="0"/>
        <v>260674885</v>
      </c>
      <c r="L12" s="32">
        <f t="shared" si="0"/>
        <v>290818890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1701001</v>
      </c>
      <c r="D17" s="19">
        <v>1657668</v>
      </c>
      <c r="E17" s="20">
        <v>1614335</v>
      </c>
      <c r="F17" s="21">
        <v>1755951</v>
      </c>
      <c r="G17" s="19">
        <v>1755951</v>
      </c>
      <c r="H17" s="20">
        <v>1755951</v>
      </c>
      <c r="I17" s="22">
        <v>1581691</v>
      </c>
      <c r="J17" s="23">
        <v>1755951</v>
      </c>
      <c r="K17" s="19">
        <v>1755951</v>
      </c>
      <c r="L17" s="20">
        <v>1755951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248697639</v>
      </c>
      <c r="D19" s="19">
        <v>270824815</v>
      </c>
      <c r="E19" s="20">
        <v>303421568</v>
      </c>
      <c r="F19" s="21">
        <v>372179452</v>
      </c>
      <c r="G19" s="19">
        <v>371474466</v>
      </c>
      <c r="H19" s="20">
        <v>371474466</v>
      </c>
      <c r="I19" s="22">
        <v>336450096</v>
      </c>
      <c r="J19" s="23">
        <v>342420105</v>
      </c>
      <c r="K19" s="19">
        <v>360705103</v>
      </c>
      <c r="L19" s="20">
        <v>381772271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1949130</v>
      </c>
      <c r="D22" s="19">
        <v>-69659</v>
      </c>
      <c r="E22" s="20">
        <v>-4</v>
      </c>
      <c r="F22" s="21">
        <v>1635088</v>
      </c>
      <c r="G22" s="19">
        <v>1635088</v>
      </c>
      <c r="H22" s="20">
        <v>1635088</v>
      </c>
      <c r="I22" s="22">
        <v>-234350</v>
      </c>
      <c r="J22" s="23">
        <v>1037819</v>
      </c>
      <c r="K22" s="19">
        <v>1007568</v>
      </c>
      <c r="L22" s="20">
        <v>975270</v>
      </c>
    </row>
    <row r="23" spans="1:12" ht="13.5" x14ac:dyDescent="0.25">
      <c r="A23" s="24" t="s">
        <v>39</v>
      </c>
      <c r="B23" s="18" t="s">
        <v>19</v>
      </c>
      <c r="C23" s="19">
        <v>368150</v>
      </c>
      <c r="D23" s="19">
        <v>368150</v>
      </c>
      <c r="E23" s="20">
        <v>380300</v>
      </c>
      <c r="F23" s="25">
        <v>368150</v>
      </c>
      <c r="G23" s="26">
        <v>368150</v>
      </c>
      <c r="H23" s="27">
        <v>368150</v>
      </c>
      <c r="I23" s="21">
        <v>392850</v>
      </c>
      <c r="J23" s="28">
        <v>368150</v>
      </c>
      <c r="K23" s="26">
        <v>368150</v>
      </c>
      <c r="L23" s="27">
        <v>368150</v>
      </c>
    </row>
    <row r="24" spans="1:12" ht="13.5" x14ac:dyDescent="0.25">
      <c r="A24" s="29" t="s">
        <v>40</v>
      </c>
      <c r="B24" s="37" t="s">
        <v>19</v>
      </c>
      <c r="C24" s="31">
        <f>SUM(C15:C23)</f>
        <v>252715920</v>
      </c>
      <c r="D24" s="38">
        <f t="shared" ref="D24:L24" si="1">SUM(D15:D23)</f>
        <v>272780974</v>
      </c>
      <c r="E24" s="39">
        <f t="shared" si="1"/>
        <v>305416199</v>
      </c>
      <c r="F24" s="40">
        <f t="shared" si="1"/>
        <v>375938641</v>
      </c>
      <c r="G24" s="38">
        <f t="shared" si="1"/>
        <v>375233655</v>
      </c>
      <c r="H24" s="39">
        <f t="shared" si="1"/>
        <v>375233655</v>
      </c>
      <c r="I24" s="41">
        <f t="shared" si="1"/>
        <v>338190287</v>
      </c>
      <c r="J24" s="42">
        <f t="shared" si="1"/>
        <v>345582025</v>
      </c>
      <c r="K24" s="38">
        <f t="shared" si="1"/>
        <v>363836772</v>
      </c>
      <c r="L24" s="39">
        <f t="shared" si="1"/>
        <v>384871642</v>
      </c>
    </row>
    <row r="25" spans="1:12" ht="13.5" x14ac:dyDescent="0.25">
      <c r="A25" s="29" t="s">
        <v>41</v>
      </c>
      <c r="B25" s="30" t="s">
        <v>19</v>
      </c>
      <c r="C25" s="31">
        <f>+C12+C24</f>
        <v>361659272</v>
      </c>
      <c r="D25" s="31">
        <f t="shared" ref="D25:L25" si="2">+D12+D24</f>
        <v>390798067</v>
      </c>
      <c r="E25" s="32">
        <f t="shared" si="2"/>
        <v>474995044</v>
      </c>
      <c r="F25" s="33">
        <f t="shared" si="2"/>
        <v>537529739</v>
      </c>
      <c r="G25" s="31">
        <f t="shared" si="2"/>
        <v>609115137</v>
      </c>
      <c r="H25" s="32">
        <f t="shared" si="2"/>
        <v>609115137</v>
      </c>
      <c r="I25" s="34">
        <f t="shared" si="2"/>
        <v>516893979</v>
      </c>
      <c r="J25" s="35">
        <f t="shared" si="2"/>
        <v>581137349</v>
      </c>
      <c r="K25" s="31">
        <f t="shared" si="2"/>
        <v>624511657</v>
      </c>
      <c r="L25" s="32">
        <f t="shared" si="2"/>
        <v>675690532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448189</v>
      </c>
      <c r="D30" s="19">
        <v>251667</v>
      </c>
      <c r="E30" s="20">
        <v>0</v>
      </c>
      <c r="F30" s="21">
        <v>75915</v>
      </c>
      <c r="G30" s="19">
        <v>75915</v>
      </c>
      <c r="H30" s="20">
        <v>75915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503126</v>
      </c>
      <c r="D31" s="19">
        <v>504476</v>
      </c>
      <c r="E31" s="20">
        <v>505376</v>
      </c>
      <c r="F31" s="21">
        <v>686366</v>
      </c>
      <c r="G31" s="19">
        <v>596366</v>
      </c>
      <c r="H31" s="20">
        <v>596366</v>
      </c>
      <c r="I31" s="22">
        <v>509126</v>
      </c>
      <c r="J31" s="23">
        <v>530646</v>
      </c>
      <c r="K31" s="19">
        <v>530646</v>
      </c>
      <c r="L31" s="20">
        <v>530646</v>
      </c>
    </row>
    <row r="32" spans="1:12" ht="13.5" x14ac:dyDescent="0.25">
      <c r="A32" s="24" t="s">
        <v>48</v>
      </c>
      <c r="B32" s="18" t="s">
        <v>46</v>
      </c>
      <c r="C32" s="19">
        <v>40831718</v>
      </c>
      <c r="D32" s="19">
        <v>40994729</v>
      </c>
      <c r="E32" s="20">
        <v>35271869</v>
      </c>
      <c r="F32" s="21">
        <v>50913046</v>
      </c>
      <c r="G32" s="19">
        <v>41023883</v>
      </c>
      <c r="H32" s="20">
        <v>41023883</v>
      </c>
      <c r="I32" s="22">
        <v>16924474</v>
      </c>
      <c r="J32" s="23">
        <v>41515276</v>
      </c>
      <c r="K32" s="19">
        <v>41436464</v>
      </c>
      <c r="L32" s="20">
        <v>43519192</v>
      </c>
    </row>
    <row r="33" spans="1:12" ht="13.5" x14ac:dyDescent="0.25">
      <c r="A33" s="24" t="s">
        <v>49</v>
      </c>
      <c r="B33" s="18" t="s">
        <v>19</v>
      </c>
      <c r="C33" s="19">
        <v>826867</v>
      </c>
      <c r="D33" s="19">
        <v>206000</v>
      </c>
      <c r="E33" s="20">
        <v>346626</v>
      </c>
      <c r="F33" s="21">
        <v>575598</v>
      </c>
      <c r="G33" s="19">
        <v>575598</v>
      </c>
      <c r="H33" s="20">
        <v>575598</v>
      </c>
      <c r="I33" s="22">
        <v>268305</v>
      </c>
      <c r="J33" s="23">
        <v>854379</v>
      </c>
      <c r="K33" s="19">
        <v>897098</v>
      </c>
      <c r="L33" s="20">
        <v>941953</v>
      </c>
    </row>
    <row r="34" spans="1:12" ht="13.5" x14ac:dyDescent="0.25">
      <c r="A34" s="29" t="s">
        <v>50</v>
      </c>
      <c r="B34" s="30" t="s">
        <v>19</v>
      </c>
      <c r="C34" s="31">
        <f>SUM(C29:C33)</f>
        <v>42609900</v>
      </c>
      <c r="D34" s="31">
        <f t="shared" ref="D34:L34" si="3">SUM(D29:D33)</f>
        <v>41956872</v>
      </c>
      <c r="E34" s="32">
        <f t="shared" si="3"/>
        <v>36123871</v>
      </c>
      <c r="F34" s="33">
        <f t="shared" si="3"/>
        <v>52250925</v>
      </c>
      <c r="G34" s="31">
        <f t="shared" si="3"/>
        <v>42271762</v>
      </c>
      <c r="H34" s="32">
        <f t="shared" si="3"/>
        <v>42271762</v>
      </c>
      <c r="I34" s="34">
        <f t="shared" si="3"/>
        <v>17701905</v>
      </c>
      <c r="J34" s="35">
        <f t="shared" si="3"/>
        <v>42900301</v>
      </c>
      <c r="K34" s="31">
        <f t="shared" si="3"/>
        <v>42864208</v>
      </c>
      <c r="L34" s="32">
        <f t="shared" si="3"/>
        <v>44991791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65108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23460557</v>
      </c>
      <c r="D38" s="19">
        <v>22965830</v>
      </c>
      <c r="E38" s="20">
        <v>26050433</v>
      </c>
      <c r="F38" s="21">
        <v>29939246</v>
      </c>
      <c r="G38" s="19">
        <v>29939246</v>
      </c>
      <c r="H38" s="20">
        <v>29939246</v>
      </c>
      <c r="I38" s="22">
        <v>26050433</v>
      </c>
      <c r="J38" s="23">
        <v>30007362</v>
      </c>
      <c r="K38" s="19">
        <v>31802038</v>
      </c>
      <c r="L38" s="20">
        <v>32885336</v>
      </c>
    </row>
    <row r="39" spans="1:12" ht="13.5" x14ac:dyDescent="0.25">
      <c r="A39" s="29" t="s">
        <v>53</v>
      </c>
      <c r="B39" s="37" t="s">
        <v>19</v>
      </c>
      <c r="C39" s="31">
        <f>SUM(C37:C38)</f>
        <v>23525665</v>
      </c>
      <c r="D39" s="38">
        <f t="shared" ref="D39:L39" si="4">SUM(D37:D38)</f>
        <v>22965830</v>
      </c>
      <c r="E39" s="39">
        <f t="shared" si="4"/>
        <v>26050433</v>
      </c>
      <c r="F39" s="40">
        <f t="shared" si="4"/>
        <v>29939246</v>
      </c>
      <c r="G39" s="38">
        <f t="shared" si="4"/>
        <v>29939246</v>
      </c>
      <c r="H39" s="39">
        <f t="shared" si="4"/>
        <v>29939246</v>
      </c>
      <c r="I39" s="40">
        <f t="shared" si="4"/>
        <v>26050433</v>
      </c>
      <c r="J39" s="42">
        <f t="shared" si="4"/>
        <v>30007362</v>
      </c>
      <c r="K39" s="38">
        <f t="shared" si="4"/>
        <v>31802038</v>
      </c>
      <c r="L39" s="39">
        <f t="shared" si="4"/>
        <v>32885336</v>
      </c>
    </row>
    <row r="40" spans="1:12" ht="13.5" x14ac:dyDescent="0.25">
      <c r="A40" s="29" t="s">
        <v>54</v>
      </c>
      <c r="B40" s="30" t="s">
        <v>19</v>
      </c>
      <c r="C40" s="31">
        <f>+C34+C39</f>
        <v>66135565</v>
      </c>
      <c r="D40" s="31">
        <f t="shared" ref="D40:L40" si="5">+D34+D39</f>
        <v>64922702</v>
      </c>
      <c r="E40" s="32">
        <f t="shared" si="5"/>
        <v>62174304</v>
      </c>
      <c r="F40" s="33">
        <f t="shared" si="5"/>
        <v>82190171</v>
      </c>
      <c r="G40" s="31">
        <f t="shared" si="5"/>
        <v>72211008</v>
      </c>
      <c r="H40" s="32">
        <f t="shared" si="5"/>
        <v>72211008</v>
      </c>
      <c r="I40" s="34">
        <f t="shared" si="5"/>
        <v>43752338</v>
      </c>
      <c r="J40" s="35">
        <f t="shared" si="5"/>
        <v>72907663</v>
      </c>
      <c r="K40" s="31">
        <f t="shared" si="5"/>
        <v>74666246</v>
      </c>
      <c r="L40" s="32">
        <f t="shared" si="5"/>
        <v>77877127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295523707</v>
      </c>
      <c r="D42" s="46">
        <f t="shared" ref="D42:L42" si="6">+D25-D40</f>
        <v>325875365</v>
      </c>
      <c r="E42" s="47">
        <f t="shared" si="6"/>
        <v>412820740</v>
      </c>
      <c r="F42" s="48">
        <f t="shared" si="6"/>
        <v>455339568</v>
      </c>
      <c r="G42" s="46">
        <f t="shared" si="6"/>
        <v>536904129</v>
      </c>
      <c r="H42" s="47">
        <f t="shared" si="6"/>
        <v>536904129</v>
      </c>
      <c r="I42" s="49">
        <f t="shared" si="6"/>
        <v>473141641</v>
      </c>
      <c r="J42" s="50">
        <f t="shared" si="6"/>
        <v>508229686</v>
      </c>
      <c r="K42" s="46">
        <f t="shared" si="6"/>
        <v>549845411</v>
      </c>
      <c r="L42" s="47">
        <f t="shared" si="6"/>
        <v>597813405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240226926</v>
      </c>
      <c r="D45" s="19">
        <v>277153327</v>
      </c>
      <c r="E45" s="20">
        <v>377680096</v>
      </c>
      <c r="F45" s="21">
        <v>399821514</v>
      </c>
      <c r="G45" s="19">
        <v>485090708</v>
      </c>
      <c r="H45" s="20">
        <v>485090708</v>
      </c>
      <c r="I45" s="22">
        <v>421635266</v>
      </c>
      <c r="J45" s="23">
        <v>457534666</v>
      </c>
      <c r="K45" s="19">
        <v>496765640</v>
      </c>
      <c r="L45" s="20">
        <v>542229645</v>
      </c>
    </row>
    <row r="46" spans="1:12" ht="13.5" x14ac:dyDescent="0.25">
      <c r="A46" s="24" t="s">
        <v>59</v>
      </c>
      <c r="B46" s="18" t="s">
        <v>46</v>
      </c>
      <c r="C46" s="19">
        <v>47614111</v>
      </c>
      <c r="D46" s="19">
        <v>47695020</v>
      </c>
      <c r="E46" s="20">
        <v>47695020</v>
      </c>
      <c r="F46" s="21">
        <v>55518054</v>
      </c>
      <c r="G46" s="19">
        <v>52518054</v>
      </c>
      <c r="H46" s="20">
        <v>52518054</v>
      </c>
      <c r="I46" s="22">
        <v>47695020</v>
      </c>
      <c r="J46" s="23">
        <v>50695020</v>
      </c>
      <c r="K46" s="19">
        <v>53079771</v>
      </c>
      <c r="L46" s="20">
        <v>55583760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287841037</v>
      </c>
      <c r="D48" s="53">
        <f t="shared" ref="D48:L48" si="7">SUM(D45:D47)</f>
        <v>324848347</v>
      </c>
      <c r="E48" s="54">
        <f t="shared" si="7"/>
        <v>425375116</v>
      </c>
      <c r="F48" s="55">
        <f t="shared" si="7"/>
        <v>455339568</v>
      </c>
      <c r="G48" s="53">
        <f t="shared" si="7"/>
        <v>537608762</v>
      </c>
      <c r="H48" s="54">
        <f t="shared" si="7"/>
        <v>537608762</v>
      </c>
      <c r="I48" s="56">
        <f t="shared" si="7"/>
        <v>469330286</v>
      </c>
      <c r="J48" s="57">
        <f t="shared" si="7"/>
        <v>508229686</v>
      </c>
      <c r="K48" s="53">
        <f t="shared" si="7"/>
        <v>549845411</v>
      </c>
      <c r="L48" s="54">
        <f t="shared" si="7"/>
        <v>597813405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200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61635083</v>
      </c>
      <c r="D6" s="19">
        <v>420773069</v>
      </c>
      <c r="E6" s="20">
        <v>316901249</v>
      </c>
      <c r="F6" s="21">
        <v>249919146</v>
      </c>
      <c r="G6" s="19">
        <v>228257064</v>
      </c>
      <c r="H6" s="20">
        <v>228257064</v>
      </c>
      <c r="I6" s="22">
        <v>254499148</v>
      </c>
      <c r="J6" s="23">
        <v>359027022</v>
      </c>
      <c r="K6" s="19">
        <v>439842841</v>
      </c>
      <c r="L6" s="20">
        <v>581314885</v>
      </c>
    </row>
    <row r="7" spans="1:12" ht="13.5" x14ac:dyDescent="0.25">
      <c r="A7" s="24" t="s">
        <v>22</v>
      </c>
      <c r="B7" s="18" t="s">
        <v>9</v>
      </c>
      <c r="C7" s="19">
        <v>124239916</v>
      </c>
      <c r="D7" s="19">
        <v>-478828</v>
      </c>
      <c r="E7" s="20">
        <v>-3948632</v>
      </c>
      <c r="F7" s="21">
        <v>0</v>
      </c>
      <c r="G7" s="19">
        <v>0</v>
      </c>
      <c r="H7" s="20">
        <v>0</v>
      </c>
      <c r="I7" s="22">
        <v>-23645518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563903327</v>
      </c>
      <c r="D8" s="19">
        <v>533772388</v>
      </c>
      <c r="E8" s="20">
        <v>522456660</v>
      </c>
      <c r="F8" s="21">
        <v>552940342</v>
      </c>
      <c r="G8" s="19">
        <v>552940341</v>
      </c>
      <c r="H8" s="20">
        <v>552940341</v>
      </c>
      <c r="I8" s="22">
        <v>907885842</v>
      </c>
      <c r="J8" s="23">
        <v>521627881</v>
      </c>
      <c r="K8" s="19">
        <v>542492996</v>
      </c>
      <c r="L8" s="20">
        <v>564192716</v>
      </c>
    </row>
    <row r="9" spans="1:12" ht="13.5" x14ac:dyDescent="0.25">
      <c r="A9" s="24" t="s">
        <v>24</v>
      </c>
      <c r="B9" s="18" t="s">
        <v>19</v>
      </c>
      <c r="C9" s="19">
        <v>166411244</v>
      </c>
      <c r="D9" s="19">
        <v>215918320</v>
      </c>
      <c r="E9" s="20">
        <v>318707301</v>
      </c>
      <c r="F9" s="21">
        <v>47700000</v>
      </c>
      <c r="G9" s="19">
        <v>47700000</v>
      </c>
      <c r="H9" s="20">
        <v>47700000</v>
      </c>
      <c r="I9" s="22">
        <v>330673583</v>
      </c>
      <c r="J9" s="23">
        <v>66000000</v>
      </c>
      <c r="K9" s="19">
        <v>69300000</v>
      </c>
      <c r="L9" s="20">
        <v>72765000</v>
      </c>
    </row>
    <row r="10" spans="1:12" ht="13.5" x14ac:dyDescent="0.25">
      <c r="A10" s="24" t="s">
        <v>25</v>
      </c>
      <c r="B10" s="18" t="s">
        <v>19</v>
      </c>
      <c r="C10" s="19">
        <v>763057</v>
      </c>
      <c r="D10" s="19">
        <v>763057</v>
      </c>
      <c r="E10" s="20">
        <v>763057</v>
      </c>
      <c r="F10" s="25">
        <v>530000</v>
      </c>
      <c r="G10" s="26">
        <v>530000</v>
      </c>
      <c r="H10" s="27">
        <v>530000</v>
      </c>
      <c r="I10" s="22">
        <v>763057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143263392</v>
      </c>
      <c r="D11" s="19">
        <v>163879277</v>
      </c>
      <c r="E11" s="20">
        <v>199594214</v>
      </c>
      <c r="F11" s="21">
        <v>196276793</v>
      </c>
      <c r="G11" s="19">
        <v>196276793</v>
      </c>
      <c r="H11" s="20">
        <v>196276793</v>
      </c>
      <c r="I11" s="22">
        <v>395267580</v>
      </c>
      <c r="J11" s="23">
        <v>66000000</v>
      </c>
      <c r="K11" s="19">
        <v>69300000</v>
      </c>
      <c r="L11" s="20">
        <v>72765000</v>
      </c>
    </row>
    <row r="12" spans="1:12" ht="13.5" x14ac:dyDescent="0.25">
      <c r="A12" s="29" t="s">
        <v>28</v>
      </c>
      <c r="B12" s="30" t="s">
        <v>19</v>
      </c>
      <c r="C12" s="31">
        <f>SUM(C6:C11)</f>
        <v>1060216019</v>
      </c>
      <c r="D12" s="31">
        <f t="shared" ref="D12:L12" si="0">SUM(D6:D11)</f>
        <v>1334627283</v>
      </c>
      <c r="E12" s="32">
        <f t="shared" si="0"/>
        <v>1354473849</v>
      </c>
      <c r="F12" s="33">
        <f t="shared" si="0"/>
        <v>1047366281</v>
      </c>
      <c r="G12" s="31">
        <f t="shared" si="0"/>
        <v>1025704198</v>
      </c>
      <c r="H12" s="32">
        <f t="shared" si="0"/>
        <v>1025704198</v>
      </c>
      <c r="I12" s="34">
        <f t="shared" si="0"/>
        <v>1865443692</v>
      </c>
      <c r="J12" s="35">
        <f t="shared" si="0"/>
        <v>1012654903</v>
      </c>
      <c r="K12" s="31">
        <f t="shared" si="0"/>
        <v>1120935837</v>
      </c>
      <c r="L12" s="32">
        <f t="shared" si="0"/>
        <v>1291037601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144352</v>
      </c>
      <c r="D15" s="19">
        <v>144352</v>
      </c>
      <c r="E15" s="20">
        <v>144352</v>
      </c>
      <c r="F15" s="21">
        <v>0</v>
      </c>
      <c r="G15" s="19">
        <v>0</v>
      </c>
      <c r="H15" s="20">
        <v>0</v>
      </c>
      <c r="I15" s="22">
        <v>144352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737261262</v>
      </c>
      <c r="D17" s="19">
        <v>687824143</v>
      </c>
      <c r="E17" s="20">
        <v>1092987074</v>
      </c>
      <c r="F17" s="21">
        <v>732808388</v>
      </c>
      <c r="G17" s="19">
        <v>717999432</v>
      </c>
      <c r="H17" s="20">
        <v>717999432</v>
      </c>
      <c r="I17" s="22">
        <v>1134837825</v>
      </c>
      <c r="J17" s="23">
        <v>730892499</v>
      </c>
      <c r="K17" s="19">
        <v>736400707</v>
      </c>
      <c r="L17" s="20">
        <v>741908915</v>
      </c>
    </row>
    <row r="18" spans="1:12" ht="13.5" x14ac:dyDescent="0.25">
      <c r="A18" s="24" t="s">
        <v>34</v>
      </c>
      <c r="B18" s="18" t="s">
        <v>19</v>
      </c>
      <c r="C18" s="19">
        <v>1000</v>
      </c>
      <c r="D18" s="19">
        <v>1000</v>
      </c>
      <c r="E18" s="20">
        <v>1000</v>
      </c>
      <c r="F18" s="21">
        <v>1000</v>
      </c>
      <c r="G18" s="19">
        <v>1000</v>
      </c>
      <c r="H18" s="20">
        <v>1000</v>
      </c>
      <c r="I18" s="22">
        <v>1000</v>
      </c>
      <c r="J18" s="23">
        <v>1000</v>
      </c>
      <c r="K18" s="19">
        <v>1000</v>
      </c>
      <c r="L18" s="20">
        <v>1000</v>
      </c>
    </row>
    <row r="19" spans="1:12" ht="13.5" x14ac:dyDescent="0.25">
      <c r="A19" s="24" t="s">
        <v>35</v>
      </c>
      <c r="B19" s="18" t="s">
        <v>36</v>
      </c>
      <c r="C19" s="19">
        <v>13098643131</v>
      </c>
      <c r="D19" s="19">
        <v>16310528194</v>
      </c>
      <c r="E19" s="20">
        <v>17511520626</v>
      </c>
      <c r="F19" s="21">
        <v>17258976290</v>
      </c>
      <c r="G19" s="19">
        <v>17149194923</v>
      </c>
      <c r="H19" s="20">
        <v>17149194923</v>
      </c>
      <c r="I19" s="22">
        <v>15961066393</v>
      </c>
      <c r="J19" s="23">
        <v>17326482572</v>
      </c>
      <c r="K19" s="19">
        <v>18175155982</v>
      </c>
      <c r="L19" s="20">
        <v>18175155982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4732398</v>
      </c>
      <c r="D21" s="19">
        <v>4450352</v>
      </c>
      <c r="E21" s="20">
        <v>13196505</v>
      </c>
      <c r="F21" s="21">
        <v>11833140</v>
      </c>
      <c r="G21" s="19">
        <v>11833140</v>
      </c>
      <c r="H21" s="20">
        <v>11833140</v>
      </c>
      <c r="I21" s="22">
        <v>4450352</v>
      </c>
      <c r="J21" s="23">
        <v>11833140</v>
      </c>
      <c r="K21" s="19">
        <v>11833140</v>
      </c>
      <c r="L21" s="20">
        <v>11833140</v>
      </c>
    </row>
    <row r="22" spans="1:12" ht="13.5" x14ac:dyDescent="0.25">
      <c r="A22" s="24" t="s">
        <v>38</v>
      </c>
      <c r="B22" s="18" t="s">
        <v>19</v>
      </c>
      <c r="C22" s="19">
        <v>35401467</v>
      </c>
      <c r="D22" s="19">
        <v>21107017</v>
      </c>
      <c r="E22" s="20">
        <v>164912417</v>
      </c>
      <c r="F22" s="21">
        <v>11383052</v>
      </c>
      <c r="G22" s="19">
        <v>30880252</v>
      </c>
      <c r="H22" s="20">
        <v>30880252</v>
      </c>
      <c r="I22" s="22">
        <v>40656210</v>
      </c>
      <c r="J22" s="23">
        <v>24883052</v>
      </c>
      <c r="K22" s="19">
        <v>24883052</v>
      </c>
      <c r="L22" s="20">
        <v>24883052</v>
      </c>
    </row>
    <row r="23" spans="1:12" ht="13.5" x14ac:dyDescent="0.25">
      <c r="A23" s="24" t="s">
        <v>39</v>
      </c>
      <c r="B23" s="18" t="s">
        <v>19</v>
      </c>
      <c r="C23" s="19">
        <v>21899818</v>
      </c>
      <c r="D23" s="19">
        <v>21899817</v>
      </c>
      <c r="E23" s="20">
        <v>21899818</v>
      </c>
      <c r="F23" s="25">
        <v>0</v>
      </c>
      <c r="G23" s="26">
        <v>0</v>
      </c>
      <c r="H23" s="27">
        <v>0</v>
      </c>
      <c r="I23" s="21">
        <v>21899818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13898083428</v>
      </c>
      <c r="D24" s="38">
        <f t="shared" ref="D24:L24" si="1">SUM(D15:D23)</f>
        <v>17045954875</v>
      </c>
      <c r="E24" s="39">
        <f t="shared" si="1"/>
        <v>18804661792</v>
      </c>
      <c r="F24" s="40">
        <f t="shared" si="1"/>
        <v>18015001870</v>
      </c>
      <c r="G24" s="38">
        <f t="shared" si="1"/>
        <v>17909908747</v>
      </c>
      <c r="H24" s="39">
        <f t="shared" si="1"/>
        <v>17909908747</v>
      </c>
      <c r="I24" s="41">
        <f t="shared" si="1"/>
        <v>17163055950</v>
      </c>
      <c r="J24" s="42">
        <f t="shared" si="1"/>
        <v>18094092263</v>
      </c>
      <c r="K24" s="38">
        <f t="shared" si="1"/>
        <v>18948273881</v>
      </c>
      <c r="L24" s="39">
        <f t="shared" si="1"/>
        <v>18953782089</v>
      </c>
    </row>
    <row r="25" spans="1:12" ht="13.5" x14ac:dyDescent="0.25">
      <c r="A25" s="29" t="s">
        <v>41</v>
      </c>
      <c r="B25" s="30" t="s">
        <v>19</v>
      </c>
      <c r="C25" s="31">
        <f>+C12+C24</f>
        <v>14958299447</v>
      </c>
      <c r="D25" s="31">
        <f t="shared" ref="D25:L25" si="2">+D12+D24</f>
        <v>18380582158</v>
      </c>
      <c r="E25" s="32">
        <f t="shared" si="2"/>
        <v>20159135641</v>
      </c>
      <c r="F25" s="33">
        <f t="shared" si="2"/>
        <v>19062368151</v>
      </c>
      <c r="G25" s="31">
        <f t="shared" si="2"/>
        <v>18935612945</v>
      </c>
      <c r="H25" s="32">
        <f t="shared" si="2"/>
        <v>18935612945</v>
      </c>
      <c r="I25" s="34">
        <f t="shared" si="2"/>
        <v>19028499642</v>
      </c>
      <c r="J25" s="35">
        <f t="shared" si="2"/>
        <v>19106747166</v>
      </c>
      <c r="K25" s="31">
        <f t="shared" si="2"/>
        <v>20069209718</v>
      </c>
      <c r="L25" s="32">
        <f t="shared" si="2"/>
        <v>20244819690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65786948</v>
      </c>
      <c r="D30" s="19">
        <v>55713096</v>
      </c>
      <c r="E30" s="20">
        <v>83808356</v>
      </c>
      <c r="F30" s="21">
        <v>20336207</v>
      </c>
      <c r="G30" s="19">
        <v>20336207</v>
      </c>
      <c r="H30" s="20">
        <v>20336207</v>
      </c>
      <c r="I30" s="22">
        <v>2351845</v>
      </c>
      <c r="J30" s="23">
        <v>22587835</v>
      </c>
      <c r="K30" s="19">
        <v>25088399</v>
      </c>
      <c r="L30" s="20">
        <v>27778472</v>
      </c>
    </row>
    <row r="31" spans="1:12" ht="13.5" x14ac:dyDescent="0.25">
      <c r="A31" s="24" t="s">
        <v>47</v>
      </c>
      <c r="B31" s="18" t="s">
        <v>19</v>
      </c>
      <c r="C31" s="19">
        <v>73101634</v>
      </c>
      <c r="D31" s="19">
        <v>71199462</v>
      </c>
      <c r="E31" s="20">
        <v>68200335</v>
      </c>
      <c r="F31" s="21">
        <v>73500000</v>
      </c>
      <c r="G31" s="19">
        <v>73500000</v>
      </c>
      <c r="H31" s="20">
        <v>73500000</v>
      </c>
      <c r="I31" s="22">
        <v>68686528</v>
      </c>
      <c r="J31" s="23">
        <v>70565261</v>
      </c>
      <c r="K31" s="19">
        <v>72565261</v>
      </c>
      <c r="L31" s="20">
        <v>74565261</v>
      </c>
    </row>
    <row r="32" spans="1:12" ht="13.5" x14ac:dyDescent="0.25">
      <c r="A32" s="24" t="s">
        <v>48</v>
      </c>
      <c r="B32" s="18" t="s">
        <v>46</v>
      </c>
      <c r="C32" s="19">
        <v>1116856622</v>
      </c>
      <c r="D32" s="19">
        <v>1192087945</v>
      </c>
      <c r="E32" s="20">
        <v>1054448848</v>
      </c>
      <c r="F32" s="21">
        <v>617113302</v>
      </c>
      <c r="G32" s="19">
        <v>607424555</v>
      </c>
      <c r="H32" s="20">
        <v>607424555</v>
      </c>
      <c r="I32" s="22">
        <v>971678545</v>
      </c>
      <c r="J32" s="23">
        <v>811813619</v>
      </c>
      <c r="K32" s="19">
        <v>806826169</v>
      </c>
      <c r="L32" s="20">
        <v>829420108</v>
      </c>
    </row>
    <row r="33" spans="1:12" ht="13.5" x14ac:dyDescent="0.25">
      <c r="A33" s="24" t="s">
        <v>49</v>
      </c>
      <c r="B33" s="18" t="s">
        <v>19</v>
      </c>
      <c r="C33" s="19">
        <v>8177041</v>
      </c>
      <c r="D33" s="19">
        <v>168154160</v>
      </c>
      <c r="E33" s="20">
        <v>170149334</v>
      </c>
      <c r="F33" s="21">
        <v>10277842</v>
      </c>
      <c r="G33" s="19">
        <v>10277842</v>
      </c>
      <c r="H33" s="20">
        <v>10277842</v>
      </c>
      <c r="I33" s="22">
        <v>10169033</v>
      </c>
      <c r="J33" s="23">
        <v>10277842</v>
      </c>
      <c r="K33" s="19">
        <v>10277842</v>
      </c>
      <c r="L33" s="20">
        <v>10277842</v>
      </c>
    </row>
    <row r="34" spans="1:12" ht="13.5" x14ac:dyDescent="0.25">
      <c r="A34" s="29" t="s">
        <v>50</v>
      </c>
      <c r="B34" s="30" t="s">
        <v>19</v>
      </c>
      <c r="C34" s="31">
        <f>SUM(C29:C33)</f>
        <v>1263922245</v>
      </c>
      <c r="D34" s="31">
        <f t="shared" ref="D34:L34" si="3">SUM(D29:D33)</f>
        <v>1487154663</v>
      </c>
      <c r="E34" s="32">
        <f t="shared" si="3"/>
        <v>1376606873</v>
      </c>
      <c r="F34" s="33">
        <f t="shared" si="3"/>
        <v>721227351</v>
      </c>
      <c r="G34" s="31">
        <f t="shared" si="3"/>
        <v>711538604</v>
      </c>
      <c r="H34" s="32">
        <f t="shared" si="3"/>
        <v>711538604</v>
      </c>
      <c r="I34" s="34">
        <f t="shared" si="3"/>
        <v>1052885951</v>
      </c>
      <c r="J34" s="35">
        <f t="shared" si="3"/>
        <v>915244557</v>
      </c>
      <c r="K34" s="31">
        <f t="shared" si="3"/>
        <v>914757671</v>
      </c>
      <c r="L34" s="32">
        <f t="shared" si="3"/>
        <v>942041683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478208536</v>
      </c>
      <c r="D37" s="19">
        <v>435777767</v>
      </c>
      <c r="E37" s="20">
        <v>361632184</v>
      </c>
      <c r="F37" s="21">
        <v>376990197</v>
      </c>
      <c r="G37" s="19">
        <v>376990197</v>
      </c>
      <c r="H37" s="20">
        <v>376990197</v>
      </c>
      <c r="I37" s="22">
        <v>395364727</v>
      </c>
      <c r="J37" s="23">
        <v>351198722</v>
      </c>
      <c r="K37" s="19">
        <v>323609759</v>
      </c>
      <c r="L37" s="20">
        <v>293141214</v>
      </c>
    </row>
    <row r="38" spans="1:12" ht="13.5" x14ac:dyDescent="0.25">
      <c r="A38" s="24" t="s">
        <v>49</v>
      </c>
      <c r="B38" s="18" t="s">
        <v>19</v>
      </c>
      <c r="C38" s="19">
        <v>368190430</v>
      </c>
      <c r="D38" s="19">
        <v>379180911</v>
      </c>
      <c r="E38" s="20">
        <v>430760993</v>
      </c>
      <c r="F38" s="21">
        <v>413698768</v>
      </c>
      <c r="G38" s="19">
        <v>413698768</v>
      </c>
      <c r="H38" s="20">
        <v>413698768</v>
      </c>
      <c r="I38" s="22">
        <v>438255170</v>
      </c>
      <c r="J38" s="23">
        <v>419067578</v>
      </c>
      <c r="K38" s="19">
        <v>423258254</v>
      </c>
      <c r="L38" s="20">
        <v>427490836</v>
      </c>
    </row>
    <row r="39" spans="1:12" ht="13.5" x14ac:dyDescent="0.25">
      <c r="A39" s="29" t="s">
        <v>53</v>
      </c>
      <c r="B39" s="37" t="s">
        <v>19</v>
      </c>
      <c r="C39" s="31">
        <f>SUM(C37:C38)</f>
        <v>846398966</v>
      </c>
      <c r="D39" s="38">
        <f t="shared" ref="D39:L39" si="4">SUM(D37:D38)</f>
        <v>814958678</v>
      </c>
      <c r="E39" s="39">
        <f t="shared" si="4"/>
        <v>792393177</v>
      </c>
      <c r="F39" s="40">
        <f t="shared" si="4"/>
        <v>790688965</v>
      </c>
      <c r="G39" s="38">
        <f t="shared" si="4"/>
        <v>790688965</v>
      </c>
      <c r="H39" s="39">
        <f t="shared" si="4"/>
        <v>790688965</v>
      </c>
      <c r="I39" s="40">
        <f t="shared" si="4"/>
        <v>833619897</v>
      </c>
      <c r="J39" s="42">
        <f t="shared" si="4"/>
        <v>770266300</v>
      </c>
      <c r="K39" s="38">
        <f t="shared" si="4"/>
        <v>746868013</v>
      </c>
      <c r="L39" s="39">
        <f t="shared" si="4"/>
        <v>720632050</v>
      </c>
    </row>
    <row r="40" spans="1:12" ht="13.5" x14ac:dyDescent="0.25">
      <c r="A40" s="29" t="s">
        <v>54</v>
      </c>
      <c r="B40" s="30" t="s">
        <v>19</v>
      </c>
      <c r="C40" s="31">
        <f>+C34+C39</f>
        <v>2110321211</v>
      </c>
      <c r="D40" s="31">
        <f t="shared" ref="D40:L40" si="5">+D34+D39</f>
        <v>2302113341</v>
      </c>
      <c r="E40" s="32">
        <f t="shared" si="5"/>
        <v>2169000050</v>
      </c>
      <c r="F40" s="33">
        <f t="shared" si="5"/>
        <v>1511916316</v>
      </c>
      <c r="G40" s="31">
        <f t="shared" si="5"/>
        <v>1502227569</v>
      </c>
      <c r="H40" s="32">
        <f t="shared" si="5"/>
        <v>1502227569</v>
      </c>
      <c r="I40" s="34">
        <f t="shared" si="5"/>
        <v>1886505848</v>
      </c>
      <c r="J40" s="35">
        <f t="shared" si="5"/>
        <v>1685510857</v>
      </c>
      <c r="K40" s="31">
        <f t="shared" si="5"/>
        <v>1661625684</v>
      </c>
      <c r="L40" s="32">
        <f t="shared" si="5"/>
        <v>1662673733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12847978236</v>
      </c>
      <c r="D42" s="46">
        <f t="shared" ref="D42:L42" si="6">+D25-D40</f>
        <v>16078468817</v>
      </c>
      <c r="E42" s="47">
        <f t="shared" si="6"/>
        <v>17990135591</v>
      </c>
      <c r="F42" s="48">
        <f t="shared" si="6"/>
        <v>17550451835</v>
      </c>
      <c r="G42" s="46">
        <f t="shared" si="6"/>
        <v>17433385376</v>
      </c>
      <c r="H42" s="47">
        <f t="shared" si="6"/>
        <v>17433385376</v>
      </c>
      <c r="I42" s="49">
        <f t="shared" si="6"/>
        <v>17141993794</v>
      </c>
      <c r="J42" s="50">
        <f t="shared" si="6"/>
        <v>17421236309</v>
      </c>
      <c r="K42" s="46">
        <f t="shared" si="6"/>
        <v>18407584034</v>
      </c>
      <c r="L42" s="47">
        <f t="shared" si="6"/>
        <v>18582145957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5233548820</v>
      </c>
      <c r="D45" s="19">
        <v>5317530736</v>
      </c>
      <c r="E45" s="20">
        <v>6407792374</v>
      </c>
      <c r="F45" s="21">
        <v>10048777893</v>
      </c>
      <c r="G45" s="19">
        <v>9931711421</v>
      </c>
      <c r="H45" s="20">
        <v>9931711421</v>
      </c>
      <c r="I45" s="22">
        <v>6861439385</v>
      </c>
      <c r="J45" s="23">
        <v>7118522438</v>
      </c>
      <c r="K45" s="19">
        <v>8104870166</v>
      </c>
      <c r="L45" s="20">
        <v>8279432086</v>
      </c>
    </row>
    <row r="46" spans="1:12" ht="13.5" x14ac:dyDescent="0.25">
      <c r="A46" s="24" t="s">
        <v>59</v>
      </c>
      <c r="B46" s="18" t="s">
        <v>46</v>
      </c>
      <c r="C46" s="19">
        <v>7424537335</v>
      </c>
      <c r="D46" s="19">
        <v>10283805700</v>
      </c>
      <c r="E46" s="20">
        <v>12472278778</v>
      </c>
      <c r="F46" s="21">
        <v>7501674017</v>
      </c>
      <c r="G46" s="19">
        <v>7501674017</v>
      </c>
      <c r="H46" s="20">
        <v>7501674017</v>
      </c>
      <c r="I46" s="22">
        <v>10281790223</v>
      </c>
      <c r="J46" s="23">
        <v>10302713865</v>
      </c>
      <c r="K46" s="19">
        <v>10302713865</v>
      </c>
      <c r="L46" s="20">
        <v>10302713865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12658086155</v>
      </c>
      <c r="D48" s="53">
        <f t="shared" ref="D48:L48" si="7">SUM(D45:D47)</f>
        <v>15601336436</v>
      </c>
      <c r="E48" s="54">
        <f t="shared" si="7"/>
        <v>18880071152</v>
      </c>
      <c r="F48" s="55">
        <f t="shared" si="7"/>
        <v>17550451910</v>
      </c>
      <c r="G48" s="53">
        <f t="shared" si="7"/>
        <v>17433385438</v>
      </c>
      <c r="H48" s="54">
        <f t="shared" si="7"/>
        <v>17433385438</v>
      </c>
      <c r="I48" s="56">
        <f t="shared" si="7"/>
        <v>17143229608</v>
      </c>
      <c r="J48" s="57">
        <f t="shared" si="7"/>
        <v>17421236303</v>
      </c>
      <c r="K48" s="53">
        <f t="shared" si="7"/>
        <v>18407584031</v>
      </c>
      <c r="L48" s="54">
        <f t="shared" si="7"/>
        <v>18582145951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201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-13868294</v>
      </c>
      <c r="F6" s="21">
        <v>-25766132</v>
      </c>
      <c r="G6" s="19">
        <v>281510259</v>
      </c>
      <c r="H6" s="20">
        <v>281510259</v>
      </c>
      <c r="I6" s="22">
        <v>11673684</v>
      </c>
      <c r="J6" s="23">
        <v>30475257</v>
      </c>
      <c r="K6" s="19">
        <v>31816169</v>
      </c>
      <c r="L6" s="20">
        <v>33247898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308855589</v>
      </c>
      <c r="F7" s="21">
        <v>-467109098</v>
      </c>
      <c r="G7" s="19">
        <v>32911902</v>
      </c>
      <c r="H7" s="20">
        <v>32911902</v>
      </c>
      <c r="I7" s="22">
        <v>392839812</v>
      </c>
      <c r="J7" s="23">
        <v>326101582</v>
      </c>
      <c r="K7" s="19">
        <v>340450051</v>
      </c>
      <c r="L7" s="20">
        <v>355770302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0</v>
      </c>
      <c r="E8" s="20">
        <v>123348233</v>
      </c>
      <c r="F8" s="21">
        <v>101534827</v>
      </c>
      <c r="G8" s="19">
        <v>147042292</v>
      </c>
      <c r="H8" s="20">
        <v>147042292</v>
      </c>
      <c r="I8" s="22">
        <v>108193306</v>
      </c>
      <c r="J8" s="23">
        <v>170793073</v>
      </c>
      <c r="K8" s="19">
        <v>178307965</v>
      </c>
      <c r="L8" s="20">
        <v>186331825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0</v>
      </c>
      <c r="E9" s="20">
        <v>19004544</v>
      </c>
      <c r="F9" s="21">
        <v>9061523</v>
      </c>
      <c r="G9" s="19">
        <v>12225135</v>
      </c>
      <c r="H9" s="20">
        <v>12225135</v>
      </c>
      <c r="I9" s="22">
        <v>49528206</v>
      </c>
      <c r="J9" s="23">
        <v>47462690</v>
      </c>
      <c r="K9" s="19">
        <v>49551048</v>
      </c>
      <c r="L9" s="20">
        <v>51780846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111453932</v>
      </c>
      <c r="F11" s="21">
        <v>31700228</v>
      </c>
      <c r="G11" s="19">
        <v>111453931</v>
      </c>
      <c r="H11" s="20">
        <v>111453931</v>
      </c>
      <c r="I11" s="22">
        <v>111369805</v>
      </c>
      <c r="J11" s="23">
        <v>104472449</v>
      </c>
      <c r="K11" s="19">
        <v>111507490</v>
      </c>
      <c r="L11" s="20">
        <v>116525329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0</v>
      </c>
      <c r="E12" s="32">
        <f t="shared" si="0"/>
        <v>548794004</v>
      </c>
      <c r="F12" s="33">
        <f t="shared" si="0"/>
        <v>-350578652</v>
      </c>
      <c r="G12" s="31">
        <f t="shared" si="0"/>
        <v>585143519</v>
      </c>
      <c r="H12" s="32">
        <f t="shared" si="0"/>
        <v>585143519</v>
      </c>
      <c r="I12" s="34">
        <f t="shared" si="0"/>
        <v>673604813</v>
      </c>
      <c r="J12" s="35">
        <f t="shared" si="0"/>
        <v>679305051</v>
      </c>
      <c r="K12" s="31">
        <f t="shared" si="0"/>
        <v>711632723</v>
      </c>
      <c r="L12" s="32">
        <f t="shared" si="0"/>
        <v>743656200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150000000</v>
      </c>
      <c r="F16" s="25">
        <v>0</v>
      </c>
      <c r="G16" s="26">
        <v>0</v>
      </c>
      <c r="H16" s="27">
        <v>0</v>
      </c>
      <c r="I16" s="22">
        <v>150000000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102125000</v>
      </c>
      <c r="F17" s="21">
        <v>372262000</v>
      </c>
      <c r="G17" s="19">
        <v>109685000</v>
      </c>
      <c r="H17" s="20">
        <v>109685000</v>
      </c>
      <c r="I17" s="22">
        <v>107969449</v>
      </c>
      <c r="J17" s="23">
        <v>103625000</v>
      </c>
      <c r="K17" s="19">
        <v>162014500</v>
      </c>
      <c r="L17" s="20">
        <v>174247505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0</v>
      </c>
      <c r="E19" s="20">
        <v>713354577</v>
      </c>
      <c r="F19" s="21">
        <v>813530306</v>
      </c>
      <c r="G19" s="19">
        <v>724179576</v>
      </c>
      <c r="H19" s="20">
        <v>724179576</v>
      </c>
      <c r="I19" s="22">
        <v>734051568</v>
      </c>
      <c r="J19" s="23">
        <v>871699115</v>
      </c>
      <c r="K19" s="19">
        <v>877637965</v>
      </c>
      <c r="L19" s="20">
        <v>902695613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154754</v>
      </c>
      <c r="F22" s="21">
        <v>4854754</v>
      </c>
      <c r="G22" s="19">
        <v>-145246</v>
      </c>
      <c r="H22" s="20">
        <v>-145246</v>
      </c>
      <c r="I22" s="22">
        <v>1402372</v>
      </c>
      <c r="J22" s="23">
        <v>3654754</v>
      </c>
      <c r="K22" s="19">
        <v>61063584</v>
      </c>
      <c r="L22" s="20">
        <v>7583480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183684</v>
      </c>
      <c r="F23" s="25">
        <v>183684</v>
      </c>
      <c r="G23" s="26">
        <v>183684</v>
      </c>
      <c r="H23" s="27">
        <v>183684</v>
      </c>
      <c r="I23" s="21">
        <v>183684</v>
      </c>
      <c r="J23" s="28">
        <v>183684</v>
      </c>
      <c r="K23" s="26">
        <v>191766</v>
      </c>
      <c r="L23" s="27">
        <v>200395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0</v>
      </c>
      <c r="E24" s="39">
        <f t="shared" si="1"/>
        <v>965818015</v>
      </c>
      <c r="F24" s="40">
        <f t="shared" si="1"/>
        <v>1190830744</v>
      </c>
      <c r="G24" s="38">
        <f t="shared" si="1"/>
        <v>833903014</v>
      </c>
      <c r="H24" s="39">
        <f t="shared" si="1"/>
        <v>833903014</v>
      </c>
      <c r="I24" s="41">
        <f t="shared" si="1"/>
        <v>993607073</v>
      </c>
      <c r="J24" s="42">
        <f t="shared" si="1"/>
        <v>979162553</v>
      </c>
      <c r="K24" s="38">
        <f t="shared" si="1"/>
        <v>1100907815</v>
      </c>
      <c r="L24" s="39">
        <f t="shared" si="1"/>
        <v>1084726993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0</v>
      </c>
      <c r="E25" s="32">
        <f t="shared" si="2"/>
        <v>1514612019</v>
      </c>
      <c r="F25" s="33">
        <f t="shared" si="2"/>
        <v>840252092</v>
      </c>
      <c r="G25" s="31">
        <f t="shared" si="2"/>
        <v>1419046533</v>
      </c>
      <c r="H25" s="32">
        <f t="shared" si="2"/>
        <v>1419046533</v>
      </c>
      <c r="I25" s="34">
        <f t="shared" si="2"/>
        <v>1667211886</v>
      </c>
      <c r="J25" s="35">
        <f t="shared" si="2"/>
        <v>1658467604</v>
      </c>
      <c r="K25" s="31">
        <f t="shared" si="2"/>
        <v>1812540538</v>
      </c>
      <c r="L25" s="32">
        <f t="shared" si="2"/>
        <v>1828383193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-238138</v>
      </c>
      <c r="F30" s="21">
        <v>238138</v>
      </c>
      <c r="G30" s="19">
        <v>238138</v>
      </c>
      <c r="H30" s="20">
        <v>238138</v>
      </c>
      <c r="I30" s="22">
        <v>-238138</v>
      </c>
      <c r="J30" s="23">
        <v>-238138</v>
      </c>
      <c r="K30" s="19">
        <v>-248616</v>
      </c>
      <c r="L30" s="20">
        <v>-259804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2152077</v>
      </c>
      <c r="F31" s="21">
        <v>2090252</v>
      </c>
      <c r="G31" s="19">
        <v>2018061</v>
      </c>
      <c r="H31" s="20">
        <v>2018061</v>
      </c>
      <c r="I31" s="22">
        <v>2196177</v>
      </c>
      <c r="J31" s="23">
        <v>2210477</v>
      </c>
      <c r="K31" s="19">
        <v>2307738</v>
      </c>
      <c r="L31" s="20">
        <v>2411586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0</v>
      </c>
      <c r="E32" s="20">
        <v>262153690</v>
      </c>
      <c r="F32" s="21">
        <v>133337048</v>
      </c>
      <c r="G32" s="19">
        <v>113028987</v>
      </c>
      <c r="H32" s="20">
        <v>113028987</v>
      </c>
      <c r="I32" s="22">
        <v>268059498</v>
      </c>
      <c r="J32" s="23">
        <v>-255031321</v>
      </c>
      <c r="K32" s="19">
        <v>-253609117</v>
      </c>
      <c r="L32" s="20">
        <v>-605135239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21982834</v>
      </c>
      <c r="F33" s="21">
        <v>6977389</v>
      </c>
      <c r="G33" s="19">
        <v>511013</v>
      </c>
      <c r="H33" s="20">
        <v>511013</v>
      </c>
      <c r="I33" s="22">
        <v>21982834</v>
      </c>
      <c r="J33" s="23">
        <v>21698860</v>
      </c>
      <c r="K33" s="19">
        <v>22653609</v>
      </c>
      <c r="L33" s="20">
        <v>23673022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0</v>
      </c>
      <c r="E34" s="32">
        <f t="shared" si="3"/>
        <v>286050463</v>
      </c>
      <c r="F34" s="33">
        <f t="shared" si="3"/>
        <v>142642827</v>
      </c>
      <c r="G34" s="31">
        <f t="shared" si="3"/>
        <v>115796199</v>
      </c>
      <c r="H34" s="32">
        <f t="shared" si="3"/>
        <v>115796199</v>
      </c>
      <c r="I34" s="34">
        <f t="shared" si="3"/>
        <v>292000371</v>
      </c>
      <c r="J34" s="35">
        <f t="shared" si="3"/>
        <v>-231360122</v>
      </c>
      <c r="K34" s="31">
        <f t="shared" si="3"/>
        <v>-228896386</v>
      </c>
      <c r="L34" s="32">
        <f t="shared" si="3"/>
        <v>-579310435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238138</v>
      </c>
      <c r="F37" s="21">
        <v>0</v>
      </c>
      <c r="G37" s="19">
        <v>0</v>
      </c>
      <c r="H37" s="20">
        <v>0</v>
      </c>
      <c r="I37" s="22">
        <v>238138</v>
      </c>
      <c r="J37" s="23">
        <v>238138</v>
      </c>
      <c r="K37" s="19">
        <v>248616</v>
      </c>
      <c r="L37" s="20">
        <v>259804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528077</v>
      </c>
      <c r="G38" s="19">
        <v>6676560</v>
      </c>
      <c r="H38" s="20">
        <v>6676560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238138</v>
      </c>
      <c r="F39" s="40">
        <f t="shared" si="4"/>
        <v>528077</v>
      </c>
      <c r="G39" s="38">
        <f t="shared" si="4"/>
        <v>6676560</v>
      </c>
      <c r="H39" s="39">
        <f t="shared" si="4"/>
        <v>6676560</v>
      </c>
      <c r="I39" s="40">
        <f t="shared" si="4"/>
        <v>238138</v>
      </c>
      <c r="J39" s="42">
        <f t="shared" si="4"/>
        <v>238138</v>
      </c>
      <c r="K39" s="38">
        <f t="shared" si="4"/>
        <v>248616</v>
      </c>
      <c r="L39" s="39">
        <f t="shared" si="4"/>
        <v>259804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0</v>
      </c>
      <c r="E40" s="32">
        <f t="shared" si="5"/>
        <v>286288601</v>
      </c>
      <c r="F40" s="33">
        <f t="shared" si="5"/>
        <v>143170904</v>
      </c>
      <c r="G40" s="31">
        <f t="shared" si="5"/>
        <v>122472759</v>
      </c>
      <c r="H40" s="32">
        <f t="shared" si="5"/>
        <v>122472759</v>
      </c>
      <c r="I40" s="34">
        <f t="shared" si="5"/>
        <v>292238509</v>
      </c>
      <c r="J40" s="35">
        <f t="shared" si="5"/>
        <v>-231121984</v>
      </c>
      <c r="K40" s="31">
        <f t="shared" si="5"/>
        <v>-228647770</v>
      </c>
      <c r="L40" s="32">
        <f t="shared" si="5"/>
        <v>-579050631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0</v>
      </c>
      <c r="E42" s="47">
        <f t="shared" si="6"/>
        <v>1228323418</v>
      </c>
      <c r="F42" s="48">
        <f t="shared" si="6"/>
        <v>697081188</v>
      </c>
      <c r="G42" s="46">
        <f t="shared" si="6"/>
        <v>1296573774</v>
      </c>
      <c r="H42" s="47">
        <f t="shared" si="6"/>
        <v>1296573774</v>
      </c>
      <c r="I42" s="49">
        <f t="shared" si="6"/>
        <v>1374973377</v>
      </c>
      <c r="J42" s="50">
        <f t="shared" si="6"/>
        <v>1889589588</v>
      </c>
      <c r="K42" s="46">
        <f t="shared" si="6"/>
        <v>2041188308</v>
      </c>
      <c r="L42" s="47">
        <f t="shared" si="6"/>
        <v>2407433824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0</v>
      </c>
      <c r="E45" s="20">
        <v>1684922494</v>
      </c>
      <c r="F45" s="21">
        <v>538633987</v>
      </c>
      <c r="G45" s="19">
        <v>1128094573</v>
      </c>
      <c r="H45" s="20">
        <v>1128094573</v>
      </c>
      <c r="I45" s="22">
        <v>1249465616</v>
      </c>
      <c r="J45" s="23">
        <v>1698259452</v>
      </c>
      <c r="K45" s="19">
        <v>1821179558</v>
      </c>
      <c r="L45" s="20">
        <v>2189630889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12781451</v>
      </c>
      <c r="G46" s="19">
        <v>12781451</v>
      </c>
      <c r="H46" s="20">
        <v>12781451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0</v>
      </c>
      <c r="E48" s="54">
        <f t="shared" si="7"/>
        <v>1684922494</v>
      </c>
      <c r="F48" s="55">
        <f t="shared" si="7"/>
        <v>551415438</v>
      </c>
      <c r="G48" s="53">
        <f t="shared" si="7"/>
        <v>1140876024</v>
      </c>
      <c r="H48" s="54">
        <f t="shared" si="7"/>
        <v>1140876024</v>
      </c>
      <c r="I48" s="56">
        <f t="shared" si="7"/>
        <v>1249465616</v>
      </c>
      <c r="J48" s="57">
        <f t="shared" si="7"/>
        <v>1698259452</v>
      </c>
      <c r="K48" s="53">
        <f t="shared" si="7"/>
        <v>1821179558</v>
      </c>
      <c r="L48" s="54">
        <f t="shared" si="7"/>
        <v>2189630889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202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1525284</v>
      </c>
      <c r="D6" s="19">
        <v>1465243</v>
      </c>
      <c r="E6" s="20">
        <v>2377523</v>
      </c>
      <c r="F6" s="21">
        <v>35505040</v>
      </c>
      <c r="G6" s="19">
        <v>16998660</v>
      </c>
      <c r="H6" s="20">
        <v>16998660</v>
      </c>
      <c r="I6" s="22">
        <v>-9568217</v>
      </c>
      <c r="J6" s="23">
        <v>26643873</v>
      </c>
      <c r="K6" s="19">
        <v>48956126</v>
      </c>
      <c r="L6" s="20">
        <v>75053726</v>
      </c>
    </row>
    <row r="7" spans="1:12" ht="13.5" x14ac:dyDescent="0.25">
      <c r="A7" s="24" t="s">
        <v>22</v>
      </c>
      <c r="B7" s="18" t="s">
        <v>9</v>
      </c>
      <c r="C7" s="19">
        <v>255042065</v>
      </c>
      <c r="D7" s="19">
        <v>359321533</v>
      </c>
      <c r="E7" s="20">
        <v>351526509</v>
      </c>
      <c r="F7" s="21">
        <v>179321529</v>
      </c>
      <c r="G7" s="19">
        <v>205526509</v>
      </c>
      <c r="H7" s="20">
        <v>205526509</v>
      </c>
      <c r="I7" s="22">
        <v>74401940</v>
      </c>
      <c r="J7" s="23">
        <v>205526509</v>
      </c>
      <c r="K7" s="19">
        <v>193526509</v>
      </c>
      <c r="L7" s="20">
        <v>179526509</v>
      </c>
    </row>
    <row r="8" spans="1:12" ht="13.5" x14ac:dyDescent="0.25">
      <c r="A8" s="24" t="s">
        <v>23</v>
      </c>
      <c r="B8" s="18" t="s">
        <v>9</v>
      </c>
      <c r="C8" s="19">
        <v>43808213</v>
      </c>
      <c r="D8" s="19">
        <v>47294236</v>
      </c>
      <c r="E8" s="20">
        <v>90523514</v>
      </c>
      <c r="F8" s="21">
        <v>41861435</v>
      </c>
      <c r="G8" s="19">
        <v>96086314</v>
      </c>
      <c r="H8" s="20">
        <v>96086314</v>
      </c>
      <c r="I8" s="22">
        <v>73109213</v>
      </c>
      <c r="J8" s="23">
        <v>102222514</v>
      </c>
      <c r="K8" s="19">
        <v>108966114</v>
      </c>
      <c r="L8" s="20">
        <v>116353514</v>
      </c>
    </row>
    <row r="9" spans="1:12" ht="13.5" x14ac:dyDescent="0.25">
      <c r="A9" s="24" t="s">
        <v>24</v>
      </c>
      <c r="B9" s="18" t="s">
        <v>19</v>
      </c>
      <c r="C9" s="19">
        <v>39790469</v>
      </c>
      <c r="D9" s="19">
        <v>48823542</v>
      </c>
      <c r="E9" s="20">
        <v>69383138</v>
      </c>
      <c r="F9" s="21">
        <v>48387413</v>
      </c>
      <c r="G9" s="19">
        <v>75883138</v>
      </c>
      <c r="H9" s="20">
        <v>75883138</v>
      </c>
      <c r="I9" s="22">
        <v>-19371441</v>
      </c>
      <c r="J9" s="23">
        <v>75883138</v>
      </c>
      <c r="K9" s="19">
        <v>75883138</v>
      </c>
      <c r="L9" s="20">
        <v>75883138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4192675</v>
      </c>
      <c r="D11" s="19">
        <v>3272887</v>
      </c>
      <c r="E11" s="20">
        <v>3147373</v>
      </c>
      <c r="F11" s="21">
        <v>3272887</v>
      </c>
      <c r="G11" s="19">
        <v>3147373</v>
      </c>
      <c r="H11" s="20">
        <v>3147373</v>
      </c>
      <c r="I11" s="22">
        <v>13329731</v>
      </c>
      <c r="J11" s="23">
        <v>3147373</v>
      </c>
      <c r="K11" s="19">
        <v>3147373</v>
      </c>
      <c r="L11" s="20">
        <v>3147373</v>
      </c>
    </row>
    <row r="12" spans="1:12" ht="13.5" x14ac:dyDescent="0.25">
      <c r="A12" s="29" t="s">
        <v>28</v>
      </c>
      <c r="B12" s="30" t="s">
        <v>19</v>
      </c>
      <c r="C12" s="31">
        <f>SUM(C6:C11)</f>
        <v>344358706</v>
      </c>
      <c r="D12" s="31">
        <f t="shared" ref="D12:L12" si="0">SUM(D6:D11)</f>
        <v>460177441</v>
      </c>
      <c r="E12" s="32">
        <f t="shared" si="0"/>
        <v>516958057</v>
      </c>
      <c r="F12" s="33">
        <f t="shared" si="0"/>
        <v>308348304</v>
      </c>
      <c r="G12" s="31">
        <f t="shared" si="0"/>
        <v>397641994</v>
      </c>
      <c r="H12" s="32">
        <f t="shared" si="0"/>
        <v>397641994</v>
      </c>
      <c r="I12" s="34">
        <f t="shared" si="0"/>
        <v>131901226</v>
      </c>
      <c r="J12" s="35">
        <f t="shared" si="0"/>
        <v>413423407</v>
      </c>
      <c r="K12" s="31">
        <f t="shared" si="0"/>
        <v>430479260</v>
      </c>
      <c r="L12" s="32">
        <f t="shared" si="0"/>
        <v>449964260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2523341999</v>
      </c>
      <c r="D19" s="19">
        <v>2854125694</v>
      </c>
      <c r="E19" s="20">
        <v>3156754859</v>
      </c>
      <c r="F19" s="21">
        <v>3427406387</v>
      </c>
      <c r="G19" s="19">
        <v>3441341873</v>
      </c>
      <c r="H19" s="20">
        <v>3441341873</v>
      </c>
      <c r="I19" s="22">
        <v>289833391</v>
      </c>
      <c r="J19" s="23">
        <v>3708998873</v>
      </c>
      <c r="K19" s="19">
        <v>3947571873</v>
      </c>
      <c r="L19" s="20">
        <v>4207812324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5522000</v>
      </c>
      <c r="D22" s="19">
        <v>3949944</v>
      </c>
      <c r="E22" s="20">
        <v>4496616</v>
      </c>
      <c r="F22" s="21">
        <v>9097121</v>
      </c>
      <c r="G22" s="19">
        <v>8193616</v>
      </c>
      <c r="H22" s="20">
        <v>8193616</v>
      </c>
      <c r="I22" s="22">
        <v>-868954</v>
      </c>
      <c r="J22" s="23">
        <v>7902616</v>
      </c>
      <c r="K22" s="19">
        <v>16325616</v>
      </c>
      <c r="L22" s="20">
        <v>22459165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70716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2528863999</v>
      </c>
      <c r="D24" s="38">
        <f t="shared" ref="D24:L24" si="1">SUM(D15:D23)</f>
        <v>2858075638</v>
      </c>
      <c r="E24" s="39">
        <f t="shared" si="1"/>
        <v>3161251475</v>
      </c>
      <c r="F24" s="40">
        <f t="shared" si="1"/>
        <v>3436503508</v>
      </c>
      <c r="G24" s="38">
        <f t="shared" si="1"/>
        <v>3449535489</v>
      </c>
      <c r="H24" s="39">
        <f t="shared" si="1"/>
        <v>3449535489</v>
      </c>
      <c r="I24" s="41">
        <f t="shared" si="1"/>
        <v>289035153</v>
      </c>
      <c r="J24" s="42">
        <f t="shared" si="1"/>
        <v>3716901489</v>
      </c>
      <c r="K24" s="38">
        <f t="shared" si="1"/>
        <v>3963897489</v>
      </c>
      <c r="L24" s="39">
        <f t="shared" si="1"/>
        <v>4230271489</v>
      </c>
    </row>
    <row r="25" spans="1:12" ht="13.5" x14ac:dyDescent="0.25">
      <c r="A25" s="29" t="s">
        <v>41</v>
      </c>
      <c r="B25" s="30" t="s">
        <v>19</v>
      </c>
      <c r="C25" s="31">
        <f>+C12+C24</f>
        <v>2873222705</v>
      </c>
      <c r="D25" s="31">
        <f t="shared" ref="D25:L25" si="2">+D12+D24</f>
        <v>3318253079</v>
      </c>
      <c r="E25" s="32">
        <f t="shared" si="2"/>
        <v>3678209532</v>
      </c>
      <c r="F25" s="33">
        <f t="shared" si="2"/>
        <v>3744851812</v>
      </c>
      <c r="G25" s="31">
        <f t="shared" si="2"/>
        <v>3847177483</v>
      </c>
      <c r="H25" s="32">
        <f t="shared" si="2"/>
        <v>3847177483</v>
      </c>
      <c r="I25" s="34">
        <f t="shared" si="2"/>
        <v>420936379</v>
      </c>
      <c r="J25" s="35">
        <f t="shared" si="2"/>
        <v>4130324896</v>
      </c>
      <c r="K25" s="31">
        <f t="shared" si="2"/>
        <v>4394376749</v>
      </c>
      <c r="L25" s="32">
        <f t="shared" si="2"/>
        <v>4680235749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2160458</v>
      </c>
      <c r="D30" s="19">
        <v>283207</v>
      </c>
      <c r="E30" s="20">
        <v>3717050</v>
      </c>
      <c r="F30" s="21">
        <v>283206</v>
      </c>
      <c r="G30" s="19">
        <v>1592734</v>
      </c>
      <c r="H30" s="20">
        <v>1592734</v>
      </c>
      <c r="I30" s="22">
        <v>-3510173</v>
      </c>
      <c r="J30" s="23">
        <v>874147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121679440</v>
      </c>
      <c r="D32" s="19">
        <v>196380196</v>
      </c>
      <c r="E32" s="20">
        <v>184085143</v>
      </c>
      <c r="F32" s="21">
        <v>196380187</v>
      </c>
      <c r="G32" s="19">
        <v>288599084</v>
      </c>
      <c r="H32" s="20">
        <v>288599084</v>
      </c>
      <c r="I32" s="22">
        <v>66380177</v>
      </c>
      <c r="J32" s="23">
        <v>288599084</v>
      </c>
      <c r="K32" s="19">
        <v>288599084</v>
      </c>
      <c r="L32" s="20">
        <v>288599084</v>
      </c>
    </row>
    <row r="33" spans="1:12" ht="13.5" x14ac:dyDescent="0.25">
      <c r="A33" s="24" t="s">
        <v>49</v>
      </c>
      <c r="B33" s="18" t="s">
        <v>19</v>
      </c>
      <c r="C33" s="19">
        <v>11345665</v>
      </c>
      <c r="D33" s="19">
        <v>12810189</v>
      </c>
      <c r="E33" s="20">
        <v>14695446</v>
      </c>
      <c r="F33" s="21">
        <v>12810186</v>
      </c>
      <c r="G33" s="19">
        <v>14445446</v>
      </c>
      <c r="H33" s="20">
        <v>14445446</v>
      </c>
      <c r="I33" s="22">
        <v>-2819611</v>
      </c>
      <c r="J33" s="23">
        <v>25445446</v>
      </c>
      <c r="K33" s="19">
        <v>37325446</v>
      </c>
      <c r="L33" s="20">
        <v>50155446</v>
      </c>
    </row>
    <row r="34" spans="1:12" ht="13.5" x14ac:dyDescent="0.25">
      <c r="A34" s="29" t="s">
        <v>50</v>
      </c>
      <c r="B34" s="30" t="s">
        <v>19</v>
      </c>
      <c r="C34" s="31">
        <f>SUM(C29:C33)</f>
        <v>135185563</v>
      </c>
      <c r="D34" s="31">
        <f t="shared" ref="D34:L34" si="3">SUM(D29:D33)</f>
        <v>209473592</v>
      </c>
      <c r="E34" s="32">
        <f t="shared" si="3"/>
        <v>202497639</v>
      </c>
      <c r="F34" s="33">
        <f t="shared" si="3"/>
        <v>209473579</v>
      </c>
      <c r="G34" s="31">
        <f t="shared" si="3"/>
        <v>304637264</v>
      </c>
      <c r="H34" s="32">
        <f t="shared" si="3"/>
        <v>304637264</v>
      </c>
      <c r="I34" s="34">
        <f t="shared" si="3"/>
        <v>60050393</v>
      </c>
      <c r="J34" s="35">
        <f t="shared" si="3"/>
        <v>314918677</v>
      </c>
      <c r="K34" s="31">
        <f t="shared" si="3"/>
        <v>325924530</v>
      </c>
      <c r="L34" s="32">
        <f t="shared" si="3"/>
        <v>338754530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1317316</v>
      </c>
      <c r="H37" s="20">
        <v>1317316</v>
      </c>
      <c r="I37" s="22">
        <v>2292316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46518617</v>
      </c>
      <c r="D38" s="19">
        <v>52773048</v>
      </c>
      <c r="E38" s="20">
        <v>62937898</v>
      </c>
      <c r="F38" s="21">
        <v>54268048</v>
      </c>
      <c r="G38" s="19">
        <v>64187898</v>
      </c>
      <c r="H38" s="20">
        <v>64187898</v>
      </c>
      <c r="I38" s="22">
        <v>0</v>
      </c>
      <c r="J38" s="23">
        <v>69687898</v>
      </c>
      <c r="K38" s="19">
        <v>75737898</v>
      </c>
      <c r="L38" s="20">
        <v>82392898</v>
      </c>
    </row>
    <row r="39" spans="1:12" ht="13.5" x14ac:dyDescent="0.25">
      <c r="A39" s="29" t="s">
        <v>53</v>
      </c>
      <c r="B39" s="37" t="s">
        <v>19</v>
      </c>
      <c r="C39" s="31">
        <f>SUM(C37:C38)</f>
        <v>46518617</v>
      </c>
      <c r="D39" s="38">
        <f t="shared" ref="D39:L39" si="4">SUM(D37:D38)</f>
        <v>52773048</v>
      </c>
      <c r="E39" s="39">
        <f t="shared" si="4"/>
        <v>62937898</v>
      </c>
      <c r="F39" s="40">
        <f t="shared" si="4"/>
        <v>54268048</v>
      </c>
      <c r="G39" s="38">
        <f t="shared" si="4"/>
        <v>65505214</v>
      </c>
      <c r="H39" s="39">
        <f t="shared" si="4"/>
        <v>65505214</v>
      </c>
      <c r="I39" s="40">
        <f t="shared" si="4"/>
        <v>2292316</v>
      </c>
      <c r="J39" s="42">
        <f t="shared" si="4"/>
        <v>69687898</v>
      </c>
      <c r="K39" s="38">
        <f t="shared" si="4"/>
        <v>75737898</v>
      </c>
      <c r="L39" s="39">
        <f t="shared" si="4"/>
        <v>82392898</v>
      </c>
    </row>
    <row r="40" spans="1:12" ht="13.5" x14ac:dyDescent="0.25">
      <c r="A40" s="29" t="s">
        <v>54</v>
      </c>
      <c r="B40" s="30" t="s">
        <v>19</v>
      </c>
      <c r="C40" s="31">
        <f>+C34+C39</f>
        <v>181704180</v>
      </c>
      <c r="D40" s="31">
        <f t="shared" ref="D40:L40" si="5">+D34+D39</f>
        <v>262246640</v>
      </c>
      <c r="E40" s="32">
        <f t="shared" si="5"/>
        <v>265435537</v>
      </c>
      <c r="F40" s="33">
        <f t="shared" si="5"/>
        <v>263741627</v>
      </c>
      <c r="G40" s="31">
        <f t="shared" si="5"/>
        <v>370142478</v>
      </c>
      <c r="H40" s="32">
        <f t="shared" si="5"/>
        <v>370142478</v>
      </c>
      <c r="I40" s="34">
        <f t="shared" si="5"/>
        <v>62342709</v>
      </c>
      <c r="J40" s="35">
        <f t="shared" si="5"/>
        <v>384606575</v>
      </c>
      <c r="K40" s="31">
        <f t="shared" si="5"/>
        <v>401662428</v>
      </c>
      <c r="L40" s="32">
        <f t="shared" si="5"/>
        <v>421147428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2691518525</v>
      </c>
      <c r="D42" s="46">
        <f t="shared" ref="D42:L42" si="6">+D25-D40</f>
        <v>3056006439</v>
      </c>
      <c r="E42" s="47">
        <f t="shared" si="6"/>
        <v>3412773995</v>
      </c>
      <c r="F42" s="48">
        <f t="shared" si="6"/>
        <v>3481110185</v>
      </c>
      <c r="G42" s="46">
        <f t="shared" si="6"/>
        <v>3477035005</v>
      </c>
      <c r="H42" s="47">
        <f t="shared" si="6"/>
        <v>3477035005</v>
      </c>
      <c r="I42" s="49">
        <f t="shared" si="6"/>
        <v>358593670</v>
      </c>
      <c r="J42" s="50">
        <f t="shared" si="6"/>
        <v>3745718321</v>
      </c>
      <c r="K42" s="46">
        <f t="shared" si="6"/>
        <v>3992714321</v>
      </c>
      <c r="L42" s="47">
        <f t="shared" si="6"/>
        <v>4259088321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2468225705</v>
      </c>
      <c r="D45" s="19">
        <v>2699299669</v>
      </c>
      <c r="E45" s="20">
        <v>3056006442</v>
      </c>
      <c r="F45" s="21">
        <v>3242686185</v>
      </c>
      <c r="G45" s="19">
        <v>3319073005</v>
      </c>
      <c r="H45" s="20">
        <v>3319073005</v>
      </c>
      <c r="I45" s="22">
        <v>0</v>
      </c>
      <c r="J45" s="23">
        <v>3745718321</v>
      </c>
      <c r="K45" s="19">
        <v>3992714321</v>
      </c>
      <c r="L45" s="20">
        <v>4259088321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2468225705</v>
      </c>
      <c r="D48" s="53">
        <f t="shared" ref="D48:L48" si="7">SUM(D45:D47)</f>
        <v>2699299669</v>
      </c>
      <c r="E48" s="54">
        <f t="shared" si="7"/>
        <v>3056006442</v>
      </c>
      <c r="F48" s="55">
        <f t="shared" si="7"/>
        <v>3242686185</v>
      </c>
      <c r="G48" s="53">
        <f t="shared" si="7"/>
        <v>3319073005</v>
      </c>
      <c r="H48" s="54">
        <f t="shared" si="7"/>
        <v>3319073005</v>
      </c>
      <c r="I48" s="56">
        <f t="shared" si="7"/>
        <v>0</v>
      </c>
      <c r="J48" s="57">
        <f t="shared" si="7"/>
        <v>3745718321</v>
      </c>
      <c r="K48" s="53">
        <f t="shared" si="7"/>
        <v>3992714321</v>
      </c>
      <c r="L48" s="54">
        <f t="shared" si="7"/>
        <v>4259088321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203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-2923097</v>
      </c>
      <c r="D6" s="19">
        <v>-5457197</v>
      </c>
      <c r="E6" s="20">
        <v>1705591</v>
      </c>
      <c r="F6" s="21">
        <v>-163384287</v>
      </c>
      <c r="G6" s="19">
        <v>-167444451</v>
      </c>
      <c r="H6" s="20">
        <v>-167444451</v>
      </c>
      <c r="I6" s="22">
        <v>24168041</v>
      </c>
      <c r="J6" s="23">
        <v>12938063</v>
      </c>
      <c r="K6" s="19">
        <v>48697368</v>
      </c>
      <c r="L6" s="20">
        <v>85128089</v>
      </c>
    </row>
    <row r="7" spans="1:12" ht="13.5" x14ac:dyDescent="0.25">
      <c r="A7" s="24" t="s">
        <v>22</v>
      </c>
      <c r="B7" s="18" t="s">
        <v>9</v>
      </c>
      <c r="C7" s="19">
        <v>34703674</v>
      </c>
      <c r="D7" s="19">
        <v>955873</v>
      </c>
      <c r="E7" s="20">
        <v>305669</v>
      </c>
      <c r="F7" s="21">
        <v>0</v>
      </c>
      <c r="G7" s="19">
        <v>2011261</v>
      </c>
      <c r="H7" s="20">
        <v>2011261</v>
      </c>
      <c r="I7" s="22">
        <v>4160980</v>
      </c>
      <c r="J7" s="23">
        <v>2107802</v>
      </c>
      <c r="K7" s="19">
        <v>2107802</v>
      </c>
      <c r="L7" s="20">
        <v>2107802</v>
      </c>
    </row>
    <row r="8" spans="1:12" ht="13.5" x14ac:dyDescent="0.25">
      <c r="A8" s="24" t="s">
        <v>23</v>
      </c>
      <c r="B8" s="18" t="s">
        <v>9</v>
      </c>
      <c r="C8" s="19">
        <v>111279815</v>
      </c>
      <c r="D8" s="19">
        <v>30995948</v>
      </c>
      <c r="E8" s="20">
        <v>39547369</v>
      </c>
      <c r="F8" s="21">
        <v>325911508</v>
      </c>
      <c r="G8" s="19">
        <v>364565330</v>
      </c>
      <c r="H8" s="20">
        <v>364565330</v>
      </c>
      <c r="I8" s="22">
        <v>255910371</v>
      </c>
      <c r="J8" s="23">
        <v>91597377</v>
      </c>
      <c r="K8" s="19">
        <v>149309878</v>
      </c>
      <c r="L8" s="20">
        <v>209619443</v>
      </c>
    </row>
    <row r="9" spans="1:12" ht="13.5" x14ac:dyDescent="0.25">
      <c r="A9" s="24" t="s">
        <v>24</v>
      </c>
      <c r="B9" s="18" t="s">
        <v>19</v>
      </c>
      <c r="C9" s="19">
        <v>101817010</v>
      </c>
      <c r="D9" s="19">
        <v>122043587</v>
      </c>
      <c r="E9" s="20">
        <v>199867916</v>
      </c>
      <c r="F9" s="21">
        <v>71616866</v>
      </c>
      <c r="G9" s="19">
        <v>165347573</v>
      </c>
      <c r="H9" s="20">
        <v>165347573</v>
      </c>
      <c r="I9" s="22">
        <v>121215108</v>
      </c>
      <c r="J9" s="23">
        <v>98229781</v>
      </c>
      <c r="K9" s="19">
        <v>98229781</v>
      </c>
      <c r="L9" s="20">
        <v>98229781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3802113</v>
      </c>
      <c r="D11" s="19">
        <v>5720786</v>
      </c>
      <c r="E11" s="20">
        <v>4415368</v>
      </c>
      <c r="F11" s="21">
        <v>5386159</v>
      </c>
      <c r="G11" s="19">
        <v>10801526</v>
      </c>
      <c r="H11" s="20">
        <v>10801526</v>
      </c>
      <c r="I11" s="22">
        <v>2438011</v>
      </c>
      <c r="J11" s="23">
        <v>4906586</v>
      </c>
      <c r="K11" s="19">
        <v>5198156</v>
      </c>
      <c r="L11" s="20">
        <v>5502846</v>
      </c>
    </row>
    <row r="12" spans="1:12" ht="13.5" x14ac:dyDescent="0.25">
      <c r="A12" s="29" t="s">
        <v>28</v>
      </c>
      <c r="B12" s="30" t="s">
        <v>19</v>
      </c>
      <c r="C12" s="31">
        <f>SUM(C6:C11)</f>
        <v>248679515</v>
      </c>
      <c r="D12" s="31">
        <f t="shared" ref="D12:L12" si="0">SUM(D6:D11)</f>
        <v>154258997</v>
      </c>
      <c r="E12" s="32">
        <f t="shared" si="0"/>
        <v>245841913</v>
      </c>
      <c r="F12" s="33">
        <f t="shared" si="0"/>
        <v>239530246</v>
      </c>
      <c r="G12" s="31">
        <f t="shared" si="0"/>
        <v>375281239</v>
      </c>
      <c r="H12" s="32">
        <f t="shared" si="0"/>
        <v>375281239</v>
      </c>
      <c r="I12" s="34">
        <f t="shared" si="0"/>
        <v>407892511</v>
      </c>
      <c r="J12" s="35">
        <f t="shared" si="0"/>
        <v>209779609</v>
      </c>
      <c r="K12" s="31">
        <f t="shared" si="0"/>
        <v>303542985</v>
      </c>
      <c r="L12" s="32">
        <f t="shared" si="0"/>
        <v>400587961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740889930</v>
      </c>
      <c r="D19" s="19">
        <v>802196531</v>
      </c>
      <c r="E19" s="20">
        <v>833976071</v>
      </c>
      <c r="F19" s="21">
        <v>921111921</v>
      </c>
      <c r="G19" s="19">
        <v>1769245666</v>
      </c>
      <c r="H19" s="20">
        <v>1769245666</v>
      </c>
      <c r="I19" s="22">
        <v>866833462</v>
      </c>
      <c r="J19" s="23">
        <v>953521612</v>
      </c>
      <c r="K19" s="19">
        <v>1081954755</v>
      </c>
      <c r="L19" s="20">
        <v>1226549360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1501638</v>
      </c>
      <c r="G21" s="19">
        <v>1983738</v>
      </c>
      <c r="H21" s="20">
        <v>1983738</v>
      </c>
      <c r="I21" s="22">
        <v>482100</v>
      </c>
      <c r="J21" s="23">
        <v>505241</v>
      </c>
      <c r="K21" s="19">
        <v>505241</v>
      </c>
      <c r="L21" s="20">
        <v>505241</v>
      </c>
    </row>
    <row r="22" spans="1:12" ht="13.5" x14ac:dyDescent="0.25">
      <c r="A22" s="24" t="s">
        <v>38</v>
      </c>
      <c r="B22" s="18" t="s">
        <v>19</v>
      </c>
      <c r="C22" s="19">
        <v>154095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741044025</v>
      </c>
      <c r="D24" s="38">
        <f t="shared" ref="D24:L24" si="1">SUM(D15:D23)</f>
        <v>802196531</v>
      </c>
      <c r="E24" s="39">
        <f t="shared" si="1"/>
        <v>833976071</v>
      </c>
      <c r="F24" s="40">
        <f t="shared" si="1"/>
        <v>922613559</v>
      </c>
      <c r="G24" s="38">
        <f t="shared" si="1"/>
        <v>1771229404</v>
      </c>
      <c r="H24" s="39">
        <f t="shared" si="1"/>
        <v>1771229404</v>
      </c>
      <c r="I24" s="41">
        <f t="shared" si="1"/>
        <v>867315562</v>
      </c>
      <c r="J24" s="42">
        <f t="shared" si="1"/>
        <v>954026853</v>
      </c>
      <c r="K24" s="38">
        <f t="shared" si="1"/>
        <v>1082459996</v>
      </c>
      <c r="L24" s="39">
        <f t="shared" si="1"/>
        <v>1227054601</v>
      </c>
    </row>
    <row r="25" spans="1:12" ht="13.5" x14ac:dyDescent="0.25">
      <c r="A25" s="29" t="s">
        <v>41</v>
      </c>
      <c r="B25" s="30" t="s">
        <v>19</v>
      </c>
      <c r="C25" s="31">
        <f>+C12+C24</f>
        <v>989723540</v>
      </c>
      <c r="D25" s="31">
        <f t="shared" ref="D25:L25" si="2">+D12+D24</f>
        <v>956455528</v>
      </c>
      <c r="E25" s="32">
        <f t="shared" si="2"/>
        <v>1079817984</v>
      </c>
      <c r="F25" s="33">
        <f t="shared" si="2"/>
        <v>1162143805</v>
      </c>
      <c r="G25" s="31">
        <f t="shared" si="2"/>
        <v>2146510643</v>
      </c>
      <c r="H25" s="32">
        <f t="shared" si="2"/>
        <v>2146510643</v>
      </c>
      <c r="I25" s="34">
        <f t="shared" si="2"/>
        <v>1275208073</v>
      </c>
      <c r="J25" s="35">
        <f t="shared" si="2"/>
        <v>1163806462</v>
      </c>
      <c r="K25" s="31">
        <f t="shared" si="2"/>
        <v>1386002981</v>
      </c>
      <c r="L25" s="32">
        <f t="shared" si="2"/>
        <v>1627642562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1283509</v>
      </c>
      <c r="G30" s="19">
        <v>1283509</v>
      </c>
      <c r="H30" s="20">
        <v>1283509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4028787</v>
      </c>
      <c r="D31" s="19">
        <v>4178701</v>
      </c>
      <c r="E31" s="20">
        <v>4358176</v>
      </c>
      <c r="F31" s="21">
        <v>5665724</v>
      </c>
      <c r="G31" s="19">
        <v>10023899</v>
      </c>
      <c r="H31" s="20">
        <v>10023899</v>
      </c>
      <c r="I31" s="22">
        <v>4575658</v>
      </c>
      <c r="J31" s="23">
        <v>4567367</v>
      </c>
      <c r="K31" s="19">
        <v>4567367</v>
      </c>
      <c r="L31" s="20">
        <v>4567367</v>
      </c>
    </row>
    <row r="32" spans="1:12" ht="13.5" x14ac:dyDescent="0.25">
      <c r="A32" s="24" t="s">
        <v>48</v>
      </c>
      <c r="B32" s="18" t="s">
        <v>46</v>
      </c>
      <c r="C32" s="19">
        <v>533053527</v>
      </c>
      <c r="D32" s="19">
        <v>549349466</v>
      </c>
      <c r="E32" s="20">
        <v>577891574</v>
      </c>
      <c r="F32" s="21">
        <v>526369517</v>
      </c>
      <c r="G32" s="19">
        <v>983015979</v>
      </c>
      <c r="H32" s="20">
        <v>983015979</v>
      </c>
      <c r="I32" s="22">
        <v>598942307</v>
      </c>
      <c r="J32" s="23">
        <v>478844774</v>
      </c>
      <c r="K32" s="19">
        <v>479136344</v>
      </c>
      <c r="L32" s="20">
        <v>479441034</v>
      </c>
    </row>
    <row r="33" spans="1:12" ht="13.5" x14ac:dyDescent="0.25">
      <c r="A33" s="24" t="s">
        <v>49</v>
      </c>
      <c r="B33" s="18" t="s">
        <v>19</v>
      </c>
      <c r="C33" s="19">
        <v>51636110</v>
      </c>
      <c r="D33" s="19">
        <v>45624474</v>
      </c>
      <c r="E33" s="20">
        <v>62116865</v>
      </c>
      <c r="F33" s="21">
        <v>3791244</v>
      </c>
      <c r="G33" s="19">
        <v>8106397</v>
      </c>
      <c r="H33" s="20">
        <v>8106397</v>
      </c>
      <c r="I33" s="22">
        <v>87001712</v>
      </c>
      <c r="J33" s="23">
        <v>4522280</v>
      </c>
      <c r="K33" s="19">
        <v>4522280</v>
      </c>
      <c r="L33" s="20">
        <v>4522280</v>
      </c>
    </row>
    <row r="34" spans="1:12" ht="13.5" x14ac:dyDescent="0.25">
      <c r="A34" s="29" t="s">
        <v>50</v>
      </c>
      <c r="B34" s="30" t="s">
        <v>19</v>
      </c>
      <c r="C34" s="31">
        <f>SUM(C29:C33)</f>
        <v>588718424</v>
      </c>
      <c r="D34" s="31">
        <f t="shared" ref="D34:L34" si="3">SUM(D29:D33)</f>
        <v>599152641</v>
      </c>
      <c r="E34" s="32">
        <f t="shared" si="3"/>
        <v>644366615</v>
      </c>
      <c r="F34" s="33">
        <f t="shared" si="3"/>
        <v>537109994</v>
      </c>
      <c r="G34" s="31">
        <f t="shared" si="3"/>
        <v>1002429784</v>
      </c>
      <c r="H34" s="32">
        <f t="shared" si="3"/>
        <v>1002429784</v>
      </c>
      <c r="I34" s="34">
        <f t="shared" si="3"/>
        <v>690519677</v>
      </c>
      <c r="J34" s="35">
        <f t="shared" si="3"/>
        <v>487934421</v>
      </c>
      <c r="K34" s="31">
        <f t="shared" si="3"/>
        <v>488225991</v>
      </c>
      <c r="L34" s="32">
        <f t="shared" si="3"/>
        <v>488530681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3009228</v>
      </c>
      <c r="D37" s="19">
        <v>1970127</v>
      </c>
      <c r="E37" s="20">
        <v>719732</v>
      </c>
      <c r="F37" s="21">
        <v>447905</v>
      </c>
      <c r="G37" s="19">
        <v>1167638</v>
      </c>
      <c r="H37" s="20">
        <v>1167638</v>
      </c>
      <c r="I37" s="22">
        <v>-120947</v>
      </c>
      <c r="J37" s="23">
        <v>754280</v>
      </c>
      <c r="K37" s="19">
        <v>754280</v>
      </c>
      <c r="L37" s="20">
        <v>754280</v>
      </c>
    </row>
    <row r="38" spans="1:12" ht="13.5" x14ac:dyDescent="0.25">
      <c r="A38" s="24" t="s">
        <v>49</v>
      </c>
      <c r="B38" s="18" t="s">
        <v>19</v>
      </c>
      <c r="C38" s="19">
        <v>34471219</v>
      </c>
      <c r="D38" s="19">
        <v>32137941</v>
      </c>
      <c r="E38" s="20">
        <v>35554941</v>
      </c>
      <c r="F38" s="21">
        <v>80553706</v>
      </c>
      <c r="G38" s="19">
        <v>181694827</v>
      </c>
      <c r="H38" s="20">
        <v>181694827</v>
      </c>
      <c r="I38" s="22">
        <v>41473000</v>
      </c>
      <c r="J38" s="23">
        <v>105995895</v>
      </c>
      <c r="K38" s="19">
        <v>105995895</v>
      </c>
      <c r="L38" s="20">
        <v>105995895</v>
      </c>
    </row>
    <row r="39" spans="1:12" ht="13.5" x14ac:dyDescent="0.25">
      <c r="A39" s="29" t="s">
        <v>53</v>
      </c>
      <c r="B39" s="37" t="s">
        <v>19</v>
      </c>
      <c r="C39" s="31">
        <f>SUM(C37:C38)</f>
        <v>37480447</v>
      </c>
      <c r="D39" s="38">
        <f t="shared" ref="D39:L39" si="4">SUM(D37:D38)</f>
        <v>34108068</v>
      </c>
      <c r="E39" s="39">
        <f t="shared" si="4"/>
        <v>36274673</v>
      </c>
      <c r="F39" s="40">
        <f t="shared" si="4"/>
        <v>81001611</v>
      </c>
      <c r="G39" s="38">
        <f t="shared" si="4"/>
        <v>182862465</v>
      </c>
      <c r="H39" s="39">
        <f t="shared" si="4"/>
        <v>182862465</v>
      </c>
      <c r="I39" s="40">
        <f t="shared" si="4"/>
        <v>41352053</v>
      </c>
      <c r="J39" s="42">
        <f t="shared" si="4"/>
        <v>106750175</v>
      </c>
      <c r="K39" s="38">
        <f t="shared" si="4"/>
        <v>106750175</v>
      </c>
      <c r="L39" s="39">
        <f t="shared" si="4"/>
        <v>106750175</v>
      </c>
    </row>
    <row r="40" spans="1:12" ht="13.5" x14ac:dyDescent="0.25">
      <c r="A40" s="29" t="s">
        <v>54</v>
      </c>
      <c r="B40" s="30" t="s">
        <v>19</v>
      </c>
      <c r="C40" s="31">
        <f>+C34+C39</f>
        <v>626198871</v>
      </c>
      <c r="D40" s="31">
        <f t="shared" ref="D40:L40" si="5">+D34+D39</f>
        <v>633260709</v>
      </c>
      <c r="E40" s="32">
        <f t="shared" si="5"/>
        <v>680641288</v>
      </c>
      <c r="F40" s="33">
        <f t="shared" si="5"/>
        <v>618111605</v>
      </c>
      <c r="G40" s="31">
        <f t="shared" si="5"/>
        <v>1185292249</v>
      </c>
      <c r="H40" s="32">
        <f t="shared" si="5"/>
        <v>1185292249</v>
      </c>
      <c r="I40" s="34">
        <f t="shared" si="5"/>
        <v>731871730</v>
      </c>
      <c r="J40" s="35">
        <f t="shared" si="5"/>
        <v>594684596</v>
      </c>
      <c r="K40" s="31">
        <f t="shared" si="5"/>
        <v>594976166</v>
      </c>
      <c r="L40" s="32">
        <f t="shared" si="5"/>
        <v>595280856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363524669</v>
      </c>
      <c r="D42" s="46">
        <f t="shared" ref="D42:L42" si="6">+D25-D40</f>
        <v>323194819</v>
      </c>
      <c r="E42" s="47">
        <f t="shared" si="6"/>
        <v>399176696</v>
      </c>
      <c r="F42" s="48">
        <f t="shared" si="6"/>
        <v>544032200</v>
      </c>
      <c r="G42" s="46">
        <f t="shared" si="6"/>
        <v>961218394</v>
      </c>
      <c r="H42" s="47">
        <f t="shared" si="6"/>
        <v>961218394</v>
      </c>
      <c r="I42" s="49">
        <f t="shared" si="6"/>
        <v>543336343</v>
      </c>
      <c r="J42" s="50">
        <f t="shared" si="6"/>
        <v>569121866</v>
      </c>
      <c r="K42" s="46">
        <f t="shared" si="6"/>
        <v>791026815</v>
      </c>
      <c r="L42" s="47">
        <f t="shared" si="6"/>
        <v>1032361706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350669171</v>
      </c>
      <c r="D45" s="19">
        <v>365310173</v>
      </c>
      <c r="E45" s="20">
        <v>380753855</v>
      </c>
      <c r="F45" s="21">
        <v>544032201</v>
      </c>
      <c r="G45" s="19">
        <v>961218395</v>
      </c>
      <c r="H45" s="20">
        <v>961218395</v>
      </c>
      <c r="I45" s="22">
        <v>543336351</v>
      </c>
      <c r="J45" s="23">
        <v>569121866</v>
      </c>
      <c r="K45" s="19">
        <v>791026815</v>
      </c>
      <c r="L45" s="20">
        <v>1032361706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350669171</v>
      </c>
      <c r="D48" s="53">
        <f t="shared" ref="D48:L48" si="7">SUM(D45:D47)</f>
        <v>365310173</v>
      </c>
      <c r="E48" s="54">
        <f t="shared" si="7"/>
        <v>380753855</v>
      </c>
      <c r="F48" s="55">
        <f t="shared" si="7"/>
        <v>544032201</v>
      </c>
      <c r="G48" s="53">
        <f t="shared" si="7"/>
        <v>961218395</v>
      </c>
      <c r="H48" s="54">
        <f t="shared" si="7"/>
        <v>961218395</v>
      </c>
      <c r="I48" s="56">
        <f t="shared" si="7"/>
        <v>543336351</v>
      </c>
      <c r="J48" s="57">
        <f t="shared" si="7"/>
        <v>569121866</v>
      </c>
      <c r="K48" s="53">
        <f t="shared" si="7"/>
        <v>791026815</v>
      </c>
      <c r="L48" s="54">
        <f t="shared" si="7"/>
        <v>1032361706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204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2468370</v>
      </c>
      <c r="D6" s="19">
        <v>-50922010</v>
      </c>
      <c r="E6" s="20">
        <v>-151735847</v>
      </c>
      <c r="F6" s="21">
        <v>83744660</v>
      </c>
      <c r="G6" s="19">
        <v>154544654</v>
      </c>
      <c r="H6" s="20">
        <v>154544654</v>
      </c>
      <c r="I6" s="22">
        <v>-140010952</v>
      </c>
      <c r="J6" s="23">
        <v>219468266</v>
      </c>
      <c r="K6" s="19">
        <v>269958334</v>
      </c>
      <c r="L6" s="20">
        <v>335981277</v>
      </c>
    </row>
    <row r="7" spans="1:12" ht="13.5" x14ac:dyDescent="0.25">
      <c r="A7" s="24" t="s">
        <v>22</v>
      </c>
      <c r="B7" s="18" t="s">
        <v>9</v>
      </c>
      <c r="C7" s="19">
        <v>6300400</v>
      </c>
      <c r="D7" s="19">
        <v>102406509</v>
      </c>
      <c r="E7" s="20">
        <v>224251259</v>
      </c>
      <c r="F7" s="21">
        <v>45000000</v>
      </c>
      <c r="G7" s="19">
        <v>45000049</v>
      </c>
      <c r="H7" s="20">
        <v>45000049</v>
      </c>
      <c r="I7" s="22">
        <v>337729964</v>
      </c>
      <c r="J7" s="23">
        <v>47160000</v>
      </c>
      <c r="K7" s="19">
        <v>49235040</v>
      </c>
      <c r="L7" s="20">
        <v>51450623</v>
      </c>
    </row>
    <row r="8" spans="1:12" ht="13.5" x14ac:dyDescent="0.25">
      <c r="A8" s="24" t="s">
        <v>23</v>
      </c>
      <c r="B8" s="18" t="s">
        <v>9</v>
      </c>
      <c r="C8" s="19">
        <v>197676300</v>
      </c>
      <c r="D8" s="19">
        <v>244578972</v>
      </c>
      <c r="E8" s="20">
        <v>210109475</v>
      </c>
      <c r="F8" s="21">
        <v>191907055</v>
      </c>
      <c r="G8" s="19">
        <v>191907153</v>
      </c>
      <c r="H8" s="20">
        <v>191907153</v>
      </c>
      <c r="I8" s="22">
        <v>2585759562</v>
      </c>
      <c r="J8" s="23">
        <v>251520000</v>
      </c>
      <c r="K8" s="19">
        <v>262586879</v>
      </c>
      <c r="L8" s="20">
        <v>274403289</v>
      </c>
    </row>
    <row r="9" spans="1:12" ht="13.5" x14ac:dyDescent="0.25">
      <c r="A9" s="24" t="s">
        <v>24</v>
      </c>
      <c r="B9" s="18" t="s">
        <v>19</v>
      </c>
      <c r="C9" s="19">
        <v>12032309</v>
      </c>
      <c r="D9" s="19">
        <v>52467364</v>
      </c>
      <c r="E9" s="20">
        <v>55455985</v>
      </c>
      <c r="F9" s="21">
        <v>10557288</v>
      </c>
      <c r="G9" s="19">
        <v>10557365</v>
      </c>
      <c r="H9" s="20">
        <v>10557365</v>
      </c>
      <c r="I9" s="22">
        <v>96941715</v>
      </c>
      <c r="J9" s="23">
        <v>13434201</v>
      </c>
      <c r="K9" s="19">
        <v>13443425</v>
      </c>
      <c r="L9" s="20">
        <v>13453272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7819514</v>
      </c>
      <c r="G10" s="26">
        <v>7819515</v>
      </c>
      <c r="H10" s="27">
        <v>7819515</v>
      </c>
      <c r="I10" s="22">
        <v>0</v>
      </c>
      <c r="J10" s="28">
        <v>2096000</v>
      </c>
      <c r="K10" s="26">
        <v>2188224</v>
      </c>
      <c r="L10" s="27">
        <v>2286694</v>
      </c>
    </row>
    <row r="11" spans="1:12" ht="13.5" x14ac:dyDescent="0.25">
      <c r="A11" s="24" t="s">
        <v>26</v>
      </c>
      <c r="B11" s="18" t="s">
        <v>27</v>
      </c>
      <c r="C11" s="19">
        <v>1282551</v>
      </c>
      <c r="D11" s="19">
        <v>1516265</v>
      </c>
      <c r="E11" s="20">
        <v>2129429</v>
      </c>
      <c r="F11" s="21">
        <v>14975124</v>
      </c>
      <c r="G11" s="19">
        <v>14975135</v>
      </c>
      <c r="H11" s="20">
        <v>14975135</v>
      </c>
      <c r="I11" s="22">
        <v>11721989</v>
      </c>
      <c r="J11" s="23">
        <v>2500000</v>
      </c>
      <c r="K11" s="19">
        <v>2500001</v>
      </c>
      <c r="L11" s="20">
        <v>2500002</v>
      </c>
    </row>
    <row r="12" spans="1:12" ht="13.5" x14ac:dyDescent="0.25">
      <c r="A12" s="29" t="s">
        <v>28</v>
      </c>
      <c r="B12" s="30" t="s">
        <v>19</v>
      </c>
      <c r="C12" s="31">
        <f>SUM(C6:C11)</f>
        <v>219759930</v>
      </c>
      <c r="D12" s="31">
        <f t="shared" ref="D12:L12" si="0">SUM(D6:D11)</f>
        <v>350047100</v>
      </c>
      <c r="E12" s="32">
        <f t="shared" si="0"/>
        <v>340210301</v>
      </c>
      <c r="F12" s="33">
        <f t="shared" si="0"/>
        <v>354003641</v>
      </c>
      <c r="G12" s="31">
        <f t="shared" si="0"/>
        <v>424803871</v>
      </c>
      <c r="H12" s="32">
        <f t="shared" si="0"/>
        <v>424803871</v>
      </c>
      <c r="I12" s="34">
        <f t="shared" si="0"/>
        <v>2892142278</v>
      </c>
      <c r="J12" s="35">
        <f t="shared" si="0"/>
        <v>536178467</v>
      </c>
      <c r="K12" s="31">
        <f t="shared" si="0"/>
        <v>599911903</v>
      </c>
      <c r="L12" s="32">
        <f t="shared" si="0"/>
        <v>680075157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268766</v>
      </c>
      <c r="D15" s="19">
        <v>0</v>
      </c>
      <c r="E15" s="20">
        <v>0</v>
      </c>
      <c r="F15" s="21">
        <v>1</v>
      </c>
      <c r="G15" s="19">
        <v>3</v>
      </c>
      <c r="H15" s="20">
        <v>3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33031711</v>
      </c>
      <c r="D16" s="19">
        <v>33031711</v>
      </c>
      <c r="E16" s="20">
        <v>0</v>
      </c>
      <c r="F16" s="25">
        <v>0</v>
      </c>
      <c r="G16" s="26">
        <v>3600000</v>
      </c>
      <c r="H16" s="27">
        <v>3600000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1541950721</v>
      </c>
      <c r="D19" s="19">
        <v>1431617760</v>
      </c>
      <c r="E19" s="20">
        <v>1478560984</v>
      </c>
      <c r="F19" s="21">
        <v>1651591263</v>
      </c>
      <c r="G19" s="19">
        <v>1717756770</v>
      </c>
      <c r="H19" s="20">
        <v>1717756770</v>
      </c>
      <c r="I19" s="22">
        <v>2760580110</v>
      </c>
      <c r="J19" s="23">
        <v>1560912038</v>
      </c>
      <c r="K19" s="19">
        <v>1501326878</v>
      </c>
      <c r="L19" s="20">
        <v>1644985415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1325257</v>
      </c>
      <c r="D22" s="19">
        <v>978289</v>
      </c>
      <c r="E22" s="20">
        <v>626667</v>
      </c>
      <c r="F22" s="21">
        <v>878994</v>
      </c>
      <c r="G22" s="19">
        <v>879003</v>
      </c>
      <c r="H22" s="20">
        <v>879003</v>
      </c>
      <c r="I22" s="22">
        <v>-120384940</v>
      </c>
      <c r="J22" s="23">
        <v>4596000</v>
      </c>
      <c r="K22" s="19">
        <v>2188223</v>
      </c>
      <c r="L22" s="20">
        <v>2286693</v>
      </c>
    </row>
    <row r="23" spans="1:12" ht="13.5" x14ac:dyDescent="0.25">
      <c r="A23" s="24" t="s">
        <v>39</v>
      </c>
      <c r="B23" s="18" t="s">
        <v>19</v>
      </c>
      <c r="C23" s="19">
        <v>77000</v>
      </c>
      <c r="D23" s="19">
        <v>77000</v>
      </c>
      <c r="E23" s="20">
        <v>77000</v>
      </c>
      <c r="F23" s="25">
        <v>329363</v>
      </c>
      <c r="G23" s="26">
        <v>329366</v>
      </c>
      <c r="H23" s="27">
        <v>329366</v>
      </c>
      <c r="I23" s="21">
        <v>231000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1576653455</v>
      </c>
      <c r="D24" s="38">
        <f t="shared" ref="D24:L24" si="1">SUM(D15:D23)</f>
        <v>1465704760</v>
      </c>
      <c r="E24" s="39">
        <f t="shared" si="1"/>
        <v>1479264651</v>
      </c>
      <c r="F24" s="40">
        <f t="shared" si="1"/>
        <v>1652799621</v>
      </c>
      <c r="G24" s="38">
        <f t="shared" si="1"/>
        <v>1722565142</v>
      </c>
      <c r="H24" s="39">
        <f t="shared" si="1"/>
        <v>1722565142</v>
      </c>
      <c r="I24" s="41">
        <f t="shared" si="1"/>
        <v>2640426170</v>
      </c>
      <c r="J24" s="42">
        <f t="shared" si="1"/>
        <v>1565508038</v>
      </c>
      <c r="K24" s="38">
        <f t="shared" si="1"/>
        <v>1503515101</v>
      </c>
      <c r="L24" s="39">
        <f t="shared" si="1"/>
        <v>1647272108</v>
      </c>
    </row>
    <row r="25" spans="1:12" ht="13.5" x14ac:dyDescent="0.25">
      <c r="A25" s="29" t="s">
        <v>41</v>
      </c>
      <c r="B25" s="30" t="s">
        <v>19</v>
      </c>
      <c r="C25" s="31">
        <f>+C12+C24</f>
        <v>1796413385</v>
      </c>
      <c r="D25" s="31">
        <f t="shared" ref="D25:L25" si="2">+D12+D24</f>
        <v>1815751860</v>
      </c>
      <c r="E25" s="32">
        <f t="shared" si="2"/>
        <v>1819474952</v>
      </c>
      <c r="F25" s="33">
        <f t="shared" si="2"/>
        <v>2006803262</v>
      </c>
      <c r="G25" s="31">
        <f t="shared" si="2"/>
        <v>2147369013</v>
      </c>
      <c r="H25" s="32">
        <f t="shared" si="2"/>
        <v>2147369013</v>
      </c>
      <c r="I25" s="34">
        <f t="shared" si="2"/>
        <v>5532568448</v>
      </c>
      <c r="J25" s="35">
        <f t="shared" si="2"/>
        <v>2101686505</v>
      </c>
      <c r="K25" s="31">
        <f t="shared" si="2"/>
        <v>2103427004</v>
      </c>
      <c r="L25" s="32">
        <f t="shared" si="2"/>
        <v>2327347265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6224723</v>
      </c>
      <c r="D30" s="19">
        <v>7058915</v>
      </c>
      <c r="E30" s="20">
        <v>8742855</v>
      </c>
      <c r="F30" s="21">
        <v>7334301</v>
      </c>
      <c r="G30" s="19">
        <v>7334303</v>
      </c>
      <c r="H30" s="20">
        <v>7334303</v>
      </c>
      <c r="I30" s="22">
        <v>25644650</v>
      </c>
      <c r="J30" s="23">
        <v>2170000</v>
      </c>
      <c r="K30" s="19">
        <v>2237480</v>
      </c>
      <c r="L30" s="20">
        <v>2316158</v>
      </c>
    </row>
    <row r="31" spans="1:12" ht="13.5" x14ac:dyDescent="0.25">
      <c r="A31" s="24" t="s">
        <v>47</v>
      </c>
      <c r="B31" s="18" t="s">
        <v>19</v>
      </c>
      <c r="C31" s="19">
        <v>11199767</v>
      </c>
      <c r="D31" s="19">
        <v>19622808</v>
      </c>
      <c r="E31" s="20">
        <v>9817768</v>
      </c>
      <c r="F31" s="21">
        <v>11075996</v>
      </c>
      <c r="G31" s="19">
        <v>11076002</v>
      </c>
      <c r="H31" s="20">
        <v>11076002</v>
      </c>
      <c r="I31" s="22">
        <v>30015150</v>
      </c>
      <c r="J31" s="23">
        <v>11528000</v>
      </c>
      <c r="K31" s="19">
        <v>12035233</v>
      </c>
      <c r="L31" s="20">
        <v>12576818</v>
      </c>
    </row>
    <row r="32" spans="1:12" ht="13.5" x14ac:dyDescent="0.25">
      <c r="A32" s="24" t="s">
        <v>48</v>
      </c>
      <c r="B32" s="18" t="s">
        <v>46</v>
      </c>
      <c r="C32" s="19">
        <v>100171294</v>
      </c>
      <c r="D32" s="19">
        <v>140546586</v>
      </c>
      <c r="E32" s="20">
        <v>142525462</v>
      </c>
      <c r="F32" s="21">
        <v>33639845</v>
      </c>
      <c r="G32" s="19">
        <v>274251980</v>
      </c>
      <c r="H32" s="20">
        <v>274251980</v>
      </c>
      <c r="I32" s="22">
        <v>329231849</v>
      </c>
      <c r="J32" s="23">
        <v>280999993</v>
      </c>
      <c r="K32" s="19">
        <v>294487996</v>
      </c>
      <c r="L32" s="20">
        <v>308623426</v>
      </c>
    </row>
    <row r="33" spans="1:12" ht="13.5" x14ac:dyDescent="0.25">
      <c r="A33" s="24" t="s">
        <v>49</v>
      </c>
      <c r="B33" s="18" t="s">
        <v>19</v>
      </c>
      <c r="C33" s="19">
        <v>3360101</v>
      </c>
      <c r="D33" s="19">
        <v>3459000</v>
      </c>
      <c r="E33" s="20">
        <v>2875000</v>
      </c>
      <c r="F33" s="21">
        <v>3956504</v>
      </c>
      <c r="G33" s="19">
        <v>3956494</v>
      </c>
      <c r="H33" s="20">
        <v>3956494</v>
      </c>
      <c r="I33" s="22">
        <v>8625000</v>
      </c>
      <c r="J33" s="23">
        <v>3668000</v>
      </c>
      <c r="K33" s="19">
        <v>3829392</v>
      </c>
      <c r="L33" s="20">
        <v>4001715</v>
      </c>
    </row>
    <row r="34" spans="1:12" ht="13.5" x14ac:dyDescent="0.25">
      <c r="A34" s="29" t="s">
        <v>50</v>
      </c>
      <c r="B34" s="30" t="s">
        <v>19</v>
      </c>
      <c r="C34" s="31">
        <f>SUM(C29:C33)</f>
        <v>120955885</v>
      </c>
      <c r="D34" s="31">
        <f t="shared" ref="D34:L34" si="3">SUM(D29:D33)</f>
        <v>170687309</v>
      </c>
      <c r="E34" s="32">
        <f t="shared" si="3"/>
        <v>163961085</v>
      </c>
      <c r="F34" s="33">
        <f t="shared" si="3"/>
        <v>56006646</v>
      </c>
      <c r="G34" s="31">
        <f t="shared" si="3"/>
        <v>296618779</v>
      </c>
      <c r="H34" s="32">
        <f t="shared" si="3"/>
        <v>296618779</v>
      </c>
      <c r="I34" s="34">
        <f t="shared" si="3"/>
        <v>393516649</v>
      </c>
      <c r="J34" s="35">
        <f t="shared" si="3"/>
        <v>298365993</v>
      </c>
      <c r="K34" s="31">
        <f t="shared" si="3"/>
        <v>312590101</v>
      </c>
      <c r="L34" s="32">
        <f t="shared" si="3"/>
        <v>327518117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69772066</v>
      </c>
      <c r="D37" s="19">
        <v>62701246</v>
      </c>
      <c r="E37" s="20">
        <v>53945496</v>
      </c>
      <c r="F37" s="21">
        <v>72646339</v>
      </c>
      <c r="G37" s="19">
        <v>72646461</v>
      </c>
      <c r="H37" s="20">
        <v>72646461</v>
      </c>
      <c r="I37" s="22">
        <v>154579890</v>
      </c>
      <c r="J37" s="23">
        <v>52400000</v>
      </c>
      <c r="K37" s="19">
        <v>54705598</v>
      </c>
      <c r="L37" s="20">
        <v>57167347</v>
      </c>
    </row>
    <row r="38" spans="1:12" ht="13.5" x14ac:dyDescent="0.25">
      <c r="A38" s="24" t="s">
        <v>49</v>
      </c>
      <c r="B38" s="18" t="s">
        <v>19</v>
      </c>
      <c r="C38" s="19">
        <v>126120265</v>
      </c>
      <c r="D38" s="19">
        <v>116194965</v>
      </c>
      <c r="E38" s="20">
        <v>144825621</v>
      </c>
      <c r="F38" s="21">
        <v>103910386</v>
      </c>
      <c r="G38" s="19">
        <v>103910378</v>
      </c>
      <c r="H38" s="20">
        <v>103910378</v>
      </c>
      <c r="I38" s="22">
        <v>392545395</v>
      </c>
      <c r="J38" s="23">
        <v>141480000</v>
      </c>
      <c r="K38" s="19">
        <v>147705120</v>
      </c>
      <c r="L38" s="20">
        <v>154351850</v>
      </c>
    </row>
    <row r="39" spans="1:12" ht="13.5" x14ac:dyDescent="0.25">
      <c r="A39" s="29" t="s">
        <v>53</v>
      </c>
      <c r="B39" s="37" t="s">
        <v>19</v>
      </c>
      <c r="C39" s="31">
        <f>SUM(C37:C38)</f>
        <v>195892331</v>
      </c>
      <c r="D39" s="38">
        <f t="shared" ref="D39:L39" si="4">SUM(D37:D38)</f>
        <v>178896211</v>
      </c>
      <c r="E39" s="39">
        <f t="shared" si="4"/>
        <v>198771117</v>
      </c>
      <c r="F39" s="40">
        <f t="shared" si="4"/>
        <v>176556725</v>
      </c>
      <c r="G39" s="38">
        <f t="shared" si="4"/>
        <v>176556839</v>
      </c>
      <c r="H39" s="39">
        <f t="shared" si="4"/>
        <v>176556839</v>
      </c>
      <c r="I39" s="40">
        <f t="shared" si="4"/>
        <v>547125285</v>
      </c>
      <c r="J39" s="42">
        <f t="shared" si="4"/>
        <v>193880000</v>
      </c>
      <c r="K39" s="38">
        <f t="shared" si="4"/>
        <v>202410718</v>
      </c>
      <c r="L39" s="39">
        <f t="shared" si="4"/>
        <v>211519197</v>
      </c>
    </row>
    <row r="40" spans="1:12" ht="13.5" x14ac:dyDescent="0.25">
      <c r="A40" s="29" t="s">
        <v>54</v>
      </c>
      <c r="B40" s="30" t="s">
        <v>19</v>
      </c>
      <c r="C40" s="31">
        <f>+C34+C39</f>
        <v>316848216</v>
      </c>
      <c r="D40" s="31">
        <f t="shared" ref="D40:L40" si="5">+D34+D39</f>
        <v>349583520</v>
      </c>
      <c r="E40" s="32">
        <f t="shared" si="5"/>
        <v>362732202</v>
      </c>
      <c r="F40" s="33">
        <f t="shared" si="5"/>
        <v>232563371</v>
      </c>
      <c r="G40" s="31">
        <f t="shared" si="5"/>
        <v>473175618</v>
      </c>
      <c r="H40" s="32">
        <f t="shared" si="5"/>
        <v>473175618</v>
      </c>
      <c r="I40" s="34">
        <f t="shared" si="5"/>
        <v>940641934</v>
      </c>
      <c r="J40" s="35">
        <f t="shared" si="5"/>
        <v>492245993</v>
      </c>
      <c r="K40" s="31">
        <f t="shared" si="5"/>
        <v>515000819</v>
      </c>
      <c r="L40" s="32">
        <f t="shared" si="5"/>
        <v>539037314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1479565169</v>
      </c>
      <c r="D42" s="46">
        <f t="shared" ref="D42:L42" si="6">+D25-D40</f>
        <v>1466168340</v>
      </c>
      <c r="E42" s="47">
        <f t="shared" si="6"/>
        <v>1456742750</v>
      </c>
      <c r="F42" s="48">
        <f t="shared" si="6"/>
        <v>1774239891</v>
      </c>
      <c r="G42" s="46">
        <f t="shared" si="6"/>
        <v>1674193395</v>
      </c>
      <c r="H42" s="47">
        <f t="shared" si="6"/>
        <v>1674193395</v>
      </c>
      <c r="I42" s="49">
        <f t="shared" si="6"/>
        <v>4591926514</v>
      </c>
      <c r="J42" s="50">
        <f t="shared" si="6"/>
        <v>1609440512</v>
      </c>
      <c r="K42" s="46">
        <f t="shared" si="6"/>
        <v>1588426185</v>
      </c>
      <c r="L42" s="47">
        <f t="shared" si="6"/>
        <v>1788309951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1428173164</v>
      </c>
      <c r="D45" s="19">
        <v>1422441779</v>
      </c>
      <c r="E45" s="20">
        <v>1336582553</v>
      </c>
      <c r="F45" s="21">
        <v>1745576894</v>
      </c>
      <c r="G45" s="19">
        <v>1745576902</v>
      </c>
      <c r="H45" s="20">
        <v>1745576902</v>
      </c>
      <c r="I45" s="22">
        <v>4484178481</v>
      </c>
      <c r="J45" s="23">
        <v>1597590853</v>
      </c>
      <c r="K45" s="19">
        <v>1677622718</v>
      </c>
      <c r="L45" s="20">
        <v>1751382920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31170000</v>
      </c>
      <c r="G46" s="19">
        <v>31170000</v>
      </c>
      <c r="H46" s="20">
        <v>31170000</v>
      </c>
      <c r="I46" s="22">
        <v>0</v>
      </c>
      <c r="J46" s="23">
        <v>40000000</v>
      </c>
      <c r="K46" s="19">
        <v>40000000</v>
      </c>
      <c r="L46" s="20">
        <v>40000000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1428173164</v>
      </c>
      <c r="D48" s="53">
        <f t="shared" ref="D48:L48" si="7">SUM(D45:D47)</f>
        <v>1422441779</v>
      </c>
      <c r="E48" s="54">
        <f t="shared" si="7"/>
        <v>1336582553</v>
      </c>
      <c r="F48" s="55">
        <f t="shared" si="7"/>
        <v>1776746894</v>
      </c>
      <c r="G48" s="53">
        <f t="shared" si="7"/>
        <v>1776746902</v>
      </c>
      <c r="H48" s="54">
        <f t="shared" si="7"/>
        <v>1776746902</v>
      </c>
      <c r="I48" s="56">
        <f t="shared" si="7"/>
        <v>4484178481</v>
      </c>
      <c r="J48" s="57">
        <f t="shared" si="7"/>
        <v>1637590853</v>
      </c>
      <c r="K48" s="53">
        <f t="shared" si="7"/>
        <v>1717622718</v>
      </c>
      <c r="L48" s="54">
        <f t="shared" si="7"/>
        <v>1791382920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205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12030978</v>
      </c>
      <c r="D6" s="19">
        <v>9468507</v>
      </c>
      <c r="E6" s="20">
        <v>12176007</v>
      </c>
      <c r="F6" s="21">
        <v>50570651</v>
      </c>
      <c r="G6" s="19">
        <v>26503848</v>
      </c>
      <c r="H6" s="20">
        <v>26503848</v>
      </c>
      <c r="I6" s="22">
        <v>28585152</v>
      </c>
      <c r="J6" s="23">
        <v>42466227</v>
      </c>
      <c r="K6" s="19">
        <v>73860327</v>
      </c>
      <c r="L6" s="20">
        <v>128522223</v>
      </c>
    </row>
    <row r="7" spans="1:12" ht="13.5" x14ac:dyDescent="0.25">
      <c r="A7" s="24" t="s">
        <v>22</v>
      </c>
      <c r="B7" s="18" t="s">
        <v>9</v>
      </c>
      <c r="C7" s="19">
        <v>1055712</v>
      </c>
      <c r="D7" s="19">
        <v>733452</v>
      </c>
      <c r="E7" s="20">
        <v>340768</v>
      </c>
      <c r="F7" s="21">
        <v>3086271</v>
      </c>
      <c r="G7" s="19">
        <v>3086271</v>
      </c>
      <c r="H7" s="20">
        <v>3086271</v>
      </c>
      <c r="I7" s="22">
        <v>1066162</v>
      </c>
      <c r="J7" s="23">
        <v>3086271</v>
      </c>
      <c r="K7" s="19">
        <v>3086271</v>
      </c>
      <c r="L7" s="20">
        <v>3086271</v>
      </c>
    </row>
    <row r="8" spans="1:12" ht="13.5" x14ac:dyDescent="0.25">
      <c r="A8" s="24" t="s">
        <v>23</v>
      </c>
      <c r="B8" s="18" t="s">
        <v>9</v>
      </c>
      <c r="C8" s="19">
        <v>12073160</v>
      </c>
      <c r="D8" s="19">
        <v>37839099</v>
      </c>
      <c r="E8" s="20">
        <v>36617841</v>
      </c>
      <c r="F8" s="21">
        <v>173726131</v>
      </c>
      <c r="G8" s="19">
        <v>175726131</v>
      </c>
      <c r="H8" s="20">
        <v>175726131</v>
      </c>
      <c r="I8" s="22">
        <v>77406793</v>
      </c>
      <c r="J8" s="23">
        <v>178222336</v>
      </c>
      <c r="K8" s="19">
        <v>228126565</v>
      </c>
      <c r="L8" s="20">
        <v>280706160</v>
      </c>
    </row>
    <row r="9" spans="1:12" ht="13.5" x14ac:dyDescent="0.25">
      <c r="A9" s="24" t="s">
        <v>24</v>
      </c>
      <c r="B9" s="18" t="s">
        <v>19</v>
      </c>
      <c r="C9" s="19">
        <v>33132527</v>
      </c>
      <c r="D9" s="19">
        <v>60817932</v>
      </c>
      <c r="E9" s="20">
        <v>60906663</v>
      </c>
      <c r="F9" s="21">
        <v>41290085</v>
      </c>
      <c r="G9" s="19">
        <v>41290085</v>
      </c>
      <c r="H9" s="20">
        <v>41290085</v>
      </c>
      <c r="I9" s="22">
        <v>104158329</v>
      </c>
      <c r="J9" s="23">
        <v>44172411</v>
      </c>
      <c r="K9" s="19">
        <v>44172411</v>
      </c>
      <c r="L9" s="20">
        <v>44172411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267725</v>
      </c>
      <c r="D11" s="19">
        <v>327740</v>
      </c>
      <c r="E11" s="20">
        <v>234795</v>
      </c>
      <c r="F11" s="21">
        <v>0</v>
      </c>
      <c r="G11" s="19">
        <v>0</v>
      </c>
      <c r="H11" s="20">
        <v>0</v>
      </c>
      <c r="I11" s="22">
        <v>2526961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58560102</v>
      </c>
      <c r="D12" s="31">
        <f t="shared" ref="D12:L12" si="0">SUM(D6:D11)</f>
        <v>109186730</v>
      </c>
      <c r="E12" s="32">
        <f t="shared" si="0"/>
        <v>110276074</v>
      </c>
      <c r="F12" s="33">
        <f t="shared" si="0"/>
        <v>268673138</v>
      </c>
      <c r="G12" s="31">
        <f t="shared" si="0"/>
        <v>246606335</v>
      </c>
      <c r="H12" s="32">
        <f t="shared" si="0"/>
        <v>246606335</v>
      </c>
      <c r="I12" s="34">
        <f t="shared" si="0"/>
        <v>213743397</v>
      </c>
      <c r="J12" s="35">
        <f t="shared" si="0"/>
        <v>267947245</v>
      </c>
      <c r="K12" s="31">
        <f t="shared" si="0"/>
        <v>349245574</v>
      </c>
      <c r="L12" s="32">
        <f t="shared" si="0"/>
        <v>456487065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182469</v>
      </c>
      <c r="D15" s="19">
        <v>113240</v>
      </c>
      <c r="E15" s="20">
        <v>73024</v>
      </c>
      <c r="F15" s="21">
        <v>0</v>
      </c>
      <c r="G15" s="19">
        <v>0</v>
      </c>
      <c r="H15" s="20">
        <v>0</v>
      </c>
      <c r="I15" s="22">
        <v>73024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284835563</v>
      </c>
      <c r="D17" s="19">
        <v>279138852</v>
      </c>
      <c r="E17" s="20">
        <v>279138852</v>
      </c>
      <c r="F17" s="21">
        <v>287683918</v>
      </c>
      <c r="G17" s="19">
        <v>287683918</v>
      </c>
      <c r="H17" s="20">
        <v>287683918</v>
      </c>
      <c r="I17" s="22">
        <v>279138852</v>
      </c>
      <c r="J17" s="23">
        <v>289183918</v>
      </c>
      <c r="K17" s="19">
        <v>289183918</v>
      </c>
      <c r="L17" s="20">
        <v>289183918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737497400</v>
      </c>
      <c r="D19" s="19">
        <v>772814064</v>
      </c>
      <c r="E19" s="20">
        <v>841259114</v>
      </c>
      <c r="F19" s="21">
        <v>833557354</v>
      </c>
      <c r="G19" s="19">
        <v>844081482</v>
      </c>
      <c r="H19" s="20">
        <v>844081482</v>
      </c>
      <c r="I19" s="22">
        <v>890817496</v>
      </c>
      <c r="J19" s="23">
        <v>937224440</v>
      </c>
      <c r="K19" s="19">
        <v>1000487415</v>
      </c>
      <c r="L19" s="20">
        <v>1064680888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2178401</v>
      </c>
      <c r="D22" s="19">
        <v>1860365</v>
      </c>
      <c r="E22" s="20">
        <v>1722249</v>
      </c>
      <c r="F22" s="21">
        <v>823001</v>
      </c>
      <c r="G22" s="19">
        <v>823001</v>
      </c>
      <c r="H22" s="20">
        <v>823001</v>
      </c>
      <c r="I22" s="22">
        <v>1722249</v>
      </c>
      <c r="J22" s="23">
        <v>988544</v>
      </c>
      <c r="K22" s="19">
        <v>49669</v>
      </c>
      <c r="L22" s="20">
        <v>-889205</v>
      </c>
    </row>
    <row r="23" spans="1:12" ht="13.5" x14ac:dyDescent="0.25">
      <c r="A23" s="24" t="s">
        <v>39</v>
      </c>
      <c r="B23" s="18" t="s">
        <v>19</v>
      </c>
      <c r="C23" s="19">
        <v>538950</v>
      </c>
      <c r="D23" s="19">
        <v>538950</v>
      </c>
      <c r="E23" s="20">
        <v>538950</v>
      </c>
      <c r="F23" s="25">
        <v>538950</v>
      </c>
      <c r="G23" s="26">
        <v>538950</v>
      </c>
      <c r="H23" s="27">
        <v>538950</v>
      </c>
      <c r="I23" s="21">
        <v>538950</v>
      </c>
      <c r="J23" s="28">
        <v>1077899</v>
      </c>
      <c r="K23" s="26">
        <v>1077899</v>
      </c>
      <c r="L23" s="27">
        <v>1077899</v>
      </c>
    </row>
    <row r="24" spans="1:12" ht="13.5" x14ac:dyDescent="0.25">
      <c r="A24" s="29" t="s">
        <v>40</v>
      </c>
      <c r="B24" s="37" t="s">
        <v>19</v>
      </c>
      <c r="C24" s="31">
        <f>SUM(C15:C23)</f>
        <v>1025232783</v>
      </c>
      <c r="D24" s="38">
        <f t="shared" ref="D24:L24" si="1">SUM(D15:D23)</f>
        <v>1054465471</v>
      </c>
      <c r="E24" s="39">
        <f t="shared" si="1"/>
        <v>1122732189</v>
      </c>
      <c r="F24" s="40">
        <f t="shared" si="1"/>
        <v>1122603223</v>
      </c>
      <c r="G24" s="38">
        <f t="shared" si="1"/>
        <v>1133127351</v>
      </c>
      <c r="H24" s="39">
        <f t="shared" si="1"/>
        <v>1133127351</v>
      </c>
      <c r="I24" s="41">
        <f t="shared" si="1"/>
        <v>1172290571</v>
      </c>
      <c r="J24" s="42">
        <f t="shared" si="1"/>
        <v>1228474801</v>
      </c>
      <c r="K24" s="38">
        <f t="shared" si="1"/>
        <v>1290798901</v>
      </c>
      <c r="L24" s="39">
        <f t="shared" si="1"/>
        <v>1354053500</v>
      </c>
    </row>
    <row r="25" spans="1:12" ht="13.5" x14ac:dyDescent="0.25">
      <c r="A25" s="29" t="s">
        <v>41</v>
      </c>
      <c r="B25" s="30" t="s">
        <v>19</v>
      </c>
      <c r="C25" s="31">
        <f>+C12+C24</f>
        <v>1083792885</v>
      </c>
      <c r="D25" s="31">
        <f t="shared" ref="D25:L25" si="2">+D12+D24</f>
        <v>1163652201</v>
      </c>
      <c r="E25" s="32">
        <f t="shared" si="2"/>
        <v>1233008263</v>
      </c>
      <c r="F25" s="33">
        <f t="shared" si="2"/>
        <v>1391276361</v>
      </c>
      <c r="G25" s="31">
        <f t="shared" si="2"/>
        <v>1379733686</v>
      </c>
      <c r="H25" s="32">
        <f t="shared" si="2"/>
        <v>1379733686</v>
      </c>
      <c r="I25" s="34">
        <f t="shared" si="2"/>
        <v>1386033968</v>
      </c>
      <c r="J25" s="35">
        <f t="shared" si="2"/>
        <v>1496422046</v>
      </c>
      <c r="K25" s="31">
        <f t="shared" si="2"/>
        <v>1640044475</v>
      </c>
      <c r="L25" s="32">
        <f t="shared" si="2"/>
        <v>1810540565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6196247</v>
      </c>
      <c r="D31" s="19">
        <v>6441323</v>
      </c>
      <c r="E31" s="20">
        <v>6812918</v>
      </c>
      <c r="F31" s="21">
        <v>5836473</v>
      </c>
      <c r="G31" s="19">
        <v>5836473</v>
      </c>
      <c r="H31" s="20">
        <v>5836473</v>
      </c>
      <c r="I31" s="22">
        <v>7153214</v>
      </c>
      <c r="J31" s="23">
        <v>6136473</v>
      </c>
      <c r="K31" s="19">
        <v>6136473</v>
      </c>
      <c r="L31" s="20">
        <v>6136473</v>
      </c>
    </row>
    <row r="32" spans="1:12" ht="13.5" x14ac:dyDescent="0.25">
      <c r="A32" s="24" t="s">
        <v>48</v>
      </c>
      <c r="B32" s="18" t="s">
        <v>46</v>
      </c>
      <c r="C32" s="19">
        <v>170232739</v>
      </c>
      <c r="D32" s="19">
        <v>213840204</v>
      </c>
      <c r="E32" s="20">
        <v>219802012</v>
      </c>
      <c r="F32" s="21">
        <v>139809191</v>
      </c>
      <c r="G32" s="19">
        <v>136340993</v>
      </c>
      <c r="H32" s="20">
        <v>136340993</v>
      </c>
      <c r="I32" s="22">
        <v>270276472</v>
      </c>
      <c r="J32" s="23">
        <v>139437502</v>
      </c>
      <c r="K32" s="19">
        <v>139437503</v>
      </c>
      <c r="L32" s="20">
        <v>139437502</v>
      </c>
    </row>
    <row r="33" spans="1:12" ht="13.5" x14ac:dyDescent="0.25">
      <c r="A33" s="24" t="s">
        <v>49</v>
      </c>
      <c r="B33" s="18" t="s">
        <v>19</v>
      </c>
      <c r="C33" s="19">
        <v>28622911</v>
      </c>
      <c r="D33" s="19">
        <v>30019260</v>
      </c>
      <c r="E33" s="20">
        <v>40087799</v>
      </c>
      <c r="F33" s="21">
        <v>7249899</v>
      </c>
      <c r="G33" s="19">
        <v>7249899</v>
      </c>
      <c r="H33" s="20">
        <v>7249899</v>
      </c>
      <c r="I33" s="22">
        <v>40087799</v>
      </c>
      <c r="J33" s="23">
        <v>7249899</v>
      </c>
      <c r="K33" s="19">
        <v>7249899</v>
      </c>
      <c r="L33" s="20">
        <v>7249899</v>
      </c>
    </row>
    <row r="34" spans="1:12" ht="13.5" x14ac:dyDescent="0.25">
      <c r="A34" s="29" t="s">
        <v>50</v>
      </c>
      <c r="B34" s="30" t="s">
        <v>19</v>
      </c>
      <c r="C34" s="31">
        <f>SUM(C29:C33)</f>
        <v>205051897</v>
      </c>
      <c r="D34" s="31">
        <f t="shared" ref="D34:L34" si="3">SUM(D29:D33)</f>
        <v>250300787</v>
      </c>
      <c r="E34" s="32">
        <f t="shared" si="3"/>
        <v>266702729</v>
      </c>
      <c r="F34" s="33">
        <f t="shared" si="3"/>
        <v>152895563</v>
      </c>
      <c r="G34" s="31">
        <f t="shared" si="3"/>
        <v>149427365</v>
      </c>
      <c r="H34" s="32">
        <f t="shared" si="3"/>
        <v>149427365</v>
      </c>
      <c r="I34" s="34">
        <f t="shared" si="3"/>
        <v>317517485</v>
      </c>
      <c r="J34" s="35">
        <f t="shared" si="3"/>
        <v>152823874</v>
      </c>
      <c r="K34" s="31">
        <f t="shared" si="3"/>
        <v>152823875</v>
      </c>
      <c r="L34" s="32">
        <f t="shared" si="3"/>
        <v>152823874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68088850</v>
      </c>
      <c r="D38" s="19">
        <v>81879460</v>
      </c>
      <c r="E38" s="20">
        <v>89956998</v>
      </c>
      <c r="F38" s="21">
        <v>55000000</v>
      </c>
      <c r="G38" s="19">
        <v>55000000</v>
      </c>
      <c r="H38" s="20">
        <v>55000000</v>
      </c>
      <c r="I38" s="22">
        <v>89956997</v>
      </c>
      <c r="J38" s="23">
        <v>55500000</v>
      </c>
      <c r="K38" s="19">
        <v>55500000</v>
      </c>
      <c r="L38" s="20">
        <v>55500000</v>
      </c>
    </row>
    <row r="39" spans="1:12" ht="13.5" x14ac:dyDescent="0.25">
      <c r="A39" s="29" t="s">
        <v>53</v>
      </c>
      <c r="B39" s="37" t="s">
        <v>19</v>
      </c>
      <c r="C39" s="31">
        <f>SUM(C37:C38)</f>
        <v>68088850</v>
      </c>
      <c r="D39" s="38">
        <f t="shared" ref="D39:L39" si="4">SUM(D37:D38)</f>
        <v>81879460</v>
      </c>
      <c r="E39" s="39">
        <f t="shared" si="4"/>
        <v>89956998</v>
      </c>
      <c r="F39" s="40">
        <f t="shared" si="4"/>
        <v>55000000</v>
      </c>
      <c r="G39" s="38">
        <f t="shared" si="4"/>
        <v>55000000</v>
      </c>
      <c r="H39" s="39">
        <f t="shared" si="4"/>
        <v>55000000</v>
      </c>
      <c r="I39" s="40">
        <f t="shared" si="4"/>
        <v>89956997</v>
      </c>
      <c r="J39" s="42">
        <f t="shared" si="4"/>
        <v>55500000</v>
      </c>
      <c r="K39" s="38">
        <f t="shared" si="4"/>
        <v>55500000</v>
      </c>
      <c r="L39" s="39">
        <f t="shared" si="4"/>
        <v>55500000</v>
      </c>
    </row>
    <row r="40" spans="1:12" ht="13.5" x14ac:dyDescent="0.25">
      <c r="A40" s="29" t="s">
        <v>54</v>
      </c>
      <c r="B40" s="30" t="s">
        <v>19</v>
      </c>
      <c r="C40" s="31">
        <f>+C34+C39</f>
        <v>273140747</v>
      </c>
      <c r="D40" s="31">
        <f t="shared" ref="D40:L40" si="5">+D34+D39</f>
        <v>332180247</v>
      </c>
      <c r="E40" s="32">
        <f t="shared" si="5"/>
        <v>356659727</v>
      </c>
      <c r="F40" s="33">
        <f t="shared" si="5"/>
        <v>207895563</v>
      </c>
      <c r="G40" s="31">
        <f t="shared" si="5"/>
        <v>204427365</v>
      </c>
      <c r="H40" s="32">
        <f t="shared" si="5"/>
        <v>204427365</v>
      </c>
      <c r="I40" s="34">
        <f t="shared" si="5"/>
        <v>407474482</v>
      </c>
      <c r="J40" s="35">
        <f t="shared" si="5"/>
        <v>208323874</v>
      </c>
      <c r="K40" s="31">
        <f t="shared" si="5"/>
        <v>208323875</v>
      </c>
      <c r="L40" s="32">
        <f t="shared" si="5"/>
        <v>208323874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810652138</v>
      </c>
      <c r="D42" s="46">
        <f t="shared" ref="D42:L42" si="6">+D25-D40</f>
        <v>831471954</v>
      </c>
      <c r="E42" s="47">
        <f t="shared" si="6"/>
        <v>876348536</v>
      </c>
      <c r="F42" s="48">
        <f t="shared" si="6"/>
        <v>1183380798</v>
      </c>
      <c r="G42" s="46">
        <f t="shared" si="6"/>
        <v>1175306321</v>
      </c>
      <c r="H42" s="47">
        <f t="shared" si="6"/>
        <v>1175306321</v>
      </c>
      <c r="I42" s="49">
        <f t="shared" si="6"/>
        <v>978559486</v>
      </c>
      <c r="J42" s="50">
        <f t="shared" si="6"/>
        <v>1288098172</v>
      </c>
      <c r="K42" s="46">
        <f t="shared" si="6"/>
        <v>1431720600</v>
      </c>
      <c r="L42" s="47">
        <f t="shared" si="6"/>
        <v>1602216691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755756316</v>
      </c>
      <c r="D45" s="19">
        <v>811729094</v>
      </c>
      <c r="E45" s="20">
        <v>913125474</v>
      </c>
      <c r="F45" s="21">
        <v>1183380783</v>
      </c>
      <c r="G45" s="19">
        <v>1175306306</v>
      </c>
      <c r="H45" s="20">
        <v>1175306306</v>
      </c>
      <c r="I45" s="22">
        <v>978745890</v>
      </c>
      <c r="J45" s="23">
        <v>1288098164</v>
      </c>
      <c r="K45" s="19">
        <v>1431720611</v>
      </c>
      <c r="L45" s="20">
        <v>1602216686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755756316</v>
      </c>
      <c r="D48" s="53">
        <f t="shared" ref="D48:L48" si="7">SUM(D45:D47)</f>
        <v>811729094</v>
      </c>
      <c r="E48" s="54">
        <f t="shared" si="7"/>
        <v>913125474</v>
      </c>
      <c r="F48" s="55">
        <f t="shared" si="7"/>
        <v>1183380783</v>
      </c>
      <c r="G48" s="53">
        <f t="shared" si="7"/>
        <v>1175306306</v>
      </c>
      <c r="H48" s="54">
        <f t="shared" si="7"/>
        <v>1175306306</v>
      </c>
      <c r="I48" s="56">
        <f t="shared" si="7"/>
        <v>978745890</v>
      </c>
      <c r="J48" s="57">
        <f t="shared" si="7"/>
        <v>1288098164</v>
      </c>
      <c r="K48" s="53">
        <f t="shared" si="7"/>
        <v>1431720611</v>
      </c>
      <c r="L48" s="54">
        <f t="shared" si="7"/>
        <v>1602216686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206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13373484</v>
      </c>
      <c r="D6" s="19">
        <v>9399330</v>
      </c>
      <c r="E6" s="20">
        <v>574484759</v>
      </c>
      <c r="F6" s="21">
        <v>180198535</v>
      </c>
      <c r="G6" s="19">
        <v>180198535</v>
      </c>
      <c r="H6" s="20">
        <v>180198535</v>
      </c>
      <c r="I6" s="22">
        <v>386191515</v>
      </c>
      <c r="J6" s="23">
        <v>60180410</v>
      </c>
      <c r="K6" s="19">
        <v>131535848</v>
      </c>
      <c r="L6" s="20">
        <v>213192785</v>
      </c>
    </row>
    <row r="7" spans="1:12" ht="13.5" x14ac:dyDescent="0.25">
      <c r="A7" s="24" t="s">
        <v>22</v>
      </c>
      <c r="B7" s="18" t="s">
        <v>9</v>
      </c>
      <c r="C7" s="19">
        <v>14117929</v>
      </c>
      <c r="D7" s="19">
        <v>26513269</v>
      </c>
      <c r="E7" s="20">
        <v>-501459414</v>
      </c>
      <c r="F7" s="21">
        <v>12577978</v>
      </c>
      <c r="G7" s="19">
        <v>12577978</v>
      </c>
      <c r="H7" s="20">
        <v>12577978</v>
      </c>
      <c r="I7" s="22">
        <v>-285070115</v>
      </c>
      <c r="J7" s="23">
        <v>5435763</v>
      </c>
      <c r="K7" s="19">
        <v>10439822</v>
      </c>
      <c r="L7" s="20">
        <v>12345865</v>
      </c>
    </row>
    <row r="8" spans="1:12" ht="13.5" x14ac:dyDescent="0.25">
      <c r="A8" s="24" t="s">
        <v>23</v>
      </c>
      <c r="B8" s="18" t="s">
        <v>9</v>
      </c>
      <c r="C8" s="19">
        <v>159213017</v>
      </c>
      <c r="D8" s="19">
        <v>467123124</v>
      </c>
      <c r="E8" s="20">
        <v>56411427</v>
      </c>
      <c r="F8" s="21">
        <v>436358752</v>
      </c>
      <c r="G8" s="19">
        <v>436358752</v>
      </c>
      <c r="H8" s="20">
        <v>436358752</v>
      </c>
      <c r="I8" s="22">
        <v>219049898</v>
      </c>
      <c r="J8" s="23">
        <v>420032666</v>
      </c>
      <c r="K8" s="19">
        <v>428450331</v>
      </c>
      <c r="L8" s="20">
        <v>446993517</v>
      </c>
    </row>
    <row r="9" spans="1:12" ht="13.5" x14ac:dyDescent="0.25">
      <c r="A9" s="24" t="s">
        <v>24</v>
      </c>
      <c r="B9" s="18" t="s">
        <v>19</v>
      </c>
      <c r="C9" s="19">
        <v>-136589019</v>
      </c>
      <c r="D9" s="19">
        <v>-151160344</v>
      </c>
      <c r="E9" s="20">
        <v>-140465053</v>
      </c>
      <c r="F9" s="21">
        <v>65077686</v>
      </c>
      <c r="G9" s="19">
        <v>65077686</v>
      </c>
      <c r="H9" s="20">
        <v>65077686</v>
      </c>
      <c r="I9" s="22">
        <v>-143713643</v>
      </c>
      <c r="J9" s="23">
        <v>69723539</v>
      </c>
      <c r="K9" s="19">
        <v>69723539</v>
      </c>
      <c r="L9" s="20">
        <v>69723540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5518488</v>
      </c>
      <c r="G10" s="26">
        <v>5518488</v>
      </c>
      <c r="H10" s="27">
        <v>5518488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445409521</v>
      </c>
      <c r="D11" s="19">
        <v>413282749</v>
      </c>
      <c r="E11" s="20">
        <v>376486333</v>
      </c>
      <c r="F11" s="21">
        <v>185757256</v>
      </c>
      <c r="G11" s="19">
        <v>185757256</v>
      </c>
      <c r="H11" s="20">
        <v>185757256</v>
      </c>
      <c r="I11" s="22">
        <v>379339091</v>
      </c>
      <c r="J11" s="23">
        <v>-37910717</v>
      </c>
      <c r="K11" s="19">
        <v>404228633</v>
      </c>
      <c r="L11" s="20">
        <v>409480959</v>
      </c>
    </row>
    <row r="12" spans="1:12" ht="13.5" x14ac:dyDescent="0.25">
      <c r="A12" s="29" t="s">
        <v>28</v>
      </c>
      <c r="B12" s="30" t="s">
        <v>19</v>
      </c>
      <c r="C12" s="31">
        <f>SUM(C6:C11)</f>
        <v>495524932</v>
      </c>
      <c r="D12" s="31">
        <f t="shared" ref="D12:L12" si="0">SUM(D6:D11)</f>
        <v>765158128</v>
      </c>
      <c r="E12" s="32">
        <f t="shared" si="0"/>
        <v>365458052</v>
      </c>
      <c r="F12" s="33">
        <f t="shared" si="0"/>
        <v>885488695</v>
      </c>
      <c r="G12" s="31">
        <f t="shared" si="0"/>
        <v>885488695</v>
      </c>
      <c r="H12" s="32">
        <f t="shared" si="0"/>
        <v>885488695</v>
      </c>
      <c r="I12" s="34">
        <f t="shared" si="0"/>
        <v>555796746</v>
      </c>
      <c r="J12" s="35">
        <f t="shared" si="0"/>
        <v>517461661</v>
      </c>
      <c r="K12" s="31">
        <f t="shared" si="0"/>
        <v>1044378173</v>
      </c>
      <c r="L12" s="32">
        <f t="shared" si="0"/>
        <v>1151736666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4958634</v>
      </c>
      <c r="D15" s="19">
        <v>-10932418</v>
      </c>
      <c r="E15" s="20">
        <v>-6423911</v>
      </c>
      <c r="F15" s="21">
        <v>16137241</v>
      </c>
      <c r="G15" s="19">
        <v>16137241</v>
      </c>
      <c r="H15" s="20">
        <v>16137241</v>
      </c>
      <c r="I15" s="22">
        <v>-5411834</v>
      </c>
      <c r="J15" s="23">
        <v>16137241</v>
      </c>
      <c r="K15" s="19">
        <v>16137241</v>
      </c>
      <c r="L15" s="20">
        <v>16137241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270281131</v>
      </c>
      <c r="D17" s="19">
        <v>73933999</v>
      </c>
      <c r="E17" s="20">
        <v>73933999</v>
      </c>
      <c r="F17" s="21">
        <v>74411000</v>
      </c>
      <c r="G17" s="19">
        <v>74411000</v>
      </c>
      <c r="H17" s="20">
        <v>74411000</v>
      </c>
      <c r="I17" s="22">
        <v>73933999</v>
      </c>
      <c r="J17" s="23">
        <v>73980250</v>
      </c>
      <c r="K17" s="19">
        <v>73980250</v>
      </c>
      <c r="L17" s="20">
        <v>73980250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4777673546</v>
      </c>
      <c r="D19" s="19">
        <v>5168562631</v>
      </c>
      <c r="E19" s="20">
        <v>5473488865</v>
      </c>
      <c r="F19" s="21">
        <v>5413879745</v>
      </c>
      <c r="G19" s="19">
        <v>5487085039</v>
      </c>
      <c r="H19" s="20">
        <v>5487085039</v>
      </c>
      <c r="I19" s="22">
        <v>5658957292</v>
      </c>
      <c r="J19" s="23">
        <v>5317904984</v>
      </c>
      <c r="K19" s="19">
        <v>5616926333</v>
      </c>
      <c r="L19" s="20">
        <v>5877082683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2080757</v>
      </c>
      <c r="D22" s="19">
        <v>584875</v>
      </c>
      <c r="E22" s="20">
        <v>949857</v>
      </c>
      <c r="F22" s="21">
        <v>1416210</v>
      </c>
      <c r="G22" s="19">
        <v>1416210</v>
      </c>
      <c r="H22" s="20">
        <v>1416210</v>
      </c>
      <c r="I22" s="22">
        <v>949860</v>
      </c>
      <c r="J22" s="23">
        <v>943422650</v>
      </c>
      <c r="K22" s="19">
        <v>943422650</v>
      </c>
      <c r="L22" s="20">
        <v>943422650</v>
      </c>
    </row>
    <row r="23" spans="1:12" ht="13.5" x14ac:dyDescent="0.25">
      <c r="A23" s="24" t="s">
        <v>39</v>
      </c>
      <c r="B23" s="18" t="s">
        <v>19</v>
      </c>
      <c r="C23" s="19">
        <v>5736342</v>
      </c>
      <c r="D23" s="19">
        <v>5867835</v>
      </c>
      <c r="E23" s="20">
        <v>5867835</v>
      </c>
      <c r="F23" s="25">
        <v>5867835</v>
      </c>
      <c r="G23" s="26">
        <v>5867835</v>
      </c>
      <c r="H23" s="27">
        <v>5867835</v>
      </c>
      <c r="I23" s="21">
        <v>5867835</v>
      </c>
      <c r="J23" s="28">
        <v>5867835</v>
      </c>
      <c r="K23" s="26">
        <v>5867835</v>
      </c>
      <c r="L23" s="27">
        <v>5867835</v>
      </c>
    </row>
    <row r="24" spans="1:12" ht="13.5" x14ac:dyDescent="0.25">
      <c r="A24" s="29" t="s">
        <v>40</v>
      </c>
      <c r="B24" s="37" t="s">
        <v>19</v>
      </c>
      <c r="C24" s="31">
        <f>SUM(C15:C23)</f>
        <v>5060730410</v>
      </c>
      <c r="D24" s="38">
        <f t="shared" ref="D24:L24" si="1">SUM(D15:D23)</f>
        <v>5238016922</v>
      </c>
      <c r="E24" s="39">
        <f t="shared" si="1"/>
        <v>5547816645</v>
      </c>
      <c r="F24" s="40">
        <f t="shared" si="1"/>
        <v>5511712031</v>
      </c>
      <c r="G24" s="38">
        <f t="shared" si="1"/>
        <v>5584917325</v>
      </c>
      <c r="H24" s="39">
        <f t="shared" si="1"/>
        <v>5584917325</v>
      </c>
      <c r="I24" s="41">
        <f t="shared" si="1"/>
        <v>5734297152</v>
      </c>
      <c r="J24" s="42">
        <f t="shared" si="1"/>
        <v>6357312960</v>
      </c>
      <c r="K24" s="38">
        <f t="shared" si="1"/>
        <v>6656334309</v>
      </c>
      <c r="L24" s="39">
        <f t="shared" si="1"/>
        <v>6916490659</v>
      </c>
    </row>
    <row r="25" spans="1:12" ht="13.5" x14ac:dyDescent="0.25">
      <c r="A25" s="29" t="s">
        <v>41</v>
      </c>
      <c r="B25" s="30" t="s">
        <v>19</v>
      </c>
      <c r="C25" s="31">
        <f>+C12+C24</f>
        <v>5556255342</v>
      </c>
      <c r="D25" s="31">
        <f t="shared" ref="D25:L25" si="2">+D12+D24</f>
        <v>6003175050</v>
      </c>
      <c r="E25" s="32">
        <f t="shared" si="2"/>
        <v>5913274697</v>
      </c>
      <c r="F25" s="33">
        <f t="shared" si="2"/>
        <v>6397200726</v>
      </c>
      <c r="G25" s="31">
        <f t="shared" si="2"/>
        <v>6470406020</v>
      </c>
      <c r="H25" s="32">
        <f t="shared" si="2"/>
        <v>6470406020</v>
      </c>
      <c r="I25" s="34">
        <f t="shared" si="2"/>
        <v>6290093898</v>
      </c>
      <c r="J25" s="35">
        <f t="shared" si="2"/>
        <v>6874774621</v>
      </c>
      <c r="K25" s="31">
        <f t="shared" si="2"/>
        <v>7700712482</v>
      </c>
      <c r="L25" s="32">
        <f t="shared" si="2"/>
        <v>8068227325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68227</v>
      </c>
      <c r="E30" s="20">
        <v>68228</v>
      </c>
      <c r="F30" s="21">
        <v>0</v>
      </c>
      <c r="G30" s="19">
        <v>0</v>
      </c>
      <c r="H30" s="20">
        <v>0</v>
      </c>
      <c r="I30" s="22">
        <v>68228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23655842</v>
      </c>
      <c r="D31" s="19">
        <v>16067733</v>
      </c>
      <c r="E31" s="20">
        <v>13727473</v>
      </c>
      <c r="F31" s="21">
        <v>23976869</v>
      </c>
      <c r="G31" s="19">
        <v>23976869</v>
      </c>
      <c r="H31" s="20">
        <v>23976869</v>
      </c>
      <c r="I31" s="22">
        <v>23277909</v>
      </c>
      <c r="J31" s="23">
        <v>23976869</v>
      </c>
      <c r="K31" s="19">
        <v>23976869</v>
      </c>
      <c r="L31" s="20">
        <v>23976869</v>
      </c>
    </row>
    <row r="32" spans="1:12" ht="13.5" x14ac:dyDescent="0.25">
      <c r="A32" s="24" t="s">
        <v>48</v>
      </c>
      <c r="B32" s="18" t="s">
        <v>46</v>
      </c>
      <c r="C32" s="19">
        <v>398664428</v>
      </c>
      <c r="D32" s="19">
        <v>512042812</v>
      </c>
      <c r="E32" s="20">
        <v>560403861</v>
      </c>
      <c r="F32" s="21">
        <v>317956058</v>
      </c>
      <c r="G32" s="19">
        <v>317956058</v>
      </c>
      <c r="H32" s="20">
        <v>317956058</v>
      </c>
      <c r="I32" s="22">
        <v>685115348</v>
      </c>
      <c r="J32" s="23">
        <v>252763420</v>
      </c>
      <c r="K32" s="19">
        <v>256020289</v>
      </c>
      <c r="L32" s="20">
        <v>259275160</v>
      </c>
    </row>
    <row r="33" spans="1:12" ht="13.5" x14ac:dyDescent="0.25">
      <c r="A33" s="24" t="s">
        <v>49</v>
      </c>
      <c r="B33" s="18" t="s">
        <v>19</v>
      </c>
      <c r="C33" s="19">
        <v>2548857</v>
      </c>
      <c r="D33" s="19">
        <v>2548857</v>
      </c>
      <c r="E33" s="20">
        <v>2548857</v>
      </c>
      <c r="F33" s="21">
        <v>2548857</v>
      </c>
      <c r="G33" s="19">
        <v>2548857</v>
      </c>
      <c r="H33" s="20">
        <v>2548857</v>
      </c>
      <c r="I33" s="22">
        <v>2548857</v>
      </c>
      <c r="J33" s="23">
        <v>2548857</v>
      </c>
      <c r="K33" s="19">
        <v>2548857</v>
      </c>
      <c r="L33" s="20">
        <v>2548857</v>
      </c>
    </row>
    <row r="34" spans="1:12" ht="13.5" x14ac:dyDescent="0.25">
      <c r="A34" s="29" t="s">
        <v>50</v>
      </c>
      <c r="B34" s="30" t="s">
        <v>19</v>
      </c>
      <c r="C34" s="31">
        <f>SUM(C29:C33)</f>
        <v>424869127</v>
      </c>
      <c r="D34" s="31">
        <f t="shared" ref="D34:L34" si="3">SUM(D29:D33)</f>
        <v>530727629</v>
      </c>
      <c r="E34" s="32">
        <f t="shared" si="3"/>
        <v>576748419</v>
      </c>
      <c r="F34" s="33">
        <f t="shared" si="3"/>
        <v>344481784</v>
      </c>
      <c r="G34" s="31">
        <f t="shared" si="3"/>
        <v>344481784</v>
      </c>
      <c r="H34" s="32">
        <f t="shared" si="3"/>
        <v>344481784</v>
      </c>
      <c r="I34" s="34">
        <f t="shared" si="3"/>
        <v>711010342</v>
      </c>
      <c r="J34" s="35">
        <f t="shared" si="3"/>
        <v>279289146</v>
      </c>
      <c r="K34" s="31">
        <f t="shared" si="3"/>
        <v>282546015</v>
      </c>
      <c r="L34" s="32">
        <f t="shared" si="3"/>
        <v>285800886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114787678</v>
      </c>
      <c r="D38" s="19">
        <v>103138709</v>
      </c>
      <c r="E38" s="20">
        <v>128247782</v>
      </c>
      <c r="F38" s="21">
        <v>103138708</v>
      </c>
      <c r="G38" s="19">
        <v>103138708</v>
      </c>
      <c r="H38" s="20">
        <v>103138708</v>
      </c>
      <c r="I38" s="22">
        <v>128247782</v>
      </c>
      <c r="J38" s="23">
        <v>128247782</v>
      </c>
      <c r="K38" s="19">
        <v>128247782</v>
      </c>
      <c r="L38" s="20">
        <v>128247782</v>
      </c>
    </row>
    <row r="39" spans="1:12" ht="13.5" x14ac:dyDescent="0.25">
      <c r="A39" s="29" t="s">
        <v>53</v>
      </c>
      <c r="B39" s="37" t="s">
        <v>19</v>
      </c>
      <c r="C39" s="31">
        <f>SUM(C37:C38)</f>
        <v>114787678</v>
      </c>
      <c r="D39" s="38">
        <f t="shared" ref="D39:L39" si="4">SUM(D37:D38)</f>
        <v>103138709</v>
      </c>
      <c r="E39" s="39">
        <f t="shared" si="4"/>
        <v>128247782</v>
      </c>
      <c r="F39" s="40">
        <f t="shared" si="4"/>
        <v>103138708</v>
      </c>
      <c r="G39" s="38">
        <f t="shared" si="4"/>
        <v>103138708</v>
      </c>
      <c r="H39" s="39">
        <f t="shared" si="4"/>
        <v>103138708</v>
      </c>
      <c r="I39" s="40">
        <f t="shared" si="4"/>
        <v>128247782</v>
      </c>
      <c r="J39" s="42">
        <f t="shared" si="4"/>
        <v>128247782</v>
      </c>
      <c r="K39" s="38">
        <f t="shared" si="4"/>
        <v>128247782</v>
      </c>
      <c r="L39" s="39">
        <f t="shared" si="4"/>
        <v>128247782</v>
      </c>
    </row>
    <row r="40" spans="1:12" ht="13.5" x14ac:dyDescent="0.25">
      <c r="A40" s="29" t="s">
        <v>54</v>
      </c>
      <c r="B40" s="30" t="s">
        <v>19</v>
      </c>
      <c r="C40" s="31">
        <f>+C34+C39</f>
        <v>539656805</v>
      </c>
      <c r="D40" s="31">
        <f t="shared" ref="D40:L40" si="5">+D34+D39</f>
        <v>633866338</v>
      </c>
      <c r="E40" s="32">
        <f t="shared" si="5"/>
        <v>704996201</v>
      </c>
      <c r="F40" s="33">
        <f t="shared" si="5"/>
        <v>447620492</v>
      </c>
      <c r="G40" s="31">
        <f t="shared" si="5"/>
        <v>447620492</v>
      </c>
      <c r="H40" s="32">
        <f t="shared" si="5"/>
        <v>447620492</v>
      </c>
      <c r="I40" s="34">
        <f t="shared" si="5"/>
        <v>839258124</v>
      </c>
      <c r="J40" s="35">
        <f t="shared" si="5"/>
        <v>407536928</v>
      </c>
      <c r="K40" s="31">
        <f t="shared" si="5"/>
        <v>410793797</v>
      </c>
      <c r="L40" s="32">
        <f t="shared" si="5"/>
        <v>414048668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5016598537</v>
      </c>
      <c r="D42" s="46">
        <f t="shared" ref="D42:L42" si="6">+D25-D40</f>
        <v>5369308712</v>
      </c>
      <c r="E42" s="47">
        <f t="shared" si="6"/>
        <v>5208278496</v>
      </c>
      <c r="F42" s="48">
        <f t="shared" si="6"/>
        <v>5949580234</v>
      </c>
      <c r="G42" s="46">
        <f t="shared" si="6"/>
        <v>6022785528</v>
      </c>
      <c r="H42" s="47">
        <f t="shared" si="6"/>
        <v>6022785528</v>
      </c>
      <c r="I42" s="49">
        <f t="shared" si="6"/>
        <v>5450835774</v>
      </c>
      <c r="J42" s="50">
        <f t="shared" si="6"/>
        <v>6467237693</v>
      </c>
      <c r="K42" s="46">
        <f t="shared" si="6"/>
        <v>7289918685</v>
      </c>
      <c r="L42" s="47">
        <f t="shared" si="6"/>
        <v>7654178657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6847200093</v>
      </c>
      <c r="D45" s="19">
        <v>7199602386</v>
      </c>
      <c r="E45" s="20">
        <v>7403418983</v>
      </c>
      <c r="F45" s="21">
        <v>5657720179</v>
      </c>
      <c r="G45" s="19">
        <v>5660056982</v>
      </c>
      <c r="H45" s="20">
        <v>5660056982</v>
      </c>
      <c r="I45" s="22">
        <v>6852119308</v>
      </c>
      <c r="J45" s="23">
        <v>6195197876</v>
      </c>
      <c r="K45" s="19">
        <v>7289918685</v>
      </c>
      <c r="L45" s="20">
        <v>7654178657</v>
      </c>
    </row>
    <row r="46" spans="1:12" ht="13.5" x14ac:dyDescent="0.25">
      <c r="A46" s="24" t="s">
        <v>59</v>
      </c>
      <c r="B46" s="18" t="s">
        <v>46</v>
      </c>
      <c r="C46" s="19">
        <v>-1830601557</v>
      </c>
      <c r="D46" s="19">
        <v>-1830090972</v>
      </c>
      <c r="E46" s="20">
        <v>-1629028031</v>
      </c>
      <c r="F46" s="21">
        <v>0</v>
      </c>
      <c r="G46" s="19">
        <v>0</v>
      </c>
      <c r="H46" s="20">
        <v>0</v>
      </c>
      <c r="I46" s="22">
        <v>-1629028031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5016598536</v>
      </c>
      <c r="D48" s="53">
        <f t="shared" ref="D48:L48" si="7">SUM(D45:D47)</f>
        <v>5369511414</v>
      </c>
      <c r="E48" s="54">
        <f t="shared" si="7"/>
        <v>5774390952</v>
      </c>
      <c r="F48" s="55">
        <f t="shared" si="7"/>
        <v>5657720179</v>
      </c>
      <c r="G48" s="53">
        <f t="shared" si="7"/>
        <v>5660056982</v>
      </c>
      <c r="H48" s="54">
        <f t="shared" si="7"/>
        <v>5660056982</v>
      </c>
      <c r="I48" s="56">
        <f t="shared" si="7"/>
        <v>5223091277</v>
      </c>
      <c r="J48" s="57">
        <f t="shared" si="7"/>
        <v>6195197876</v>
      </c>
      <c r="K48" s="53">
        <f t="shared" si="7"/>
        <v>7289918685</v>
      </c>
      <c r="L48" s="54">
        <f t="shared" si="7"/>
        <v>7654178657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207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-48322718</v>
      </c>
      <c r="D6" s="19">
        <v>12530279</v>
      </c>
      <c r="E6" s="20">
        <v>-32905098</v>
      </c>
      <c r="F6" s="21">
        <v>30482814</v>
      </c>
      <c r="G6" s="19">
        <v>30193940</v>
      </c>
      <c r="H6" s="20">
        <v>30193940</v>
      </c>
      <c r="I6" s="22">
        <v>-38635889</v>
      </c>
      <c r="J6" s="23">
        <v>75131549</v>
      </c>
      <c r="K6" s="19">
        <v>301901203</v>
      </c>
      <c r="L6" s="20">
        <v>555282898</v>
      </c>
    </row>
    <row r="7" spans="1:12" ht="13.5" x14ac:dyDescent="0.25">
      <c r="A7" s="24" t="s">
        <v>22</v>
      </c>
      <c r="B7" s="18" t="s">
        <v>9</v>
      </c>
      <c r="C7" s="19">
        <v>22587473</v>
      </c>
      <c r="D7" s="19">
        <v>24786519</v>
      </c>
      <c r="E7" s="20">
        <v>45316070</v>
      </c>
      <c r="F7" s="21">
        <v>900000</v>
      </c>
      <c r="G7" s="19">
        <v>900000</v>
      </c>
      <c r="H7" s="20">
        <v>900000</v>
      </c>
      <c r="I7" s="22">
        <v>-29470915</v>
      </c>
      <c r="J7" s="23">
        <v>900000</v>
      </c>
      <c r="K7" s="19">
        <v>900000</v>
      </c>
      <c r="L7" s="20">
        <v>900000</v>
      </c>
    </row>
    <row r="8" spans="1:12" ht="13.5" x14ac:dyDescent="0.25">
      <c r="A8" s="24" t="s">
        <v>23</v>
      </c>
      <c r="B8" s="18" t="s">
        <v>9</v>
      </c>
      <c r="C8" s="19">
        <v>436933794</v>
      </c>
      <c r="D8" s="19">
        <v>564405999</v>
      </c>
      <c r="E8" s="20">
        <v>547777734</v>
      </c>
      <c r="F8" s="21">
        <v>519957008</v>
      </c>
      <c r="G8" s="19">
        <v>521530404</v>
      </c>
      <c r="H8" s="20">
        <v>521530404</v>
      </c>
      <c r="I8" s="22">
        <v>752567806</v>
      </c>
      <c r="J8" s="23">
        <v>499236065</v>
      </c>
      <c r="K8" s="19">
        <v>515053342</v>
      </c>
      <c r="L8" s="20">
        <v>525249445</v>
      </c>
    </row>
    <row r="9" spans="1:12" ht="13.5" x14ac:dyDescent="0.25">
      <c r="A9" s="24" t="s">
        <v>24</v>
      </c>
      <c r="B9" s="18" t="s">
        <v>19</v>
      </c>
      <c r="C9" s="19">
        <v>147346324</v>
      </c>
      <c r="D9" s="19">
        <v>142572739</v>
      </c>
      <c r="E9" s="20">
        <v>376682314</v>
      </c>
      <c r="F9" s="21">
        <v>246089910</v>
      </c>
      <c r="G9" s="19">
        <v>246089910</v>
      </c>
      <c r="H9" s="20">
        <v>246089910</v>
      </c>
      <c r="I9" s="22">
        <v>478828103</v>
      </c>
      <c r="J9" s="23">
        <v>263658584</v>
      </c>
      <c r="K9" s="19">
        <v>263960027</v>
      </c>
      <c r="L9" s="20">
        <v>264262951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5423649</v>
      </c>
      <c r="D11" s="19">
        <v>2440344</v>
      </c>
      <c r="E11" s="20">
        <v>1752969</v>
      </c>
      <c r="F11" s="21">
        <v>6868094</v>
      </c>
      <c r="G11" s="19">
        <v>6893094</v>
      </c>
      <c r="H11" s="20">
        <v>6893094</v>
      </c>
      <c r="I11" s="22">
        <v>4632859</v>
      </c>
      <c r="J11" s="23">
        <v>6681250</v>
      </c>
      <c r="K11" s="19">
        <v>6343136</v>
      </c>
      <c r="L11" s="20">
        <v>5914397</v>
      </c>
    </row>
    <row r="12" spans="1:12" ht="13.5" x14ac:dyDescent="0.25">
      <c r="A12" s="29" t="s">
        <v>28</v>
      </c>
      <c r="B12" s="30" t="s">
        <v>19</v>
      </c>
      <c r="C12" s="31">
        <f>SUM(C6:C11)</f>
        <v>563968522</v>
      </c>
      <c r="D12" s="31">
        <f t="shared" ref="D12:L12" si="0">SUM(D6:D11)</f>
        <v>746735880</v>
      </c>
      <c r="E12" s="32">
        <f t="shared" si="0"/>
        <v>938623989</v>
      </c>
      <c r="F12" s="33">
        <f t="shared" si="0"/>
        <v>804297826</v>
      </c>
      <c r="G12" s="31">
        <f t="shared" si="0"/>
        <v>805607348</v>
      </c>
      <c r="H12" s="32">
        <f t="shared" si="0"/>
        <v>805607348</v>
      </c>
      <c r="I12" s="34">
        <f t="shared" si="0"/>
        <v>1167921964</v>
      </c>
      <c r="J12" s="35">
        <f t="shared" si="0"/>
        <v>845607448</v>
      </c>
      <c r="K12" s="31">
        <f t="shared" si="0"/>
        <v>1088157708</v>
      </c>
      <c r="L12" s="32">
        <f t="shared" si="0"/>
        <v>1351609691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128415</v>
      </c>
      <c r="D16" s="19">
        <v>128415</v>
      </c>
      <c r="E16" s="20">
        <v>128415</v>
      </c>
      <c r="F16" s="25">
        <v>133353</v>
      </c>
      <c r="G16" s="26">
        <v>133353</v>
      </c>
      <c r="H16" s="27">
        <v>133353</v>
      </c>
      <c r="I16" s="22">
        <v>128415</v>
      </c>
      <c r="J16" s="28">
        <v>133353</v>
      </c>
      <c r="K16" s="26">
        <v>133353</v>
      </c>
      <c r="L16" s="27">
        <v>133353</v>
      </c>
    </row>
    <row r="17" spans="1:12" ht="13.5" x14ac:dyDescent="0.25">
      <c r="A17" s="24" t="s">
        <v>33</v>
      </c>
      <c r="B17" s="18" t="s">
        <v>19</v>
      </c>
      <c r="C17" s="19">
        <v>27117120</v>
      </c>
      <c r="D17" s="19">
        <v>26151053</v>
      </c>
      <c r="E17" s="20">
        <v>26101520</v>
      </c>
      <c r="F17" s="21">
        <v>17206951</v>
      </c>
      <c r="G17" s="19">
        <v>17206951</v>
      </c>
      <c r="H17" s="20">
        <v>17206951</v>
      </c>
      <c r="I17" s="22">
        <v>17157418</v>
      </c>
      <c r="J17" s="23">
        <v>17206951</v>
      </c>
      <c r="K17" s="19">
        <v>17206951</v>
      </c>
      <c r="L17" s="20">
        <v>17206951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1342348064</v>
      </c>
      <c r="D19" s="19">
        <v>1313220523</v>
      </c>
      <c r="E19" s="20">
        <v>1362740944</v>
      </c>
      <c r="F19" s="21">
        <v>1360558896</v>
      </c>
      <c r="G19" s="19">
        <v>1313856893</v>
      </c>
      <c r="H19" s="20">
        <v>1313856893</v>
      </c>
      <c r="I19" s="22">
        <v>1418091276</v>
      </c>
      <c r="J19" s="23">
        <v>1351777028</v>
      </c>
      <c r="K19" s="19">
        <v>1323202469</v>
      </c>
      <c r="L19" s="20">
        <v>1327981357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5900696</v>
      </c>
      <c r="D22" s="19">
        <v>4749334</v>
      </c>
      <c r="E22" s="20">
        <v>3730569</v>
      </c>
      <c r="F22" s="21">
        <v>4911036</v>
      </c>
      <c r="G22" s="19">
        <v>4911036</v>
      </c>
      <c r="H22" s="20">
        <v>4911036</v>
      </c>
      <c r="I22" s="22">
        <v>3730569</v>
      </c>
      <c r="J22" s="23">
        <v>4911036</v>
      </c>
      <c r="K22" s="19">
        <v>4911036</v>
      </c>
      <c r="L22" s="20">
        <v>4911036</v>
      </c>
    </row>
    <row r="23" spans="1:12" ht="13.5" x14ac:dyDescent="0.25">
      <c r="A23" s="24" t="s">
        <v>39</v>
      </c>
      <c r="B23" s="18" t="s">
        <v>19</v>
      </c>
      <c r="C23" s="19">
        <v>161314</v>
      </c>
      <c r="D23" s="19">
        <v>161314</v>
      </c>
      <c r="E23" s="20">
        <v>1286788</v>
      </c>
      <c r="F23" s="25">
        <v>161314</v>
      </c>
      <c r="G23" s="26">
        <v>161314</v>
      </c>
      <c r="H23" s="27">
        <v>161314</v>
      </c>
      <c r="I23" s="21">
        <v>1286788</v>
      </c>
      <c r="J23" s="28">
        <v>161314</v>
      </c>
      <c r="K23" s="26">
        <v>161314</v>
      </c>
      <c r="L23" s="27">
        <v>161314</v>
      </c>
    </row>
    <row r="24" spans="1:12" ht="13.5" x14ac:dyDescent="0.25">
      <c r="A24" s="29" t="s">
        <v>40</v>
      </c>
      <c r="B24" s="37" t="s">
        <v>19</v>
      </c>
      <c r="C24" s="31">
        <f>SUM(C15:C23)</f>
        <v>1375655609</v>
      </c>
      <c r="D24" s="38">
        <f t="shared" ref="D24:L24" si="1">SUM(D15:D23)</f>
        <v>1344410639</v>
      </c>
      <c r="E24" s="39">
        <f t="shared" si="1"/>
        <v>1393988236</v>
      </c>
      <c r="F24" s="40">
        <f t="shared" si="1"/>
        <v>1382971550</v>
      </c>
      <c r="G24" s="38">
        <f t="shared" si="1"/>
        <v>1336269547</v>
      </c>
      <c r="H24" s="39">
        <f t="shared" si="1"/>
        <v>1336269547</v>
      </c>
      <c r="I24" s="41">
        <f t="shared" si="1"/>
        <v>1440394466</v>
      </c>
      <c r="J24" s="42">
        <f t="shared" si="1"/>
        <v>1374189682</v>
      </c>
      <c r="K24" s="38">
        <f t="shared" si="1"/>
        <v>1345615123</v>
      </c>
      <c r="L24" s="39">
        <f t="shared" si="1"/>
        <v>1350394011</v>
      </c>
    </row>
    <row r="25" spans="1:12" ht="13.5" x14ac:dyDescent="0.25">
      <c r="A25" s="29" t="s">
        <v>41</v>
      </c>
      <c r="B25" s="30" t="s">
        <v>19</v>
      </c>
      <c r="C25" s="31">
        <f>+C12+C24</f>
        <v>1939624131</v>
      </c>
      <c r="D25" s="31">
        <f t="shared" ref="D25:L25" si="2">+D12+D24</f>
        <v>2091146519</v>
      </c>
      <c r="E25" s="32">
        <f t="shared" si="2"/>
        <v>2332612225</v>
      </c>
      <c r="F25" s="33">
        <f t="shared" si="2"/>
        <v>2187269376</v>
      </c>
      <c r="G25" s="31">
        <f t="shared" si="2"/>
        <v>2141876895</v>
      </c>
      <c r="H25" s="32">
        <f t="shared" si="2"/>
        <v>2141876895</v>
      </c>
      <c r="I25" s="34">
        <f t="shared" si="2"/>
        <v>2608316430</v>
      </c>
      <c r="J25" s="35">
        <f t="shared" si="2"/>
        <v>2219797130</v>
      </c>
      <c r="K25" s="31">
        <f t="shared" si="2"/>
        <v>2433772831</v>
      </c>
      <c r="L25" s="32">
        <f t="shared" si="2"/>
        <v>2702003702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19871</v>
      </c>
      <c r="D30" s="19">
        <v>19871</v>
      </c>
      <c r="E30" s="20">
        <v>0</v>
      </c>
      <c r="F30" s="21">
        <v>19871</v>
      </c>
      <c r="G30" s="19">
        <v>19871</v>
      </c>
      <c r="H30" s="20">
        <v>19871</v>
      </c>
      <c r="I30" s="22">
        <v>0</v>
      </c>
      <c r="J30" s="23">
        <v>19871</v>
      </c>
      <c r="K30" s="19">
        <v>19871</v>
      </c>
      <c r="L30" s="20">
        <v>19871</v>
      </c>
    </row>
    <row r="31" spans="1:12" ht="13.5" x14ac:dyDescent="0.25">
      <c r="A31" s="24" t="s">
        <v>47</v>
      </c>
      <c r="B31" s="18" t="s">
        <v>19</v>
      </c>
      <c r="C31" s="19">
        <v>8914497</v>
      </c>
      <c r="D31" s="19">
        <v>12242830</v>
      </c>
      <c r="E31" s="20">
        <v>13224291</v>
      </c>
      <c r="F31" s="21">
        <v>19698250</v>
      </c>
      <c r="G31" s="19">
        <v>19698250</v>
      </c>
      <c r="H31" s="20">
        <v>19698250</v>
      </c>
      <c r="I31" s="22">
        <v>24591062</v>
      </c>
      <c r="J31" s="23">
        <v>19698250</v>
      </c>
      <c r="K31" s="19">
        <v>19698250</v>
      </c>
      <c r="L31" s="20">
        <v>19698250</v>
      </c>
    </row>
    <row r="32" spans="1:12" ht="13.5" x14ac:dyDescent="0.25">
      <c r="A32" s="24" t="s">
        <v>48</v>
      </c>
      <c r="B32" s="18" t="s">
        <v>46</v>
      </c>
      <c r="C32" s="19">
        <v>701828773</v>
      </c>
      <c r="D32" s="19">
        <v>933646349</v>
      </c>
      <c r="E32" s="20">
        <v>1086804877</v>
      </c>
      <c r="F32" s="21">
        <v>654690064</v>
      </c>
      <c r="G32" s="19">
        <v>609931852</v>
      </c>
      <c r="H32" s="20">
        <v>609931852</v>
      </c>
      <c r="I32" s="22">
        <v>1312072011</v>
      </c>
      <c r="J32" s="23">
        <v>617650616</v>
      </c>
      <c r="K32" s="19">
        <v>737311668</v>
      </c>
      <c r="L32" s="20">
        <v>744591929</v>
      </c>
    </row>
    <row r="33" spans="1:12" ht="13.5" x14ac:dyDescent="0.25">
      <c r="A33" s="24" t="s">
        <v>49</v>
      </c>
      <c r="B33" s="18" t="s">
        <v>19</v>
      </c>
      <c r="C33" s="19">
        <v>37745872</v>
      </c>
      <c r="D33" s="19">
        <v>52735557</v>
      </c>
      <c r="E33" s="20">
        <v>51708764</v>
      </c>
      <c r="F33" s="21">
        <v>0</v>
      </c>
      <c r="G33" s="19">
        <v>0</v>
      </c>
      <c r="H33" s="20">
        <v>0</v>
      </c>
      <c r="I33" s="22">
        <v>46270289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748509013</v>
      </c>
      <c r="D34" s="31">
        <f t="shared" ref="D34:L34" si="3">SUM(D29:D33)</f>
        <v>998644607</v>
      </c>
      <c r="E34" s="32">
        <f t="shared" si="3"/>
        <v>1151737932</v>
      </c>
      <c r="F34" s="33">
        <f t="shared" si="3"/>
        <v>674408185</v>
      </c>
      <c r="G34" s="31">
        <f t="shared" si="3"/>
        <v>629649973</v>
      </c>
      <c r="H34" s="32">
        <f t="shared" si="3"/>
        <v>629649973</v>
      </c>
      <c r="I34" s="34">
        <f t="shared" si="3"/>
        <v>1382933362</v>
      </c>
      <c r="J34" s="35">
        <f t="shared" si="3"/>
        <v>637368737</v>
      </c>
      <c r="K34" s="31">
        <f t="shared" si="3"/>
        <v>757029789</v>
      </c>
      <c r="L34" s="32">
        <f t="shared" si="3"/>
        <v>764310050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1</v>
      </c>
      <c r="F37" s="21">
        <v>0</v>
      </c>
      <c r="G37" s="19">
        <v>0</v>
      </c>
      <c r="H37" s="20">
        <v>0</v>
      </c>
      <c r="I37" s="22">
        <v>1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139890237</v>
      </c>
      <c r="D38" s="19">
        <v>102680957</v>
      </c>
      <c r="E38" s="20">
        <v>112003067</v>
      </c>
      <c r="F38" s="21">
        <v>139890237</v>
      </c>
      <c r="G38" s="19">
        <v>139890237</v>
      </c>
      <c r="H38" s="20">
        <v>139890237</v>
      </c>
      <c r="I38" s="22">
        <v>166205627</v>
      </c>
      <c r="J38" s="23">
        <v>139890237</v>
      </c>
      <c r="K38" s="19">
        <v>139890237</v>
      </c>
      <c r="L38" s="20">
        <v>139890237</v>
      </c>
    </row>
    <row r="39" spans="1:12" ht="13.5" x14ac:dyDescent="0.25">
      <c r="A39" s="29" t="s">
        <v>53</v>
      </c>
      <c r="B39" s="37" t="s">
        <v>19</v>
      </c>
      <c r="C39" s="31">
        <f>SUM(C37:C38)</f>
        <v>139890237</v>
      </c>
      <c r="D39" s="38">
        <f t="shared" ref="D39:L39" si="4">SUM(D37:D38)</f>
        <v>102680957</v>
      </c>
      <c r="E39" s="39">
        <f t="shared" si="4"/>
        <v>112003068</v>
      </c>
      <c r="F39" s="40">
        <f t="shared" si="4"/>
        <v>139890237</v>
      </c>
      <c r="G39" s="38">
        <f t="shared" si="4"/>
        <v>139890237</v>
      </c>
      <c r="H39" s="39">
        <f t="shared" si="4"/>
        <v>139890237</v>
      </c>
      <c r="I39" s="40">
        <f t="shared" si="4"/>
        <v>166205628</v>
      </c>
      <c r="J39" s="42">
        <f t="shared" si="4"/>
        <v>139890237</v>
      </c>
      <c r="K39" s="38">
        <f t="shared" si="4"/>
        <v>139890237</v>
      </c>
      <c r="L39" s="39">
        <f t="shared" si="4"/>
        <v>139890237</v>
      </c>
    </row>
    <row r="40" spans="1:12" ht="13.5" x14ac:dyDescent="0.25">
      <c r="A40" s="29" t="s">
        <v>54</v>
      </c>
      <c r="B40" s="30" t="s">
        <v>19</v>
      </c>
      <c r="C40" s="31">
        <f>+C34+C39</f>
        <v>888399250</v>
      </c>
      <c r="D40" s="31">
        <f t="shared" ref="D40:L40" si="5">+D34+D39</f>
        <v>1101325564</v>
      </c>
      <c r="E40" s="32">
        <f t="shared" si="5"/>
        <v>1263741000</v>
      </c>
      <c r="F40" s="33">
        <f t="shared" si="5"/>
        <v>814298422</v>
      </c>
      <c r="G40" s="31">
        <f t="shared" si="5"/>
        <v>769540210</v>
      </c>
      <c r="H40" s="32">
        <f t="shared" si="5"/>
        <v>769540210</v>
      </c>
      <c r="I40" s="34">
        <f t="shared" si="5"/>
        <v>1549138990</v>
      </c>
      <c r="J40" s="35">
        <f t="shared" si="5"/>
        <v>777258974</v>
      </c>
      <c r="K40" s="31">
        <f t="shared" si="5"/>
        <v>896920026</v>
      </c>
      <c r="L40" s="32">
        <f t="shared" si="5"/>
        <v>904200287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1051224881</v>
      </c>
      <c r="D42" s="46">
        <f t="shared" ref="D42:L42" si="6">+D25-D40</f>
        <v>989820955</v>
      </c>
      <c r="E42" s="47">
        <f t="shared" si="6"/>
        <v>1068871225</v>
      </c>
      <c r="F42" s="48">
        <f t="shared" si="6"/>
        <v>1372970954</v>
      </c>
      <c r="G42" s="46">
        <f t="shared" si="6"/>
        <v>1372336685</v>
      </c>
      <c r="H42" s="47">
        <f t="shared" si="6"/>
        <v>1372336685</v>
      </c>
      <c r="I42" s="49">
        <f t="shared" si="6"/>
        <v>1059177440</v>
      </c>
      <c r="J42" s="50">
        <f t="shared" si="6"/>
        <v>1442538156</v>
      </c>
      <c r="K42" s="46">
        <f t="shared" si="6"/>
        <v>1536852805</v>
      </c>
      <c r="L42" s="47">
        <f t="shared" si="6"/>
        <v>1797803415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1143841820</v>
      </c>
      <c r="D45" s="19">
        <v>1057115929</v>
      </c>
      <c r="E45" s="20">
        <v>1075390682</v>
      </c>
      <c r="F45" s="21">
        <v>1372487691</v>
      </c>
      <c r="G45" s="19">
        <v>1371853422</v>
      </c>
      <c r="H45" s="20">
        <v>1371853422</v>
      </c>
      <c r="I45" s="22">
        <v>1058694134</v>
      </c>
      <c r="J45" s="23">
        <v>1442054893</v>
      </c>
      <c r="K45" s="19">
        <v>1536369542</v>
      </c>
      <c r="L45" s="20">
        <v>1797320152</v>
      </c>
    </row>
    <row r="46" spans="1:12" ht="13.5" x14ac:dyDescent="0.25">
      <c r="A46" s="24" t="s">
        <v>59</v>
      </c>
      <c r="B46" s="18" t="s">
        <v>46</v>
      </c>
      <c r="C46" s="19">
        <v>483263</v>
      </c>
      <c r="D46" s="19">
        <v>483263</v>
      </c>
      <c r="E46" s="20">
        <v>483263</v>
      </c>
      <c r="F46" s="21">
        <v>483263</v>
      </c>
      <c r="G46" s="19">
        <v>483263</v>
      </c>
      <c r="H46" s="20">
        <v>483263</v>
      </c>
      <c r="I46" s="22">
        <v>483263</v>
      </c>
      <c r="J46" s="23">
        <v>483263</v>
      </c>
      <c r="K46" s="19">
        <v>483263</v>
      </c>
      <c r="L46" s="20">
        <v>483263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1144325083</v>
      </c>
      <c r="D48" s="53">
        <f t="shared" ref="D48:L48" si="7">SUM(D45:D47)</f>
        <v>1057599192</v>
      </c>
      <c r="E48" s="54">
        <f t="shared" si="7"/>
        <v>1075873945</v>
      </c>
      <c r="F48" s="55">
        <f t="shared" si="7"/>
        <v>1372970954</v>
      </c>
      <c r="G48" s="53">
        <f t="shared" si="7"/>
        <v>1372336685</v>
      </c>
      <c r="H48" s="54">
        <f t="shared" si="7"/>
        <v>1372336685</v>
      </c>
      <c r="I48" s="56">
        <f t="shared" si="7"/>
        <v>1059177397</v>
      </c>
      <c r="J48" s="57">
        <f t="shared" si="7"/>
        <v>1442538156</v>
      </c>
      <c r="K48" s="53">
        <f t="shared" si="7"/>
        <v>1536852805</v>
      </c>
      <c r="L48" s="54">
        <f t="shared" si="7"/>
        <v>1797803415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208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91564193</v>
      </c>
      <c r="D6" s="19">
        <v>4970627</v>
      </c>
      <c r="E6" s="20">
        <v>3313993</v>
      </c>
      <c r="F6" s="21">
        <v>77795591</v>
      </c>
      <c r="G6" s="19">
        <v>76723616</v>
      </c>
      <c r="H6" s="20">
        <v>76723616</v>
      </c>
      <c r="I6" s="22">
        <v>-22180356</v>
      </c>
      <c r="J6" s="23">
        <v>11812592</v>
      </c>
      <c r="K6" s="19">
        <v>-142</v>
      </c>
      <c r="L6" s="20">
        <v>381</v>
      </c>
    </row>
    <row r="7" spans="1:12" ht="13.5" x14ac:dyDescent="0.25">
      <c r="A7" s="24" t="s">
        <v>22</v>
      </c>
      <c r="B7" s="18" t="s">
        <v>9</v>
      </c>
      <c r="C7" s="19">
        <v>1125736</v>
      </c>
      <c r="D7" s="19">
        <v>64844677</v>
      </c>
      <c r="E7" s="20">
        <v>42757506</v>
      </c>
      <c r="F7" s="21">
        <v>0</v>
      </c>
      <c r="G7" s="19">
        <v>0</v>
      </c>
      <c r="H7" s="20">
        <v>0</v>
      </c>
      <c r="I7" s="22">
        <v>50527389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3761975</v>
      </c>
      <c r="D8" s="19">
        <v>1790971</v>
      </c>
      <c r="E8" s="20">
        <v>1728677</v>
      </c>
      <c r="F8" s="21">
        <v>499368</v>
      </c>
      <c r="G8" s="19">
        <v>453361</v>
      </c>
      <c r="H8" s="20">
        <v>453361</v>
      </c>
      <c r="I8" s="22">
        <v>1630176</v>
      </c>
      <c r="J8" s="23">
        <v>10000</v>
      </c>
      <c r="K8" s="19">
        <v>10000</v>
      </c>
      <c r="L8" s="20">
        <v>10000</v>
      </c>
    </row>
    <row r="9" spans="1:12" ht="13.5" x14ac:dyDescent="0.25">
      <c r="A9" s="24" t="s">
        <v>24</v>
      </c>
      <c r="B9" s="18" t="s">
        <v>19</v>
      </c>
      <c r="C9" s="19">
        <v>6464901</v>
      </c>
      <c r="D9" s="19">
        <v>2835775</v>
      </c>
      <c r="E9" s="20">
        <v>4457744</v>
      </c>
      <c r="F9" s="21">
        <v>882000</v>
      </c>
      <c r="G9" s="19">
        <v>882000</v>
      </c>
      <c r="H9" s="20">
        <v>882000</v>
      </c>
      <c r="I9" s="22">
        <v>2788279</v>
      </c>
      <c r="J9" s="23">
        <v>700000</v>
      </c>
      <c r="K9" s="19">
        <v>550000</v>
      </c>
      <c r="L9" s="20">
        <v>500000</v>
      </c>
    </row>
    <row r="10" spans="1:12" ht="13.5" x14ac:dyDescent="0.25">
      <c r="A10" s="24" t="s">
        <v>25</v>
      </c>
      <c r="B10" s="18" t="s">
        <v>19</v>
      </c>
      <c r="C10" s="19">
        <v>42323</v>
      </c>
      <c r="D10" s="19">
        <v>83022</v>
      </c>
      <c r="E10" s="20">
        <v>89926</v>
      </c>
      <c r="F10" s="25">
        <v>0</v>
      </c>
      <c r="G10" s="26">
        <v>0</v>
      </c>
      <c r="H10" s="27">
        <v>0</v>
      </c>
      <c r="I10" s="22">
        <v>108181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106467</v>
      </c>
      <c r="D11" s="19">
        <v>0</v>
      </c>
      <c r="E11" s="20">
        <v>156700</v>
      </c>
      <c r="F11" s="21">
        <v>0</v>
      </c>
      <c r="G11" s="19">
        <v>29278</v>
      </c>
      <c r="H11" s="20">
        <v>29278</v>
      </c>
      <c r="I11" s="22">
        <v>28985</v>
      </c>
      <c r="J11" s="23">
        <v>0</v>
      </c>
      <c r="K11" s="19">
        <v>-412</v>
      </c>
      <c r="L11" s="20">
        <v>-334</v>
      </c>
    </row>
    <row r="12" spans="1:12" ht="13.5" x14ac:dyDescent="0.25">
      <c r="A12" s="29" t="s">
        <v>28</v>
      </c>
      <c r="B12" s="30" t="s">
        <v>19</v>
      </c>
      <c r="C12" s="31">
        <f>SUM(C6:C11)</f>
        <v>103065595</v>
      </c>
      <c r="D12" s="31">
        <f t="shared" ref="D12:L12" si="0">SUM(D6:D11)</f>
        <v>74525072</v>
      </c>
      <c r="E12" s="32">
        <f t="shared" si="0"/>
        <v>52504546</v>
      </c>
      <c r="F12" s="33">
        <f t="shared" si="0"/>
        <v>79176959</v>
      </c>
      <c r="G12" s="31">
        <f t="shared" si="0"/>
        <v>78088255</v>
      </c>
      <c r="H12" s="32">
        <f t="shared" si="0"/>
        <v>78088255</v>
      </c>
      <c r="I12" s="34">
        <f t="shared" si="0"/>
        <v>32902654</v>
      </c>
      <c r="J12" s="35">
        <f t="shared" si="0"/>
        <v>12522592</v>
      </c>
      <c r="K12" s="31">
        <f t="shared" si="0"/>
        <v>559446</v>
      </c>
      <c r="L12" s="32">
        <f t="shared" si="0"/>
        <v>510047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54777</v>
      </c>
      <c r="G15" s="19">
        <v>54777</v>
      </c>
      <c r="H15" s="20">
        <v>54777</v>
      </c>
      <c r="I15" s="22">
        <v>0</v>
      </c>
      <c r="J15" s="23">
        <v>54777</v>
      </c>
      <c r="K15" s="19">
        <v>54777</v>
      </c>
      <c r="L15" s="20">
        <v>54777</v>
      </c>
    </row>
    <row r="16" spans="1:12" ht="13.5" x14ac:dyDescent="0.25">
      <c r="A16" s="24" t="s">
        <v>32</v>
      </c>
      <c r="B16" s="18" t="s">
        <v>19</v>
      </c>
      <c r="C16" s="19">
        <v>54775</v>
      </c>
      <c r="D16" s="19">
        <v>54777</v>
      </c>
      <c r="E16" s="20">
        <v>54777</v>
      </c>
      <c r="F16" s="25">
        <v>0</v>
      </c>
      <c r="G16" s="26">
        <v>0</v>
      </c>
      <c r="H16" s="27">
        <v>0</v>
      </c>
      <c r="I16" s="22">
        <v>35094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76058946</v>
      </c>
      <c r="D19" s="19">
        <v>87887532</v>
      </c>
      <c r="E19" s="20">
        <v>84525331</v>
      </c>
      <c r="F19" s="21">
        <v>78272321</v>
      </c>
      <c r="G19" s="19">
        <v>78272321</v>
      </c>
      <c r="H19" s="20">
        <v>78272321</v>
      </c>
      <c r="I19" s="22">
        <v>78202337</v>
      </c>
      <c r="J19" s="23">
        <v>62594327</v>
      </c>
      <c r="K19" s="19">
        <v>50864327</v>
      </c>
      <c r="L19" s="20">
        <v>38597327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1753202</v>
      </c>
      <c r="D22" s="19">
        <v>2057283</v>
      </c>
      <c r="E22" s="20">
        <v>1906712</v>
      </c>
      <c r="F22" s="21">
        <v>1556351</v>
      </c>
      <c r="G22" s="19">
        <v>1556351</v>
      </c>
      <c r="H22" s="20">
        <v>1556351</v>
      </c>
      <c r="I22" s="22">
        <v>1780067</v>
      </c>
      <c r="J22" s="23">
        <v>498440</v>
      </c>
      <c r="K22" s="19">
        <v>298000</v>
      </c>
      <c r="L22" s="20">
        <v>98440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77866923</v>
      </c>
      <c r="D24" s="38">
        <f t="shared" ref="D24:L24" si="1">SUM(D15:D23)</f>
        <v>89999592</v>
      </c>
      <c r="E24" s="39">
        <f t="shared" si="1"/>
        <v>86486820</v>
      </c>
      <c r="F24" s="40">
        <f t="shared" si="1"/>
        <v>79883449</v>
      </c>
      <c r="G24" s="38">
        <f t="shared" si="1"/>
        <v>79883449</v>
      </c>
      <c r="H24" s="39">
        <f t="shared" si="1"/>
        <v>79883449</v>
      </c>
      <c r="I24" s="41">
        <f t="shared" si="1"/>
        <v>80017498</v>
      </c>
      <c r="J24" s="42">
        <f t="shared" si="1"/>
        <v>63147544</v>
      </c>
      <c r="K24" s="38">
        <f t="shared" si="1"/>
        <v>51217104</v>
      </c>
      <c r="L24" s="39">
        <f t="shared" si="1"/>
        <v>38750544</v>
      </c>
    </row>
    <row r="25" spans="1:12" ht="13.5" x14ac:dyDescent="0.25">
      <c r="A25" s="29" t="s">
        <v>41</v>
      </c>
      <c r="B25" s="30" t="s">
        <v>19</v>
      </c>
      <c r="C25" s="31">
        <f>+C12+C24</f>
        <v>180932518</v>
      </c>
      <c r="D25" s="31">
        <f t="shared" ref="D25:L25" si="2">+D12+D24</f>
        <v>164524664</v>
      </c>
      <c r="E25" s="32">
        <f t="shared" si="2"/>
        <v>138991366</v>
      </c>
      <c r="F25" s="33">
        <f t="shared" si="2"/>
        <v>159060408</v>
      </c>
      <c r="G25" s="31">
        <f t="shared" si="2"/>
        <v>157971704</v>
      </c>
      <c r="H25" s="32">
        <f t="shared" si="2"/>
        <v>157971704</v>
      </c>
      <c r="I25" s="34">
        <f t="shared" si="2"/>
        <v>112920152</v>
      </c>
      <c r="J25" s="35">
        <f t="shared" si="2"/>
        <v>75670136</v>
      </c>
      <c r="K25" s="31">
        <f t="shared" si="2"/>
        <v>51776550</v>
      </c>
      <c r="L25" s="32">
        <f t="shared" si="2"/>
        <v>39260591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8976000</v>
      </c>
      <c r="L29" s="20">
        <v>32588709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2000</v>
      </c>
      <c r="D31" s="19">
        <v>2000</v>
      </c>
      <c r="E31" s="20">
        <v>2000</v>
      </c>
      <c r="F31" s="21">
        <v>2000</v>
      </c>
      <c r="G31" s="19">
        <v>2000</v>
      </c>
      <c r="H31" s="20">
        <v>2000</v>
      </c>
      <c r="I31" s="22">
        <v>2000</v>
      </c>
      <c r="J31" s="23">
        <v>2000</v>
      </c>
      <c r="K31" s="19">
        <v>2000</v>
      </c>
      <c r="L31" s="20">
        <v>2000</v>
      </c>
    </row>
    <row r="32" spans="1:12" ht="13.5" x14ac:dyDescent="0.25">
      <c r="A32" s="24" t="s">
        <v>48</v>
      </c>
      <c r="B32" s="18" t="s">
        <v>46</v>
      </c>
      <c r="C32" s="19">
        <v>24458213</v>
      </c>
      <c r="D32" s="19">
        <v>27016226</v>
      </c>
      <c r="E32" s="20">
        <v>19480377</v>
      </c>
      <c r="F32" s="21">
        <v>27146184</v>
      </c>
      <c r="G32" s="19">
        <v>26057480</v>
      </c>
      <c r="H32" s="20">
        <v>26057480</v>
      </c>
      <c r="I32" s="22">
        <v>18025145</v>
      </c>
      <c r="J32" s="23">
        <v>11210001</v>
      </c>
      <c r="K32" s="19">
        <v>25860839</v>
      </c>
      <c r="L32" s="20">
        <v>26648270</v>
      </c>
    </row>
    <row r="33" spans="1:12" ht="13.5" x14ac:dyDescent="0.25">
      <c r="A33" s="24" t="s">
        <v>49</v>
      </c>
      <c r="B33" s="18" t="s">
        <v>19</v>
      </c>
      <c r="C33" s="19">
        <v>540314</v>
      </c>
      <c r="D33" s="19">
        <v>2823783</v>
      </c>
      <c r="E33" s="20">
        <v>4851312</v>
      </c>
      <c r="F33" s="21">
        <v>0</v>
      </c>
      <c r="G33" s="19">
        <v>0</v>
      </c>
      <c r="H33" s="20">
        <v>0</v>
      </c>
      <c r="I33" s="22">
        <v>5907206</v>
      </c>
      <c r="J33" s="23">
        <v>15539275</v>
      </c>
      <c r="K33" s="19">
        <v>1609011</v>
      </c>
      <c r="L33" s="20">
        <v>1681715</v>
      </c>
    </row>
    <row r="34" spans="1:12" ht="13.5" x14ac:dyDescent="0.25">
      <c r="A34" s="29" t="s">
        <v>50</v>
      </c>
      <c r="B34" s="30" t="s">
        <v>19</v>
      </c>
      <c r="C34" s="31">
        <f>SUM(C29:C33)</f>
        <v>25000527</v>
      </c>
      <c r="D34" s="31">
        <f t="shared" ref="D34:L34" si="3">SUM(D29:D33)</f>
        <v>29842009</v>
      </c>
      <c r="E34" s="32">
        <f t="shared" si="3"/>
        <v>24333689</v>
      </c>
      <c r="F34" s="33">
        <f t="shared" si="3"/>
        <v>27148184</v>
      </c>
      <c r="G34" s="31">
        <f t="shared" si="3"/>
        <v>26059480</v>
      </c>
      <c r="H34" s="32">
        <f t="shared" si="3"/>
        <v>26059480</v>
      </c>
      <c r="I34" s="34">
        <f t="shared" si="3"/>
        <v>23934351</v>
      </c>
      <c r="J34" s="35">
        <f t="shared" si="3"/>
        <v>26751276</v>
      </c>
      <c r="K34" s="31">
        <f t="shared" si="3"/>
        <v>36447850</v>
      </c>
      <c r="L34" s="32">
        <f t="shared" si="3"/>
        <v>60920694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30358372</v>
      </c>
      <c r="D38" s="19">
        <v>28157626</v>
      </c>
      <c r="E38" s="20">
        <v>22228523</v>
      </c>
      <c r="F38" s="21">
        <v>27354915</v>
      </c>
      <c r="G38" s="19">
        <v>27354915</v>
      </c>
      <c r="H38" s="20">
        <v>27354915</v>
      </c>
      <c r="I38" s="22">
        <v>21340362</v>
      </c>
      <c r="J38" s="23">
        <v>27063111</v>
      </c>
      <c r="K38" s="19">
        <v>28280951</v>
      </c>
      <c r="L38" s="20">
        <v>29553594</v>
      </c>
    </row>
    <row r="39" spans="1:12" ht="13.5" x14ac:dyDescent="0.25">
      <c r="A39" s="29" t="s">
        <v>53</v>
      </c>
      <c r="B39" s="37" t="s">
        <v>19</v>
      </c>
      <c r="C39" s="31">
        <f>SUM(C37:C38)</f>
        <v>30358372</v>
      </c>
      <c r="D39" s="38">
        <f t="shared" ref="D39:L39" si="4">SUM(D37:D38)</f>
        <v>28157626</v>
      </c>
      <c r="E39" s="39">
        <f t="shared" si="4"/>
        <v>22228523</v>
      </c>
      <c r="F39" s="40">
        <f t="shared" si="4"/>
        <v>27354915</v>
      </c>
      <c r="G39" s="38">
        <f t="shared" si="4"/>
        <v>27354915</v>
      </c>
      <c r="H39" s="39">
        <f t="shared" si="4"/>
        <v>27354915</v>
      </c>
      <c r="I39" s="40">
        <f t="shared" si="4"/>
        <v>21340362</v>
      </c>
      <c r="J39" s="42">
        <f t="shared" si="4"/>
        <v>27063111</v>
      </c>
      <c r="K39" s="38">
        <f t="shared" si="4"/>
        <v>28280951</v>
      </c>
      <c r="L39" s="39">
        <f t="shared" si="4"/>
        <v>29553594</v>
      </c>
    </row>
    <row r="40" spans="1:12" ht="13.5" x14ac:dyDescent="0.25">
      <c r="A40" s="29" t="s">
        <v>54</v>
      </c>
      <c r="B40" s="30" t="s">
        <v>19</v>
      </c>
      <c r="C40" s="31">
        <f>+C34+C39</f>
        <v>55358899</v>
      </c>
      <c r="D40" s="31">
        <f t="shared" ref="D40:L40" si="5">+D34+D39</f>
        <v>57999635</v>
      </c>
      <c r="E40" s="32">
        <f t="shared" si="5"/>
        <v>46562212</v>
      </c>
      <c r="F40" s="33">
        <f t="shared" si="5"/>
        <v>54503099</v>
      </c>
      <c r="G40" s="31">
        <f t="shared" si="5"/>
        <v>53414395</v>
      </c>
      <c r="H40" s="32">
        <f t="shared" si="5"/>
        <v>53414395</v>
      </c>
      <c r="I40" s="34">
        <f t="shared" si="5"/>
        <v>45274713</v>
      </c>
      <c r="J40" s="35">
        <f t="shared" si="5"/>
        <v>53814387</v>
      </c>
      <c r="K40" s="31">
        <f t="shared" si="5"/>
        <v>64728801</v>
      </c>
      <c r="L40" s="32">
        <f t="shared" si="5"/>
        <v>90474288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125573619</v>
      </c>
      <c r="D42" s="46">
        <f t="shared" ref="D42:L42" si="6">+D25-D40</f>
        <v>106525029</v>
      </c>
      <c r="E42" s="47">
        <f t="shared" si="6"/>
        <v>92429154</v>
      </c>
      <c r="F42" s="48">
        <f t="shared" si="6"/>
        <v>104557309</v>
      </c>
      <c r="G42" s="46">
        <f t="shared" si="6"/>
        <v>104557309</v>
      </c>
      <c r="H42" s="47">
        <f t="shared" si="6"/>
        <v>104557309</v>
      </c>
      <c r="I42" s="49">
        <f t="shared" si="6"/>
        <v>67645439</v>
      </c>
      <c r="J42" s="50">
        <f t="shared" si="6"/>
        <v>21855749</v>
      </c>
      <c r="K42" s="46">
        <f t="shared" si="6"/>
        <v>-12952251</v>
      </c>
      <c r="L42" s="47">
        <f t="shared" si="6"/>
        <v>-51213697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135479293</v>
      </c>
      <c r="D45" s="19">
        <v>124029082</v>
      </c>
      <c r="E45" s="20">
        <v>92429157</v>
      </c>
      <c r="F45" s="21">
        <v>104557313</v>
      </c>
      <c r="G45" s="19">
        <v>104557313</v>
      </c>
      <c r="H45" s="20">
        <v>104557313</v>
      </c>
      <c r="I45" s="22">
        <v>67645454</v>
      </c>
      <c r="J45" s="23">
        <v>21855747</v>
      </c>
      <c r="K45" s="19">
        <v>-12952252</v>
      </c>
      <c r="L45" s="20">
        <v>-51213700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135479293</v>
      </c>
      <c r="D48" s="53">
        <f t="shared" ref="D48:L48" si="7">SUM(D45:D47)</f>
        <v>124029082</v>
      </c>
      <c r="E48" s="54">
        <f t="shared" si="7"/>
        <v>92429157</v>
      </c>
      <c r="F48" s="55">
        <f t="shared" si="7"/>
        <v>104557313</v>
      </c>
      <c r="G48" s="53">
        <f t="shared" si="7"/>
        <v>104557313</v>
      </c>
      <c r="H48" s="54">
        <f t="shared" si="7"/>
        <v>104557313</v>
      </c>
      <c r="I48" s="56">
        <f t="shared" si="7"/>
        <v>67645454</v>
      </c>
      <c r="J48" s="57">
        <f t="shared" si="7"/>
        <v>21855747</v>
      </c>
      <c r="K48" s="53">
        <f t="shared" si="7"/>
        <v>-12952252</v>
      </c>
      <c r="L48" s="54">
        <f t="shared" si="7"/>
        <v>-51213700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209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101775912</v>
      </c>
      <c r="D6" s="19">
        <v>157336534</v>
      </c>
      <c r="E6" s="20">
        <v>247078077</v>
      </c>
      <c r="F6" s="21">
        <v>31067619</v>
      </c>
      <c r="G6" s="19">
        <v>30191939</v>
      </c>
      <c r="H6" s="20">
        <v>30191939</v>
      </c>
      <c r="I6" s="22">
        <v>283905774</v>
      </c>
      <c r="J6" s="23">
        <v>172009166</v>
      </c>
      <c r="K6" s="19">
        <v>153182540</v>
      </c>
      <c r="L6" s="20">
        <v>180749291</v>
      </c>
    </row>
    <row r="7" spans="1:12" ht="13.5" x14ac:dyDescent="0.25">
      <c r="A7" s="24" t="s">
        <v>22</v>
      </c>
      <c r="B7" s="18" t="s">
        <v>9</v>
      </c>
      <c r="C7" s="19">
        <v>-58688618</v>
      </c>
      <c r="D7" s="19">
        <v>25788751</v>
      </c>
      <c r="E7" s="20">
        <v>25655241</v>
      </c>
      <c r="F7" s="21">
        <v>216148871</v>
      </c>
      <c r="G7" s="19">
        <v>216148871</v>
      </c>
      <c r="H7" s="20">
        <v>216148871</v>
      </c>
      <c r="I7" s="22">
        <v>25655241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31502448</v>
      </c>
      <c r="D8" s="19">
        <v>44842174</v>
      </c>
      <c r="E8" s="20">
        <v>42450256</v>
      </c>
      <c r="F8" s="21">
        <v>63201507</v>
      </c>
      <c r="G8" s="19">
        <v>62760813</v>
      </c>
      <c r="H8" s="20">
        <v>62760813</v>
      </c>
      <c r="I8" s="22">
        <v>83510759</v>
      </c>
      <c r="J8" s="23">
        <v>70597322</v>
      </c>
      <c r="K8" s="19">
        <v>71773815</v>
      </c>
      <c r="L8" s="20">
        <v>75842992</v>
      </c>
    </row>
    <row r="9" spans="1:12" ht="13.5" x14ac:dyDescent="0.25">
      <c r="A9" s="24" t="s">
        <v>24</v>
      </c>
      <c r="B9" s="18" t="s">
        <v>19</v>
      </c>
      <c r="C9" s="19">
        <v>45364843</v>
      </c>
      <c r="D9" s="19">
        <v>67689458</v>
      </c>
      <c r="E9" s="20">
        <v>87833838</v>
      </c>
      <c r="F9" s="21">
        <v>2805933</v>
      </c>
      <c r="G9" s="19">
        <v>2765889</v>
      </c>
      <c r="H9" s="20">
        <v>2765889</v>
      </c>
      <c r="I9" s="22">
        <v>98799768</v>
      </c>
      <c r="J9" s="23">
        <v>-245159</v>
      </c>
      <c r="K9" s="19">
        <v>-230804</v>
      </c>
      <c r="L9" s="20">
        <v>-755925</v>
      </c>
    </row>
    <row r="10" spans="1:12" ht="13.5" x14ac:dyDescent="0.25">
      <c r="A10" s="24" t="s">
        <v>25</v>
      </c>
      <c r="B10" s="18" t="s">
        <v>19</v>
      </c>
      <c r="C10" s="19">
        <v>584211</v>
      </c>
      <c r="D10" s="19">
        <v>6081195</v>
      </c>
      <c r="E10" s="20">
        <v>9020240</v>
      </c>
      <c r="F10" s="25">
        <v>0</v>
      </c>
      <c r="G10" s="26">
        <v>0</v>
      </c>
      <c r="H10" s="27">
        <v>0</v>
      </c>
      <c r="I10" s="22">
        <v>3897773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37044531</v>
      </c>
      <c r="D11" s="19">
        <v>72938273</v>
      </c>
      <c r="E11" s="20">
        <v>37221185</v>
      </c>
      <c r="F11" s="21">
        <v>36901843</v>
      </c>
      <c r="G11" s="19">
        <v>36615250</v>
      </c>
      <c r="H11" s="20">
        <v>36615250</v>
      </c>
      <c r="I11" s="22">
        <v>37144326</v>
      </c>
      <c r="J11" s="23">
        <v>35769926</v>
      </c>
      <c r="K11" s="19">
        <v>36350087</v>
      </c>
      <c r="L11" s="20">
        <v>38507415</v>
      </c>
    </row>
    <row r="12" spans="1:12" ht="13.5" x14ac:dyDescent="0.25">
      <c r="A12" s="29" t="s">
        <v>28</v>
      </c>
      <c r="B12" s="30" t="s">
        <v>19</v>
      </c>
      <c r="C12" s="31">
        <f>SUM(C6:C11)</f>
        <v>157583327</v>
      </c>
      <c r="D12" s="31">
        <f t="shared" ref="D12:L12" si="0">SUM(D6:D11)</f>
        <v>374676385</v>
      </c>
      <c r="E12" s="32">
        <f t="shared" si="0"/>
        <v>449258837</v>
      </c>
      <c r="F12" s="33">
        <f t="shared" si="0"/>
        <v>350125773</v>
      </c>
      <c r="G12" s="31">
        <f t="shared" si="0"/>
        <v>348482762</v>
      </c>
      <c r="H12" s="32">
        <f t="shared" si="0"/>
        <v>348482762</v>
      </c>
      <c r="I12" s="34">
        <f t="shared" si="0"/>
        <v>532913641</v>
      </c>
      <c r="J12" s="35">
        <f t="shared" si="0"/>
        <v>278131255</v>
      </c>
      <c r="K12" s="31">
        <f t="shared" si="0"/>
        <v>261075638</v>
      </c>
      <c r="L12" s="32">
        <f t="shared" si="0"/>
        <v>294343773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-179000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-25655244</v>
      </c>
      <c r="D16" s="19">
        <v>-25655244</v>
      </c>
      <c r="E16" s="20">
        <v>-25655244</v>
      </c>
      <c r="F16" s="25">
        <v>0</v>
      </c>
      <c r="G16" s="26">
        <v>0</v>
      </c>
      <c r="H16" s="27">
        <v>0</v>
      </c>
      <c r="I16" s="22">
        <v>-25655244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59368301</v>
      </c>
      <c r="D17" s="19">
        <v>37437001</v>
      </c>
      <c r="E17" s="20">
        <v>73918001</v>
      </c>
      <c r="F17" s="21">
        <v>62385878</v>
      </c>
      <c r="G17" s="19">
        <v>62385878</v>
      </c>
      <c r="H17" s="20">
        <v>62385878</v>
      </c>
      <c r="I17" s="22">
        <v>69056001</v>
      </c>
      <c r="J17" s="23">
        <v>62385878</v>
      </c>
      <c r="K17" s="19">
        <v>63009737</v>
      </c>
      <c r="L17" s="20">
        <v>66664302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743896918</v>
      </c>
      <c r="D19" s="19">
        <v>684009601</v>
      </c>
      <c r="E19" s="20">
        <v>747802403</v>
      </c>
      <c r="F19" s="21">
        <v>854745793</v>
      </c>
      <c r="G19" s="19">
        <v>854165951</v>
      </c>
      <c r="H19" s="20">
        <v>854165951</v>
      </c>
      <c r="I19" s="22">
        <v>872742950</v>
      </c>
      <c r="J19" s="23">
        <v>841752644</v>
      </c>
      <c r="K19" s="19">
        <v>870854363</v>
      </c>
      <c r="L19" s="20">
        <v>889518014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243601</v>
      </c>
      <c r="E22" s="20">
        <v>0</v>
      </c>
      <c r="F22" s="21">
        <v>229058</v>
      </c>
      <c r="G22" s="19">
        <v>203118</v>
      </c>
      <c r="H22" s="20">
        <v>203118</v>
      </c>
      <c r="I22" s="22">
        <v>54060</v>
      </c>
      <c r="J22" s="23">
        <v>-1467755</v>
      </c>
      <c r="K22" s="19">
        <v>29061</v>
      </c>
      <c r="L22" s="20">
        <v>32933</v>
      </c>
    </row>
    <row r="23" spans="1:12" ht="13.5" x14ac:dyDescent="0.25">
      <c r="A23" s="24" t="s">
        <v>39</v>
      </c>
      <c r="B23" s="18" t="s">
        <v>19</v>
      </c>
      <c r="C23" s="19">
        <v>126854</v>
      </c>
      <c r="D23" s="19">
        <v>138343</v>
      </c>
      <c r="E23" s="20">
        <v>147548</v>
      </c>
      <c r="F23" s="25">
        <v>125705</v>
      </c>
      <c r="G23" s="26">
        <v>125705</v>
      </c>
      <c r="H23" s="27">
        <v>125705</v>
      </c>
      <c r="I23" s="21">
        <v>138859</v>
      </c>
      <c r="J23" s="28">
        <v>125705</v>
      </c>
      <c r="K23" s="26">
        <v>126964</v>
      </c>
      <c r="L23" s="27">
        <v>134330</v>
      </c>
    </row>
    <row r="24" spans="1:12" ht="13.5" x14ac:dyDescent="0.25">
      <c r="A24" s="29" t="s">
        <v>40</v>
      </c>
      <c r="B24" s="37" t="s">
        <v>19</v>
      </c>
      <c r="C24" s="31">
        <f>SUM(C15:C23)</f>
        <v>777557829</v>
      </c>
      <c r="D24" s="38">
        <f t="shared" ref="D24:L24" si="1">SUM(D15:D23)</f>
        <v>696173302</v>
      </c>
      <c r="E24" s="39">
        <f t="shared" si="1"/>
        <v>796212708</v>
      </c>
      <c r="F24" s="40">
        <f t="shared" si="1"/>
        <v>917486434</v>
      </c>
      <c r="G24" s="38">
        <f t="shared" si="1"/>
        <v>916880652</v>
      </c>
      <c r="H24" s="39">
        <f t="shared" si="1"/>
        <v>916880652</v>
      </c>
      <c r="I24" s="41">
        <f t="shared" si="1"/>
        <v>916336626</v>
      </c>
      <c r="J24" s="42">
        <f t="shared" si="1"/>
        <v>902796472</v>
      </c>
      <c r="K24" s="38">
        <f t="shared" si="1"/>
        <v>934020125</v>
      </c>
      <c r="L24" s="39">
        <f t="shared" si="1"/>
        <v>956349579</v>
      </c>
    </row>
    <row r="25" spans="1:12" ht="13.5" x14ac:dyDescent="0.25">
      <c r="A25" s="29" t="s">
        <v>41</v>
      </c>
      <c r="B25" s="30" t="s">
        <v>19</v>
      </c>
      <c r="C25" s="31">
        <f>+C12+C24</f>
        <v>935141156</v>
      </c>
      <c r="D25" s="31">
        <f t="shared" ref="D25:L25" si="2">+D12+D24</f>
        <v>1070849687</v>
      </c>
      <c r="E25" s="32">
        <f t="shared" si="2"/>
        <v>1245471545</v>
      </c>
      <c r="F25" s="33">
        <f t="shared" si="2"/>
        <v>1267612207</v>
      </c>
      <c r="G25" s="31">
        <f t="shared" si="2"/>
        <v>1265363414</v>
      </c>
      <c r="H25" s="32">
        <f t="shared" si="2"/>
        <v>1265363414</v>
      </c>
      <c r="I25" s="34">
        <f t="shared" si="2"/>
        <v>1449250267</v>
      </c>
      <c r="J25" s="35">
        <f t="shared" si="2"/>
        <v>1180927727</v>
      </c>
      <c r="K25" s="31">
        <f t="shared" si="2"/>
        <v>1195095763</v>
      </c>
      <c r="L25" s="32">
        <f t="shared" si="2"/>
        <v>1250693352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-1834665</v>
      </c>
      <c r="D30" s="19">
        <v>1834665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2545294</v>
      </c>
      <c r="K30" s="19">
        <v>2387100</v>
      </c>
      <c r="L30" s="20">
        <v>2482584</v>
      </c>
    </row>
    <row r="31" spans="1:12" ht="13.5" x14ac:dyDescent="0.25">
      <c r="A31" s="24" t="s">
        <v>47</v>
      </c>
      <c r="B31" s="18" t="s">
        <v>19</v>
      </c>
      <c r="C31" s="19">
        <v>1435155</v>
      </c>
      <c r="D31" s="19">
        <v>1434732</v>
      </c>
      <c r="E31" s="20">
        <v>-1417471</v>
      </c>
      <c r="F31" s="21">
        <v>1467109</v>
      </c>
      <c r="G31" s="19">
        <v>1467109</v>
      </c>
      <c r="H31" s="20">
        <v>1467109</v>
      </c>
      <c r="I31" s="22">
        <v>1516363</v>
      </c>
      <c r="J31" s="23">
        <v>1467109</v>
      </c>
      <c r="K31" s="19">
        <v>1481780</v>
      </c>
      <c r="L31" s="20">
        <v>1567723</v>
      </c>
    </row>
    <row r="32" spans="1:12" ht="13.5" x14ac:dyDescent="0.25">
      <c r="A32" s="24" t="s">
        <v>48</v>
      </c>
      <c r="B32" s="18" t="s">
        <v>46</v>
      </c>
      <c r="C32" s="19">
        <v>57577286</v>
      </c>
      <c r="D32" s="19">
        <v>94450578</v>
      </c>
      <c r="E32" s="20">
        <v>142251373</v>
      </c>
      <c r="F32" s="21">
        <v>43022538</v>
      </c>
      <c r="G32" s="19">
        <v>46438443</v>
      </c>
      <c r="H32" s="20">
        <v>46438443</v>
      </c>
      <c r="I32" s="22">
        <v>202626845</v>
      </c>
      <c r="J32" s="23">
        <v>173820443</v>
      </c>
      <c r="K32" s="19">
        <v>94554598</v>
      </c>
      <c r="L32" s="20">
        <v>176656971</v>
      </c>
    </row>
    <row r="33" spans="1:12" ht="13.5" x14ac:dyDescent="0.25">
      <c r="A33" s="24" t="s">
        <v>49</v>
      </c>
      <c r="B33" s="18" t="s">
        <v>19</v>
      </c>
      <c r="C33" s="19">
        <v>18478156</v>
      </c>
      <c r="D33" s="19">
        <v>22272795</v>
      </c>
      <c r="E33" s="20">
        <v>23839138</v>
      </c>
      <c r="F33" s="21">
        <v>592042</v>
      </c>
      <c r="G33" s="19">
        <v>592042</v>
      </c>
      <c r="H33" s="20">
        <v>592042</v>
      </c>
      <c r="I33" s="22">
        <v>15700718</v>
      </c>
      <c r="J33" s="23">
        <v>592042</v>
      </c>
      <c r="K33" s="19">
        <v>597964</v>
      </c>
      <c r="L33" s="20">
        <v>632647</v>
      </c>
    </row>
    <row r="34" spans="1:12" ht="13.5" x14ac:dyDescent="0.25">
      <c r="A34" s="29" t="s">
        <v>50</v>
      </c>
      <c r="B34" s="30" t="s">
        <v>19</v>
      </c>
      <c r="C34" s="31">
        <f>SUM(C29:C33)</f>
        <v>75655932</v>
      </c>
      <c r="D34" s="31">
        <f t="shared" ref="D34:L34" si="3">SUM(D29:D33)</f>
        <v>119992770</v>
      </c>
      <c r="E34" s="32">
        <f t="shared" si="3"/>
        <v>164673040</v>
      </c>
      <c r="F34" s="33">
        <f t="shared" si="3"/>
        <v>45081689</v>
      </c>
      <c r="G34" s="31">
        <f t="shared" si="3"/>
        <v>48497594</v>
      </c>
      <c r="H34" s="32">
        <f t="shared" si="3"/>
        <v>48497594</v>
      </c>
      <c r="I34" s="34">
        <f t="shared" si="3"/>
        <v>219843926</v>
      </c>
      <c r="J34" s="35">
        <f t="shared" si="3"/>
        <v>178424888</v>
      </c>
      <c r="K34" s="31">
        <f t="shared" si="3"/>
        <v>99021442</v>
      </c>
      <c r="L34" s="32">
        <f t="shared" si="3"/>
        <v>181339925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-1702294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38095831</v>
      </c>
      <c r="D38" s="19">
        <v>34559024</v>
      </c>
      <c r="E38" s="20">
        <v>33622086</v>
      </c>
      <c r="F38" s="21">
        <v>50946862</v>
      </c>
      <c r="G38" s="19">
        <v>50946862</v>
      </c>
      <c r="H38" s="20">
        <v>50946862</v>
      </c>
      <c r="I38" s="22">
        <v>37811793</v>
      </c>
      <c r="J38" s="23">
        <v>50946862</v>
      </c>
      <c r="K38" s="19">
        <v>51456332</v>
      </c>
      <c r="L38" s="20">
        <v>54440800</v>
      </c>
    </row>
    <row r="39" spans="1:12" ht="13.5" x14ac:dyDescent="0.25">
      <c r="A39" s="29" t="s">
        <v>53</v>
      </c>
      <c r="B39" s="37" t="s">
        <v>19</v>
      </c>
      <c r="C39" s="31">
        <f>SUM(C37:C38)</f>
        <v>38095831</v>
      </c>
      <c r="D39" s="38">
        <f t="shared" ref="D39:L39" si="4">SUM(D37:D38)</f>
        <v>32856730</v>
      </c>
      <c r="E39" s="39">
        <f t="shared" si="4"/>
        <v>33622086</v>
      </c>
      <c r="F39" s="40">
        <f t="shared" si="4"/>
        <v>50946862</v>
      </c>
      <c r="G39" s="38">
        <f t="shared" si="4"/>
        <v>50946862</v>
      </c>
      <c r="H39" s="39">
        <f t="shared" si="4"/>
        <v>50946862</v>
      </c>
      <c r="I39" s="40">
        <f t="shared" si="4"/>
        <v>37811793</v>
      </c>
      <c r="J39" s="42">
        <f t="shared" si="4"/>
        <v>50946862</v>
      </c>
      <c r="K39" s="38">
        <f t="shared" si="4"/>
        <v>51456332</v>
      </c>
      <c r="L39" s="39">
        <f t="shared" si="4"/>
        <v>54440800</v>
      </c>
    </row>
    <row r="40" spans="1:12" ht="13.5" x14ac:dyDescent="0.25">
      <c r="A40" s="29" t="s">
        <v>54</v>
      </c>
      <c r="B40" s="30" t="s">
        <v>19</v>
      </c>
      <c r="C40" s="31">
        <f>+C34+C39</f>
        <v>113751763</v>
      </c>
      <c r="D40" s="31">
        <f t="shared" ref="D40:L40" si="5">+D34+D39</f>
        <v>152849500</v>
      </c>
      <c r="E40" s="32">
        <f t="shared" si="5"/>
        <v>198295126</v>
      </c>
      <c r="F40" s="33">
        <f t="shared" si="5"/>
        <v>96028551</v>
      </c>
      <c r="G40" s="31">
        <f t="shared" si="5"/>
        <v>99444456</v>
      </c>
      <c r="H40" s="32">
        <f t="shared" si="5"/>
        <v>99444456</v>
      </c>
      <c r="I40" s="34">
        <f t="shared" si="5"/>
        <v>257655719</v>
      </c>
      <c r="J40" s="35">
        <f t="shared" si="5"/>
        <v>229371750</v>
      </c>
      <c r="K40" s="31">
        <f t="shared" si="5"/>
        <v>150477774</v>
      </c>
      <c r="L40" s="32">
        <f t="shared" si="5"/>
        <v>235780725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821389393</v>
      </c>
      <c r="D42" s="46">
        <f t="shared" ref="D42:L42" si="6">+D25-D40</f>
        <v>918000187</v>
      </c>
      <c r="E42" s="47">
        <f t="shared" si="6"/>
        <v>1047176419</v>
      </c>
      <c r="F42" s="48">
        <f t="shared" si="6"/>
        <v>1171583656</v>
      </c>
      <c r="G42" s="46">
        <f t="shared" si="6"/>
        <v>1165918958</v>
      </c>
      <c r="H42" s="47">
        <f t="shared" si="6"/>
        <v>1165918958</v>
      </c>
      <c r="I42" s="49">
        <f t="shared" si="6"/>
        <v>1191594548</v>
      </c>
      <c r="J42" s="50">
        <f t="shared" si="6"/>
        <v>951555977</v>
      </c>
      <c r="K42" s="46">
        <f t="shared" si="6"/>
        <v>1044617989</v>
      </c>
      <c r="L42" s="47">
        <f t="shared" si="6"/>
        <v>1014912627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788693897</v>
      </c>
      <c r="D45" s="19">
        <v>867015790</v>
      </c>
      <c r="E45" s="20">
        <v>1050356263</v>
      </c>
      <c r="F45" s="21">
        <v>1203544245</v>
      </c>
      <c r="G45" s="19">
        <v>1197879547</v>
      </c>
      <c r="H45" s="20">
        <v>1197879547</v>
      </c>
      <c r="I45" s="22">
        <v>1205591179</v>
      </c>
      <c r="J45" s="23">
        <v>919583444</v>
      </c>
      <c r="K45" s="19">
        <v>1012325706</v>
      </c>
      <c r="L45" s="20">
        <v>980747379</v>
      </c>
    </row>
    <row r="46" spans="1:12" ht="13.5" x14ac:dyDescent="0.25">
      <c r="A46" s="24" t="s">
        <v>59</v>
      </c>
      <c r="B46" s="18" t="s">
        <v>46</v>
      </c>
      <c r="C46" s="19">
        <v>126854</v>
      </c>
      <c r="D46" s="19">
        <v>138343</v>
      </c>
      <c r="E46" s="20">
        <v>147548</v>
      </c>
      <c r="F46" s="21">
        <v>-31960590</v>
      </c>
      <c r="G46" s="19">
        <v>-31960590</v>
      </c>
      <c r="H46" s="20">
        <v>-31960590</v>
      </c>
      <c r="I46" s="22">
        <v>138859</v>
      </c>
      <c r="J46" s="23">
        <v>31972548</v>
      </c>
      <c r="K46" s="19">
        <v>32292283</v>
      </c>
      <c r="L46" s="20">
        <v>34165247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788820751</v>
      </c>
      <c r="D48" s="53">
        <f t="shared" ref="D48:L48" si="7">SUM(D45:D47)</f>
        <v>867154133</v>
      </c>
      <c r="E48" s="54">
        <f t="shared" si="7"/>
        <v>1050503811</v>
      </c>
      <c r="F48" s="55">
        <f t="shared" si="7"/>
        <v>1171583655</v>
      </c>
      <c r="G48" s="53">
        <f t="shared" si="7"/>
        <v>1165918957</v>
      </c>
      <c r="H48" s="54">
        <f t="shared" si="7"/>
        <v>1165918957</v>
      </c>
      <c r="I48" s="56">
        <f t="shared" si="7"/>
        <v>1205730038</v>
      </c>
      <c r="J48" s="57">
        <f t="shared" si="7"/>
        <v>951555992</v>
      </c>
      <c r="K48" s="53">
        <f t="shared" si="7"/>
        <v>1044617989</v>
      </c>
      <c r="L48" s="54">
        <f t="shared" si="7"/>
        <v>1014912626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210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12312538</v>
      </c>
      <c r="D6" s="19">
        <v>1938604</v>
      </c>
      <c r="E6" s="20">
        <v>6857130</v>
      </c>
      <c r="F6" s="21">
        <v>8536434</v>
      </c>
      <c r="G6" s="19">
        <v>17309622</v>
      </c>
      <c r="H6" s="20">
        <v>17309622</v>
      </c>
      <c r="I6" s="22">
        <v>15766748</v>
      </c>
      <c r="J6" s="23">
        <v>24161837</v>
      </c>
      <c r="K6" s="19">
        <v>15521963</v>
      </c>
      <c r="L6" s="20">
        <v>23367237</v>
      </c>
    </row>
    <row r="7" spans="1:12" ht="13.5" x14ac:dyDescent="0.25">
      <c r="A7" s="24" t="s">
        <v>22</v>
      </c>
      <c r="B7" s="18" t="s">
        <v>9</v>
      </c>
      <c r="C7" s="19">
        <v>11837656</v>
      </c>
      <c r="D7" s="19">
        <v>0</v>
      </c>
      <c r="E7" s="20">
        <v>-1</v>
      </c>
      <c r="F7" s="21">
        <v>23315133</v>
      </c>
      <c r="G7" s="19">
        <v>298</v>
      </c>
      <c r="H7" s="20">
        <v>298</v>
      </c>
      <c r="I7" s="22">
        <v>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57094937</v>
      </c>
      <c r="D8" s="19">
        <v>73779579</v>
      </c>
      <c r="E8" s="20">
        <v>85205033</v>
      </c>
      <c r="F8" s="21">
        <v>63923997</v>
      </c>
      <c r="G8" s="19">
        <v>62496328</v>
      </c>
      <c r="H8" s="20">
        <v>62496328</v>
      </c>
      <c r="I8" s="22">
        <v>117500127</v>
      </c>
      <c r="J8" s="23">
        <v>61833941</v>
      </c>
      <c r="K8" s="19">
        <v>63042511</v>
      </c>
      <c r="L8" s="20">
        <v>64344868</v>
      </c>
    </row>
    <row r="9" spans="1:12" ht="13.5" x14ac:dyDescent="0.25">
      <c r="A9" s="24" t="s">
        <v>24</v>
      </c>
      <c r="B9" s="18" t="s">
        <v>19</v>
      </c>
      <c r="C9" s="19">
        <v>63161703</v>
      </c>
      <c r="D9" s="19">
        <v>77133053</v>
      </c>
      <c r="E9" s="20">
        <v>51010644</v>
      </c>
      <c r="F9" s="21">
        <v>60917402</v>
      </c>
      <c r="G9" s="19">
        <v>62765498</v>
      </c>
      <c r="H9" s="20">
        <v>62765498</v>
      </c>
      <c r="I9" s="22">
        <v>41547481</v>
      </c>
      <c r="J9" s="23">
        <v>62845244</v>
      </c>
      <c r="K9" s="19">
        <v>64832931</v>
      </c>
      <c r="L9" s="20">
        <v>66902266</v>
      </c>
    </row>
    <row r="10" spans="1:12" ht="13.5" x14ac:dyDescent="0.25">
      <c r="A10" s="24" t="s">
        <v>25</v>
      </c>
      <c r="B10" s="18" t="s">
        <v>19</v>
      </c>
      <c r="C10" s="19">
        <v>215307</v>
      </c>
      <c r="D10" s="19">
        <v>166949</v>
      </c>
      <c r="E10" s="20">
        <v>118702</v>
      </c>
      <c r="F10" s="25">
        <v>0</v>
      </c>
      <c r="G10" s="26">
        <v>118702</v>
      </c>
      <c r="H10" s="27">
        <v>118702</v>
      </c>
      <c r="I10" s="22">
        <v>118702</v>
      </c>
      <c r="J10" s="28">
        <v>118702</v>
      </c>
      <c r="K10" s="26">
        <v>118702</v>
      </c>
      <c r="L10" s="27">
        <v>118702</v>
      </c>
    </row>
    <row r="11" spans="1:12" ht="13.5" x14ac:dyDescent="0.25">
      <c r="A11" s="24" t="s">
        <v>26</v>
      </c>
      <c r="B11" s="18" t="s">
        <v>27</v>
      </c>
      <c r="C11" s="19">
        <v>6244690</v>
      </c>
      <c r="D11" s="19">
        <v>8963781</v>
      </c>
      <c r="E11" s="20">
        <v>10308129</v>
      </c>
      <c r="F11" s="21">
        <v>8605587</v>
      </c>
      <c r="G11" s="19">
        <v>8825587</v>
      </c>
      <c r="H11" s="20">
        <v>8825587</v>
      </c>
      <c r="I11" s="22">
        <v>9854684</v>
      </c>
      <c r="J11" s="23">
        <v>10004806</v>
      </c>
      <c r="K11" s="19">
        <v>10895674</v>
      </c>
      <c r="L11" s="20">
        <v>11882534</v>
      </c>
    </row>
    <row r="12" spans="1:12" ht="13.5" x14ac:dyDescent="0.25">
      <c r="A12" s="29" t="s">
        <v>28</v>
      </c>
      <c r="B12" s="30" t="s">
        <v>19</v>
      </c>
      <c r="C12" s="31">
        <f>SUM(C6:C11)</f>
        <v>150866831</v>
      </c>
      <c r="D12" s="31">
        <f t="shared" ref="D12:L12" si="0">SUM(D6:D11)</f>
        <v>161981966</v>
      </c>
      <c r="E12" s="32">
        <f t="shared" si="0"/>
        <v>153499637</v>
      </c>
      <c r="F12" s="33">
        <f t="shared" si="0"/>
        <v>165298553</v>
      </c>
      <c r="G12" s="31">
        <f t="shared" si="0"/>
        <v>151516035</v>
      </c>
      <c r="H12" s="32">
        <f t="shared" si="0"/>
        <v>151516035</v>
      </c>
      <c r="I12" s="34">
        <f t="shared" si="0"/>
        <v>184787743</v>
      </c>
      <c r="J12" s="35">
        <f t="shared" si="0"/>
        <v>158964530</v>
      </c>
      <c r="K12" s="31">
        <f t="shared" si="0"/>
        <v>154411781</v>
      </c>
      <c r="L12" s="32">
        <f t="shared" si="0"/>
        <v>166615607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773865</v>
      </c>
      <c r="D16" s="19">
        <v>1464634</v>
      </c>
      <c r="E16" s="20">
        <v>1464634</v>
      </c>
      <c r="F16" s="25">
        <v>15502418</v>
      </c>
      <c r="G16" s="26">
        <v>15502418</v>
      </c>
      <c r="H16" s="27">
        <v>15502418</v>
      </c>
      <c r="I16" s="22">
        <v>1464634</v>
      </c>
      <c r="J16" s="28">
        <v>17278108</v>
      </c>
      <c r="K16" s="26">
        <v>18738898</v>
      </c>
      <c r="L16" s="27">
        <v>19533021</v>
      </c>
    </row>
    <row r="17" spans="1:12" ht="13.5" x14ac:dyDescent="0.25">
      <c r="A17" s="24" t="s">
        <v>33</v>
      </c>
      <c r="B17" s="18" t="s">
        <v>19</v>
      </c>
      <c r="C17" s="19">
        <v>56613961</v>
      </c>
      <c r="D17" s="19">
        <v>69169060</v>
      </c>
      <c r="E17" s="20">
        <v>78842055</v>
      </c>
      <c r="F17" s="21">
        <v>60342566</v>
      </c>
      <c r="G17" s="19">
        <v>55839658</v>
      </c>
      <c r="H17" s="20">
        <v>55839658</v>
      </c>
      <c r="I17" s="22">
        <v>80312054</v>
      </c>
      <c r="J17" s="23">
        <v>48546956</v>
      </c>
      <c r="K17" s="19">
        <v>54902450</v>
      </c>
      <c r="L17" s="20">
        <v>55780889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1012816074</v>
      </c>
      <c r="D19" s="19">
        <v>1043024062</v>
      </c>
      <c r="E19" s="20">
        <v>1068848778</v>
      </c>
      <c r="F19" s="21">
        <v>1229095273</v>
      </c>
      <c r="G19" s="19">
        <v>1230150449</v>
      </c>
      <c r="H19" s="20">
        <v>1230150449</v>
      </c>
      <c r="I19" s="22">
        <v>1127678827</v>
      </c>
      <c r="J19" s="23">
        <v>1258405410</v>
      </c>
      <c r="K19" s="19">
        <v>1340978553</v>
      </c>
      <c r="L19" s="20">
        <v>1425667446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39387</v>
      </c>
      <c r="D22" s="19">
        <v>30963</v>
      </c>
      <c r="E22" s="20">
        <v>22562</v>
      </c>
      <c r="F22" s="21">
        <v>30963</v>
      </c>
      <c r="G22" s="19">
        <v>30962</v>
      </c>
      <c r="H22" s="20">
        <v>30962</v>
      </c>
      <c r="I22" s="22">
        <v>22562</v>
      </c>
      <c r="J22" s="23">
        <v>330966</v>
      </c>
      <c r="K22" s="19">
        <v>330962</v>
      </c>
      <c r="L22" s="20">
        <v>330962</v>
      </c>
    </row>
    <row r="23" spans="1:12" ht="13.5" x14ac:dyDescent="0.25">
      <c r="A23" s="24" t="s">
        <v>39</v>
      </c>
      <c r="B23" s="18" t="s">
        <v>19</v>
      </c>
      <c r="C23" s="19">
        <v>463363</v>
      </c>
      <c r="D23" s="19">
        <v>463363</v>
      </c>
      <c r="E23" s="20">
        <v>463363</v>
      </c>
      <c r="F23" s="25">
        <v>463363</v>
      </c>
      <c r="G23" s="26">
        <v>463464</v>
      </c>
      <c r="H23" s="27">
        <v>463464</v>
      </c>
      <c r="I23" s="21">
        <v>463363</v>
      </c>
      <c r="J23" s="28">
        <v>463464</v>
      </c>
      <c r="K23" s="26">
        <v>463464</v>
      </c>
      <c r="L23" s="27">
        <v>463464</v>
      </c>
    </row>
    <row r="24" spans="1:12" ht="13.5" x14ac:dyDescent="0.25">
      <c r="A24" s="29" t="s">
        <v>40</v>
      </c>
      <c r="B24" s="37" t="s">
        <v>19</v>
      </c>
      <c r="C24" s="31">
        <f>SUM(C15:C23)</f>
        <v>1070706650</v>
      </c>
      <c r="D24" s="38">
        <f t="shared" ref="D24:L24" si="1">SUM(D15:D23)</f>
        <v>1114152082</v>
      </c>
      <c r="E24" s="39">
        <f t="shared" si="1"/>
        <v>1149641392</v>
      </c>
      <c r="F24" s="40">
        <f t="shared" si="1"/>
        <v>1305434583</v>
      </c>
      <c r="G24" s="38">
        <f t="shared" si="1"/>
        <v>1301986951</v>
      </c>
      <c r="H24" s="39">
        <f t="shared" si="1"/>
        <v>1301986951</v>
      </c>
      <c r="I24" s="41">
        <f t="shared" si="1"/>
        <v>1209941440</v>
      </c>
      <c r="J24" s="42">
        <f t="shared" si="1"/>
        <v>1325024904</v>
      </c>
      <c r="K24" s="38">
        <f t="shared" si="1"/>
        <v>1415414327</v>
      </c>
      <c r="L24" s="39">
        <f t="shared" si="1"/>
        <v>1501775782</v>
      </c>
    </row>
    <row r="25" spans="1:12" ht="13.5" x14ac:dyDescent="0.25">
      <c r="A25" s="29" t="s">
        <v>41</v>
      </c>
      <c r="B25" s="30" t="s">
        <v>19</v>
      </c>
      <c r="C25" s="31">
        <f>+C12+C24</f>
        <v>1221573481</v>
      </c>
      <c r="D25" s="31">
        <f t="shared" ref="D25:L25" si="2">+D12+D24</f>
        <v>1276134048</v>
      </c>
      <c r="E25" s="32">
        <f t="shared" si="2"/>
        <v>1303141029</v>
      </c>
      <c r="F25" s="33">
        <f t="shared" si="2"/>
        <v>1470733136</v>
      </c>
      <c r="G25" s="31">
        <f t="shared" si="2"/>
        <v>1453502986</v>
      </c>
      <c r="H25" s="32">
        <f t="shared" si="2"/>
        <v>1453502986</v>
      </c>
      <c r="I25" s="34">
        <f t="shared" si="2"/>
        <v>1394729183</v>
      </c>
      <c r="J25" s="35">
        <f t="shared" si="2"/>
        <v>1483989434</v>
      </c>
      <c r="K25" s="31">
        <f t="shared" si="2"/>
        <v>1569826108</v>
      </c>
      <c r="L25" s="32">
        <f t="shared" si="2"/>
        <v>1668391389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10196591</v>
      </c>
      <c r="D30" s="19">
        <v>11547276</v>
      </c>
      <c r="E30" s="20">
        <v>3013571</v>
      </c>
      <c r="F30" s="21">
        <v>12271345</v>
      </c>
      <c r="G30" s="19">
        <v>12271350</v>
      </c>
      <c r="H30" s="20">
        <v>12271350</v>
      </c>
      <c r="I30" s="22">
        <v>-1871904</v>
      </c>
      <c r="J30" s="23">
        <v>7459190</v>
      </c>
      <c r="K30" s="19">
        <v>7496352</v>
      </c>
      <c r="L30" s="20">
        <v>7541022</v>
      </c>
    </row>
    <row r="31" spans="1:12" ht="13.5" x14ac:dyDescent="0.25">
      <c r="A31" s="24" t="s">
        <v>47</v>
      </c>
      <c r="B31" s="18" t="s">
        <v>19</v>
      </c>
      <c r="C31" s="19">
        <v>5383184</v>
      </c>
      <c r="D31" s="19">
        <v>5525146</v>
      </c>
      <c r="E31" s="20">
        <v>5806183</v>
      </c>
      <c r="F31" s="21">
        <v>5700293</v>
      </c>
      <c r="G31" s="19">
        <v>5212122</v>
      </c>
      <c r="H31" s="20">
        <v>5212122</v>
      </c>
      <c r="I31" s="22">
        <v>5732392</v>
      </c>
      <c r="J31" s="23">
        <v>5700288</v>
      </c>
      <c r="K31" s="19">
        <v>6425814</v>
      </c>
      <c r="L31" s="20">
        <v>6218912</v>
      </c>
    </row>
    <row r="32" spans="1:12" ht="13.5" x14ac:dyDescent="0.25">
      <c r="A32" s="24" t="s">
        <v>48</v>
      </c>
      <c r="B32" s="18" t="s">
        <v>46</v>
      </c>
      <c r="C32" s="19">
        <v>128833563</v>
      </c>
      <c r="D32" s="19">
        <v>125198409</v>
      </c>
      <c r="E32" s="20">
        <v>110663230</v>
      </c>
      <c r="F32" s="21">
        <v>87165237</v>
      </c>
      <c r="G32" s="19">
        <v>88763462</v>
      </c>
      <c r="H32" s="20">
        <v>88763462</v>
      </c>
      <c r="I32" s="22">
        <v>110136245</v>
      </c>
      <c r="J32" s="23">
        <v>101171629</v>
      </c>
      <c r="K32" s="19">
        <v>105387002</v>
      </c>
      <c r="L32" s="20">
        <v>76461655</v>
      </c>
    </row>
    <row r="33" spans="1:12" ht="13.5" x14ac:dyDescent="0.25">
      <c r="A33" s="24" t="s">
        <v>49</v>
      </c>
      <c r="B33" s="18" t="s">
        <v>19</v>
      </c>
      <c r="C33" s="19">
        <v>3272354</v>
      </c>
      <c r="D33" s="19">
        <v>4569099</v>
      </c>
      <c r="E33" s="20">
        <v>3394067</v>
      </c>
      <c r="F33" s="21">
        <v>5950265</v>
      </c>
      <c r="G33" s="19">
        <v>5950264</v>
      </c>
      <c r="H33" s="20">
        <v>5950264</v>
      </c>
      <c r="I33" s="22">
        <v>3274710</v>
      </c>
      <c r="J33" s="23">
        <v>6012023</v>
      </c>
      <c r="K33" s="19">
        <v>6276553</v>
      </c>
      <c r="L33" s="20">
        <v>6558997</v>
      </c>
    </row>
    <row r="34" spans="1:12" ht="13.5" x14ac:dyDescent="0.25">
      <c r="A34" s="29" t="s">
        <v>50</v>
      </c>
      <c r="B34" s="30" t="s">
        <v>19</v>
      </c>
      <c r="C34" s="31">
        <f>SUM(C29:C33)</f>
        <v>147685692</v>
      </c>
      <c r="D34" s="31">
        <f t="shared" ref="D34:L34" si="3">SUM(D29:D33)</f>
        <v>146839930</v>
      </c>
      <c r="E34" s="32">
        <f t="shared" si="3"/>
        <v>122877051</v>
      </c>
      <c r="F34" s="33">
        <f t="shared" si="3"/>
        <v>111087140</v>
      </c>
      <c r="G34" s="31">
        <f t="shared" si="3"/>
        <v>112197198</v>
      </c>
      <c r="H34" s="32">
        <f t="shared" si="3"/>
        <v>112197198</v>
      </c>
      <c r="I34" s="34">
        <f t="shared" si="3"/>
        <v>117271443</v>
      </c>
      <c r="J34" s="35">
        <f t="shared" si="3"/>
        <v>120343130</v>
      </c>
      <c r="K34" s="31">
        <f t="shared" si="3"/>
        <v>125585721</v>
      </c>
      <c r="L34" s="32">
        <f t="shared" si="3"/>
        <v>96780586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13468764</v>
      </c>
      <c r="D37" s="19">
        <v>141100</v>
      </c>
      <c r="E37" s="20">
        <v>-2495974</v>
      </c>
      <c r="F37" s="21">
        <v>19467500</v>
      </c>
      <c r="G37" s="19">
        <v>19467495</v>
      </c>
      <c r="H37" s="20">
        <v>19467495</v>
      </c>
      <c r="I37" s="22">
        <v>2058128</v>
      </c>
      <c r="J37" s="23">
        <v>17458265</v>
      </c>
      <c r="K37" s="19">
        <v>18226429</v>
      </c>
      <c r="L37" s="20">
        <v>19046618</v>
      </c>
    </row>
    <row r="38" spans="1:12" ht="13.5" x14ac:dyDescent="0.25">
      <c r="A38" s="24" t="s">
        <v>49</v>
      </c>
      <c r="B38" s="18" t="s">
        <v>19</v>
      </c>
      <c r="C38" s="19">
        <v>77517263</v>
      </c>
      <c r="D38" s="19">
        <v>73610910</v>
      </c>
      <c r="E38" s="20">
        <v>76087664</v>
      </c>
      <c r="F38" s="21">
        <v>95439029</v>
      </c>
      <c r="G38" s="19">
        <v>95439029</v>
      </c>
      <c r="H38" s="20">
        <v>95439029</v>
      </c>
      <c r="I38" s="22">
        <v>75427680</v>
      </c>
      <c r="J38" s="23">
        <v>96251845</v>
      </c>
      <c r="K38" s="19">
        <v>100486927</v>
      </c>
      <c r="L38" s="20">
        <v>105008838</v>
      </c>
    </row>
    <row r="39" spans="1:12" ht="13.5" x14ac:dyDescent="0.25">
      <c r="A39" s="29" t="s">
        <v>53</v>
      </c>
      <c r="B39" s="37" t="s">
        <v>19</v>
      </c>
      <c r="C39" s="31">
        <f>SUM(C37:C38)</f>
        <v>90986027</v>
      </c>
      <c r="D39" s="38">
        <f t="shared" ref="D39:L39" si="4">SUM(D37:D38)</f>
        <v>73752010</v>
      </c>
      <c r="E39" s="39">
        <f t="shared" si="4"/>
        <v>73591690</v>
      </c>
      <c r="F39" s="40">
        <f t="shared" si="4"/>
        <v>114906529</v>
      </c>
      <c r="G39" s="38">
        <f t="shared" si="4"/>
        <v>114906524</v>
      </c>
      <c r="H39" s="39">
        <f t="shared" si="4"/>
        <v>114906524</v>
      </c>
      <c r="I39" s="40">
        <f t="shared" si="4"/>
        <v>77485808</v>
      </c>
      <c r="J39" s="42">
        <f t="shared" si="4"/>
        <v>113710110</v>
      </c>
      <c r="K39" s="38">
        <f t="shared" si="4"/>
        <v>118713356</v>
      </c>
      <c r="L39" s="39">
        <f t="shared" si="4"/>
        <v>124055456</v>
      </c>
    </row>
    <row r="40" spans="1:12" ht="13.5" x14ac:dyDescent="0.25">
      <c r="A40" s="29" t="s">
        <v>54</v>
      </c>
      <c r="B40" s="30" t="s">
        <v>19</v>
      </c>
      <c r="C40" s="31">
        <f>+C34+C39</f>
        <v>238671719</v>
      </c>
      <c r="D40" s="31">
        <f t="shared" ref="D40:L40" si="5">+D34+D39</f>
        <v>220591940</v>
      </c>
      <c r="E40" s="32">
        <f t="shared" si="5"/>
        <v>196468741</v>
      </c>
      <c r="F40" s="33">
        <f t="shared" si="5"/>
        <v>225993669</v>
      </c>
      <c r="G40" s="31">
        <f t="shared" si="5"/>
        <v>227103722</v>
      </c>
      <c r="H40" s="32">
        <f t="shared" si="5"/>
        <v>227103722</v>
      </c>
      <c r="I40" s="34">
        <f t="shared" si="5"/>
        <v>194757251</v>
      </c>
      <c r="J40" s="35">
        <f t="shared" si="5"/>
        <v>234053240</v>
      </c>
      <c r="K40" s="31">
        <f t="shared" si="5"/>
        <v>244299077</v>
      </c>
      <c r="L40" s="32">
        <f t="shared" si="5"/>
        <v>220836042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982901762</v>
      </c>
      <c r="D42" s="46">
        <f t="shared" ref="D42:L42" si="6">+D25-D40</f>
        <v>1055542108</v>
      </c>
      <c r="E42" s="47">
        <f t="shared" si="6"/>
        <v>1106672288</v>
      </c>
      <c r="F42" s="48">
        <f t="shared" si="6"/>
        <v>1244739467</v>
      </c>
      <c r="G42" s="46">
        <f t="shared" si="6"/>
        <v>1226399264</v>
      </c>
      <c r="H42" s="47">
        <f t="shared" si="6"/>
        <v>1226399264</v>
      </c>
      <c r="I42" s="49">
        <f t="shared" si="6"/>
        <v>1199971932</v>
      </c>
      <c r="J42" s="50">
        <f t="shared" si="6"/>
        <v>1249936194</v>
      </c>
      <c r="K42" s="46">
        <f t="shared" si="6"/>
        <v>1325527031</v>
      </c>
      <c r="L42" s="47">
        <f t="shared" si="6"/>
        <v>1447555347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930491535</v>
      </c>
      <c r="D45" s="19">
        <v>986836652</v>
      </c>
      <c r="E45" s="20">
        <v>1106672254</v>
      </c>
      <c r="F45" s="21">
        <v>1234739465</v>
      </c>
      <c r="G45" s="19">
        <v>1216399264</v>
      </c>
      <c r="H45" s="20">
        <v>1216399264</v>
      </c>
      <c r="I45" s="22">
        <v>1199971939</v>
      </c>
      <c r="J45" s="23">
        <v>1230936194</v>
      </c>
      <c r="K45" s="19">
        <v>1306227031</v>
      </c>
      <c r="L45" s="20">
        <v>1432555347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10000000</v>
      </c>
      <c r="G46" s="19">
        <v>10000000</v>
      </c>
      <c r="H46" s="20">
        <v>10000000</v>
      </c>
      <c r="I46" s="22">
        <v>0</v>
      </c>
      <c r="J46" s="23">
        <v>19000000</v>
      </c>
      <c r="K46" s="19">
        <v>19300000</v>
      </c>
      <c r="L46" s="20">
        <v>15000000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930491535</v>
      </c>
      <c r="D48" s="53">
        <f t="shared" ref="D48:L48" si="7">SUM(D45:D47)</f>
        <v>986836652</v>
      </c>
      <c r="E48" s="54">
        <f t="shared" si="7"/>
        <v>1106672254</v>
      </c>
      <c r="F48" s="55">
        <f t="shared" si="7"/>
        <v>1244739465</v>
      </c>
      <c r="G48" s="53">
        <f t="shared" si="7"/>
        <v>1226399264</v>
      </c>
      <c r="H48" s="54">
        <f t="shared" si="7"/>
        <v>1226399264</v>
      </c>
      <c r="I48" s="56">
        <f t="shared" si="7"/>
        <v>1199971939</v>
      </c>
      <c r="J48" s="57">
        <f t="shared" si="7"/>
        <v>1249936194</v>
      </c>
      <c r="K48" s="53">
        <f t="shared" si="7"/>
        <v>1325527031</v>
      </c>
      <c r="L48" s="54">
        <f t="shared" si="7"/>
        <v>1447555347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211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8246823</v>
      </c>
      <c r="D6" s="19">
        <v>10460137</v>
      </c>
      <c r="E6" s="20">
        <v>13518264</v>
      </c>
      <c r="F6" s="21">
        <v>51549145</v>
      </c>
      <c r="G6" s="19">
        <v>104324697</v>
      </c>
      <c r="H6" s="20">
        <v>104324697</v>
      </c>
      <c r="I6" s="22">
        <v>84571347</v>
      </c>
      <c r="J6" s="23">
        <v>75185415</v>
      </c>
      <c r="K6" s="19">
        <v>105237329</v>
      </c>
      <c r="L6" s="20">
        <v>117858054</v>
      </c>
    </row>
    <row r="7" spans="1:12" ht="13.5" x14ac:dyDescent="0.25">
      <c r="A7" s="24" t="s">
        <v>22</v>
      </c>
      <c r="B7" s="18" t="s">
        <v>9</v>
      </c>
      <c r="C7" s="19">
        <v>805417</v>
      </c>
      <c r="D7" s="19">
        <v>800603</v>
      </c>
      <c r="E7" s="20">
        <v>862650</v>
      </c>
      <c r="F7" s="21">
        <v>0</v>
      </c>
      <c r="G7" s="19">
        <v>0</v>
      </c>
      <c r="H7" s="20">
        <v>0</v>
      </c>
      <c r="I7" s="22">
        <v>33298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402415833</v>
      </c>
      <c r="D8" s="19">
        <v>473157020</v>
      </c>
      <c r="E8" s="20">
        <v>544903538</v>
      </c>
      <c r="F8" s="21">
        <v>38700000</v>
      </c>
      <c r="G8" s="19">
        <v>2700200</v>
      </c>
      <c r="H8" s="20">
        <v>2700200</v>
      </c>
      <c r="I8" s="22">
        <v>-188840056</v>
      </c>
      <c r="J8" s="23">
        <v>13560904</v>
      </c>
      <c r="K8" s="19">
        <v>8633416</v>
      </c>
      <c r="L8" s="20">
        <v>7703811</v>
      </c>
    </row>
    <row r="9" spans="1:12" ht="13.5" x14ac:dyDescent="0.25">
      <c r="A9" s="24" t="s">
        <v>24</v>
      </c>
      <c r="B9" s="18" t="s">
        <v>19</v>
      </c>
      <c r="C9" s="19">
        <v>7066630</v>
      </c>
      <c r="D9" s="19">
        <v>16084685</v>
      </c>
      <c r="E9" s="20">
        <v>18425894</v>
      </c>
      <c r="F9" s="21">
        <v>17380137</v>
      </c>
      <c r="G9" s="19">
        <v>9380137</v>
      </c>
      <c r="H9" s="20">
        <v>9380137</v>
      </c>
      <c r="I9" s="22">
        <v>39316016</v>
      </c>
      <c r="J9" s="23">
        <v>11057963</v>
      </c>
      <c r="K9" s="19">
        <v>10816397</v>
      </c>
      <c r="L9" s="20">
        <v>11303135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758010</v>
      </c>
      <c r="D11" s="19">
        <v>1127543</v>
      </c>
      <c r="E11" s="20">
        <v>1114718</v>
      </c>
      <c r="F11" s="21">
        <v>1127453</v>
      </c>
      <c r="G11" s="19">
        <v>1127453</v>
      </c>
      <c r="H11" s="20">
        <v>1127453</v>
      </c>
      <c r="I11" s="22">
        <v>272344</v>
      </c>
      <c r="J11" s="23">
        <v>1057453</v>
      </c>
      <c r="K11" s="19">
        <v>1592173</v>
      </c>
      <c r="L11" s="20">
        <v>1663820</v>
      </c>
    </row>
    <row r="12" spans="1:12" ht="13.5" x14ac:dyDescent="0.25">
      <c r="A12" s="29" t="s">
        <v>28</v>
      </c>
      <c r="B12" s="30" t="s">
        <v>19</v>
      </c>
      <c r="C12" s="31">
        <f>SUM(C6:C11)</f>
        <v>419292713</v>
      </c>
      <c r="D12" s="31">
        <f t="shared" ref="D12:L12" si="0">SUM(D6:D11)</f>
        <v>501629988</v>
      </c>
      <c r="E12" s="32">
        <f t="shared" si="0"/>
        <v>578825064</v>
      </c>
      <c r="F12" s="33">
        <f t="shared" si="0"/>
        <v>108756735</v>
      </c>
      <c r="G12" s="31">
        <f t="shared" si="0"/>
        <v>117532487</v>
      </c>
      <c r="H12" s="32">
        <f t="shared" si="0"/>
        <v>117532487</v>
      </c>
      <c r="I12" s="34">
        <f t="shared" si="0"/>
        <v>-64647051</v>
      </c>
      <c r="J12" s="35">
        <f t="shared" si="0"/>
        <v>100861735</v>
      </c>
      <c r="K12" s="31">
        <f t="shared" si="0"/>
        <v>126279315</v>
      </c>
      <c r="L12" s="32">
        <f t="shared" si="0"/>
        <v>138528820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209500</v>
      </c>
      <c r="D17" s="19">
        <v>209500</v>
      </c>
      <c r="E17" s="20">
        <v>209500</v>
      </c>
      <c r="F17" s="21">
        <v>209500</v>
      </c>
      <c r="G17" s="19">
        <v>209500</v>
      </c>
      <c r="H17" s="20">
        <v>209500</v>
      </c>
      <c r="I17" s="22">
        <v>0</v>
      </c>
      <c r="J17" s="23">
        <v>209500</v>
      </c>
      <c r="K17" s="19">
        <v>209500</v>
      </c>
      <c r="L17" s="20">
        <v>209500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315073929</v>
      </c>
      <c r="D19" s="19">
        <v>321856287</v>
      </c>
      <c r="E19" s="20">
        <v>383485373</v>
      </c>
      <c r="F19" s="21">
        <v>346900400</v>
      </c>
      <c r="G19" s="19">
        <v>442033861</v>
      </c>
      <c r="H19" s="20">
        <v>442033861</v>
      </c>
      <c r="I19" s="22">
        <v>73727111</v>
      </c>
      <c r="J19" s="23">
        <v>488788125</v>
      </c>
      <c r="K19" s="19">
        <v>129433400</v>
      </c>
      <c r="L19" s="20">
        <v>146094500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2697117</v>
      </c>
      <c r="D22" s="19">
        <v>1706589</v>
      </c>
      <c r="E22" s="20">
        <v>582796</v>
      </c>
      <c r="F22" s="21">
        <v>1556400</v>
      </c>
      <c r="G22" s="19">
        <v>632796</v>
      </c>
      <c r="H22" s="20">
        <v>632796</v>
      </c>
      <c r="I22" s="22">
        <v>-437776</v>
      </c>
      <c r="J22" s="23">
        <v>632796</v>
      </c>
      <c r="K22" s="19">
        <v>632796</v>
      </c>
      <c r="L22" s="20">
        <v>632796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317980546</v>
      </c>
      <c r="D24" s="38">
        <f t="shared" ref="D24:L24" si="1">SUM(D15:D23)</f>
        <v>323772376</v>
      </c>
      <c r="E24" s="39">
        <f t="shared" si="1"/>
        <v>384277669</v>
      </c>
      <c r="F24" s="40">
        <f t="shared" si="1"/>
        <v>348666300</v>
      </c>
      <c r="G24" s="38">
        <f t="shared" si="1"/>
        <v>442876157</v>
      </c>
      <c r="H24" s="39">
        <f t="shared" si="1"/>
        <v>442876157</v>
      </c>
      <c r="I24" s="41">
        <f t="shared" si="1"/>
        <v>73289335</v>
      </c>
      <c r="J24" s="42">
        <f t="shared" si="1"/>
        <v>489630421</v>
      </c>
      <c r="K24" s="38">
        <f t="shared" si="1"/>
        <v>130275696</v>
      </c>
      <c r="L24" s="39">
        <f t="shared" si="1"/>
        <v>146936796</v>
      </c>
    </row>
    <row r="25" spans="1:12" ht="13.5" x14ac:dyDescent="0.25">
      <c r="A25" s="29" t="s">
        <v>41</v>
      </c>
      <c r="B25" s="30" t="s">
        <v>19</v>
      </c>
      <c r="C25" s="31">
        <f>+C12+C24</f>
        <v>737273259</v>
      </c>
      <c r="D25" s="31">
        <f t="shared" ref="D25:L25" si="2">+D12+D24</f>
        <v>825402364</v>
      </c>
      <c r="E25" s="32">
        <f t="shared" si="2"/>
        <v>963102733</v>
      </c>
      <c r="F25" s="33">
        <f t="shared" si="2"/>
        <v>457423035</v>
      </c>
      <c r="G25" s="31">
        <f t="shared" si="2"/>
        <v>560408644</v>
      </c>
      <c r="H25" s="32">
        <f t="shared" si="2"/>
        <v>560408644</v>
      </c>
      <c r="I25" s="34">
        <f t="shared" si="2"/>
        <v>8642284</v>
      </c>
      <c r="J25" s="35">
        <f t="shared" si="2"/>
        <v>590492156</v>
      </c>
      <c r="K25" s="31">
        <f t="shared" si="2"/>
        <v>256555011</v>
      </c>
      <c r="L25" s="32">
        <f t="shared" si="2"/>
        <v>285465616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62643249</v>
      </c>
      <c r="D32" s="19">
        <v>82545249</v>
      </c>
      <c r="E32" s="20">
        <v>41248669</v>
      </c>
      <c r="F32" s="21">
        <v>36151000</v>
      </c>
      <c r="G32" s="19">
        <v>36151000</v>
      </c>
      <c r="H32" s="20">
        <v>36151000</v>
      </c>
      <c r="I32" s="22">
        <v>32464373</v>
      </c>
      <c r="J32" s="23">
        <v>-218296220</v>
      </c>
      <c r="K32" s="19">
        <v>-166310928</v>
      </c>
      <c r="L32" s="20">
        <v>-146299661</v>
      </c>
    </row>
    <row r="33" spans="1:12" ht="13.5" x14ac:dyDescent="0.25">
      <c r="A33" s="24" t="s">
        <v>49</v>
      </c>
      <c r="B33" s="18" t="s">
        <v>19</v>
      </c>
      <c r="C33" s="19">
        <v>338392181</v>
      </c>
      <c r="D33" s="19">
        <v>411982415</v>
      </c>
      <c r="E33" s="20">
        <v>486274903</v>
      </c>
      <c r="F33" s="21">
        <v>129614</v>
      </c>
      <c r="G33" s="19">
        <v>129614</v>
      </c>
      <c r="H33" s="20">
        <v>129614</v>
      </c>
      <c r="I33" s="22">
        <v>0</v>
      </c>
      <c r="J33" s="23">
        <v>134669</v>
      </c>
      <c r="K33" s="19">
        <v>140325</v>
      </c>
      <c r="L33" s="20">
        <v>146640</v>
      </c>
    </row>
    <row r="34" spans="1:12" ht="13.5" x14ac:dyDescent="0.25">
      <c r="A34" s="29" t="s">
        <v>50</v>
      </c>
      <c r="B34" s="30" t="s">
        <v>19</v>
      </c>
      <c r="C34" s="31">
        <f>SUM(C29:C33)</f>
        <v>401035430</v>
      </c>
      <c r="D34" s="31">
        <f t="shared" ref="D34:L34" si="3">SUM(D29:D33)</f>
        <v>494527664</v>
      </c>
      <c r="E34" s="32">
        <f t="shared" si="3"/>
        <v>527523572</v>
      </c>
      <c r="F34" s="33">
        <f t="shared" si="3"/>
        <v>36280614</v>
      </c>
      <c r="G34" s="31">
        <f t="shared" si="3"/>
        <v>36280614</v>
      </c>
      <c r="H34" s="32">
        <f t="shared" si="3"/>
        <v>36280614</v>
      </c>
      <c r="I34" s="34">
        <f t="shared" si="3"/>
        <v>32464373</v>
      </c>
      <c r="J34" s="35">
        <f t="shared" si="3"/>
        <v>-218161551</v>
      </c>
      <c r="K34" s="31">
        <f t="shared" si="3"/>
        <v>-166170603</v>
      </c>
      <c r="L34" s="32">
        <f t="shared" si="3"/>
        <v>-146153021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80484607</v>
      </c>
      <c r="D38" s="19">
        <v>80978760</v>
      </c>
      <c r="E38" s="20">
        <v>84487349</v>
      </c>
      <c r="F38" s="21">
        <v>23502900</v>
      </c>
      <c r="G38" s="19">
        <v>23502900</v>
      </c>
      <c r="H38" s="20">
        <v>23502900</v>
      </c>
      <c r="I38" s="22">
        <v>0</v>
      </c>
      <c r="J38" s="23">
        <v>24700850</v>
      </c>
      <c r="K38" s="19">
        <v>26100350</v>
      </c>
      <c r="L38" s="20">
        <v>27274866</v>
      </c>
    </row>
    <row r="39" spans="1:12" ht="13.5" x14ac:dyDescent="0.25">
      <c r="A39" s="29" t="s">
        <v>53</v>
      </c>
      <c r="B39" s="37" t="s">
        <v>19</v>
      </c>
      <c r="C39" s="31">
        <f>SUM(C37:C38)</f>
        <v>80484607</v>
      </c>
      <c r="D39" s="38">
        <f t="shared" ref="D39:L39" si="4">SUM(D37:D38)</f>
        <v>80978760</v>
      </c>
      <c r="E39" s="39">
        <f t="shared" si="4"/>
        <v>84487349</v>
      </c>
      <c r="F39" s="40">
        <f t="shared" si="4"/>
        <v>23502900</v>
      </c>
      <c r="G39" s="38">
        <f t="shared" si="4"/>
        <v>23502900</v>
      </c>
      <c r="H39" s="39">
        <f t="shared" si="4"/>
        <v>23502900</v>
      </c>
      <c r="I39" s="40">
        <f t="shared" si="4"/>
        <v>0</v>
      </c>
      <c r="J39" s="42">
        <f t="shared" si="4"/>
        <v>24700850</v>
      </c>
      <c r="K39" s="38">
        <f t="shared" si="4"/>
        <v>26100350</v>
      </c>
      <c r="L39" s="39">
        <f t="shared" si="4"/>
        <v>27274866</v>
      </c>
    </row>
    <row r="40" spans="1:12" ht="13.5" x14ac:dyDescent="0.25">
      <c r="A40" s="29" t="s">
        <v>54</v>
      </c>
      <c r="B40" s="30" t="s">
        <v>19</v>
      </c>
      <c r="C40" s="31">
        <f>+C34+C39</f>
        <v>481520037</v>
      </c>
      <c r="D40" s="31">
        <f t="shared" ref="D40:L40" si="5">+D34+D39</f>
        <v>575506424</v>
      </c>
      <c r="E40" s="32">
        <f t="shared" si="5"/>
        <v>612010921</v>
      </c>
      <c r="F40" s="33">
        <f t="shared" si="5"/>
        <v>59783514</v>
      </c>
      <c r="G40" s="31">
        <f t="shared" si="5"/>
        <v>59783514</v>
      </c>
      <c r="H40" s="32">
        <f t="shared" si="5"/>
        <v>59783514</v>
      </c>
      <c r="I40" s="34">
        <f t="shared" si="5"/>
        <v>32464373</v>
      </c>
      <c r="J40" s="35">
        <f t="shared" si="5"/>
        <v>-193460701</v>
      </c>
      <c r="K40" s="31">
        <f t="shared" si="5"/>
        <v>-140070253</v>
      </c>
      <c r="L40" s="32">
        <f t="shared" si="5"/>
        <v>-118878155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255753222</v>
      </c>
      <c r="D42" s="46">
        <f t="shared" ref="D42:L42" si="6">+D25-D40</f>
        <v>249895940</v>
      </c>
      <c r="E42" s="47">
        <f t="shared" si="6"/>
        <v>351091812</v>
      </c>
      <c r="F42" s="48">
        <f t="shared" si="6"/>
        <v>397639521</v>
      </c>
      <c r="G42" s="46">
        <f t="shared" si="6"/>
        <v>500625130</v>
      </c>
      <c r="H42" s="47">
        <f t="shared" si="6"/>
        <v>500625130</v>
      </c>
      <c r="I42" s="49">
        <f t="shared" si="6"/>
        <v>-23822089</v>
      </c>
      <c r="J42" s="50">
        <f t="shared" si="6"/>
        <v>783952857</v>
      </c>
      <c r="K42" s="46">
        <f t="shared" si="6"/>
        <v>396625264</v>
      </c>
      <c r="L42" s="47">
        <f t="shared" si="6"/>
        <v>404343771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290097882</v>
      </c>
      <c r="D45" s="19">
        <v>255753213</v>
      </c>
      <c r="E45" s="20">
        <v>249619954</v>
      </c>
      <c r="F45" s="21">
        <v>272466070</v>
      </c>
      <c r="G45" s="19">
        <v>418345582</v>
      </c>
      <c r="H45" s="20">
        <v>418345582</v>
      </c>
      <c r="I45" s="22">
        <v>15</v>
      </c>
      <c r="J45" s="23">
        <v>783952857</v>
      </c>
      <c r="K45" s="19">
        <v>396625264</v>
      </c>
      <c r="L45" s="20">
        <v>404343771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290097882</v>
      </c>
      <c r="D48" s="53">
        <f t="shared" ref="D48:L48" si="7">SUM(D45:D47)</f>
        <v>255753213</v>
      </c>
      <c r="E48" s="54">
        <f t="shared" si="7"/>
        <v>249619954</v>
      </c>
      <c r="F48" s="55">
        <f t="shared" si="7"/>
        <v>272466070</v>
      </c>
      <c r="G48" s="53">
        <f t="shared" si="7"/>
        <v>418345582</v>
      </c>
      <c r="H48" s="54">
        <f t="shared" si="7"/>
        <v>418345582</v>
      </c>
      <c r="I48" s="56">
        <f t="shared" si="7"/>
        <v>15</v>
      </c>
      <c r="J48" s="57">
        <f t="shared" si="7"/>
        <v>783952857</v>
      </c>
      <c r="K48" s="53">
        <f t="shared" si="7"/>
        <v>396625264</v>
      </c>
      <c r="L48" s="54">
        <f t="shared" si="7"/>
        <v>404343771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212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17899570</v>
      </c>
      <c r="D6" s="19">
        <v>82122573</v>
      </c>
      <c r="E6" s="20">
        <v>77679906</v>
      </c>
      <c r="F6" s="21">
        <v>253602399</v>
      </c>
      <c r="G6" s="19">
        <v>246686369</v>
      </c>
      <c r="H6" s="20">
        <v>246686369</v>
      </c>
      <c r="I6" s="22">
        <v>53700570</v>
      </c>
      <c r="J6" s="23">
        <v>42710405</v>
      </c>
      <c r="K6" s="19">
        <v>62556695</v>
      </c>
      <c r="L6" s="20">
        <v>107003947</v>
      </c>
    </row>
    <row r="7" spans="1:12" ht="13.5" x14ac:dyDescent="0.25">
      <c r="A7" s="24" t="s">
        <v>22</v>
      </c>
      <c r="B7" s="18" t="s">
        <v>9</v>
      </c>
      <c r="C7" s="19">
        <v>76275672</v>
      </c>
      <c r="D7" s="19">
        <v>140649269</v>
      </c>
      <c r="E7" s="20">
        <v>448582177</v>
      </c>
      <c r="F7" s="21">
        <v>0</v>
      </c>
      <c r="G7" s="19">
        <v>0</v>
      </c>
      <c r="H7" s="20">
        <v>0</v>
      </c>
      <c r="I7" s="22">
        <v>330674435</v>
      </c>
      <c r="J7" s="23">
        <v>229425180</v>
      </c>
      <c r="K7" s="19">
        <v>237761180</v>
      </c>
      <c r="L7" s="20">
        <v>246463964</v>
      </c>
    </row>
    <row r="8" spans="1:12" ht="13.5" x14ac:dyDescent="0.25">
      <c r="A8" s="24" t="s">
        <v>23</v>
      </c>
      <c r="B8" s="18" t="s">
        <v>9</v>
      </c>
      <c r="C8" s="19">
        <v>84886115</v>
      </c>
      <c r="D8" s="19">
        <v>66992328</v>
      </c>
      <c r="E8" s="20">
        <v>65418615</v>
      </c>
      <c r="F8" s="21">
        <v>43652408</v>
      </c>
      <c r="G8" s="19">
        <v>38056137</v>
      </c>
      <c r="H8" s="20">
        <v>38056137</v>
      </c>
      <c r="I8" s="22">
        <v>116289286</v>
      </c>
      <c r="J8" s="23">
        <v>110276997</v>
      </c>
      <c r="K8" s="19">
        <v>173591453</v>
      </c>
      <c r="L8" s="20">
        <v>210513501</v>
      </c>
    </row>
    <row r="9" spans="1:12" ht="13.5" x14ac:dyDescent="0.25">
      <c r="A9" s="24" t="s">
        <v>24</v>
      </c>
      <c r="B9" s="18" t="s">
        <v>19</v>
      </c>
      <c r="C9" s="19">
        <v>32846472</v>
      </c>
      <c r="D9" s="19">
        <v>29676970</v>
      </c>
      <c r="E9" s="20">
        <v>-177998173</v>
      </c>
      <c r="F9" s="21">
        <v>27159133</v>
      </c>
      <c r="G9" s="19">
        <v>28094579</v>
      </c>
      <c r="H9" s="20">
        <v>28094579</v>
      </c>
      <c r="I9" s="22">
        <v>-168484722</v>
      </c>
      <c r="J9" s="23">
        <v>51070354</v>
      </c>
      <c r="K9" s="19">
        <v>52029490</v>
      </c>
      <c r="L9" s="20">
        <v>53145394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372539</v>
      </c>
      <c r="D11" s="19">
        <v>724859</v>
      </c>
      <c r="E11" s="20">
        <v>1044307</v>
      </c>
      <c r="F11" s="21">
        <v>731792</v>
      </c>
      <c r="G11" s="19">
        <v>1674000</v>
      </c>
      <c r="H11" s="20">
        <v>1674000</v>
      </c>
      <c r="I11" s="22">
        <v>1178435</v>
      </c>
      <c r="J11" s="23">
        <v>1044308</v>
      </c>
      <c r="K11" s="19">
        <v>1333432</v>
      </c>
      <c r="L11" s="20">
        <v>1333432</v>
      </c>
    </row>
    <row r="12" spans="1:12" ht="13.5" x14ac:dyDescent="0.25">
      <c r="A12" s="29" t="s">
        <v>28</v>
      </c>
      <c r="B12" s="30" t="s">
        <v>19</v>
      </c>
      <c r="C12" s="31">
        <f>SUM(C6:C11)</f>
        <v>212280368</v>
      </c>
      <c r="D12" s="31">
        <f t="shared" ref="D12:L12" si="0">SUM(D6:D11)</f>
        <v>320165999</v>
      </c>
      <c r="E12" s="32">
        <f t="shared" si="0"/>
        <v>414726832</v>
      </c>
      <c r="F12" s="33">
        <f t="shared" si="0"/>
        <v>325145732</v>
      </c>
      <c r="G12" s="31">
        <f t="shared" si="0"/>
        <v>314511085</v>
      </c>
      <c r="H12" s="32">
        <f t="shared" si="0"/>
        <v>314511085</v>
      </c>
      <c r="I12" s="34">
        <f t="shared" si="0"/>
        <v>333358004</v>
      </c>
      <c r="J12" s="35">
        <f t="shared" si="0"/>
        <v>434527244</v>
      </c>
      <c r="K12" s="31">
        <f t="shared" si="0"/>
        <v>527272250</v>
      </c>
      <c r="L12" s="32">
        <f t="shared" si="0"/>
        <v>618460238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15320000</v>
      </c>
      <c r="D17" s="19">
        <v>61650000</v>
      </c>
      <c r="E17" s="20">
        <v>58250000</v>
      </c>
      <c r="F17" s="21">
        <v>61650001</v>
      </c>
      <c r="G17" s="19">
        <v>61650001</v>
      </c>
      <c r="H17" s="20">
        <v>61650001</v>
      </c>
      <c r="I17" s="22">
        <v>58250000</v>
      </c>
      <c r="J17" s="23">
        <v>58250000</v>
      </c>
      <c r="K17" s="19">
        <v>58250000</v>
      </c>
      <c r="L17" s="20">
        <v>58250000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2160663642</v>
      </c>
      <c r="D19" s="19">
        <v>2069764481</v>
      </c>
      <c r="E19" s="20">
        <v>2074928008</v>
      </c>
      <c r="F19" s="21">
        <v>1980964002</v>
      </c>
      <c r="G19" s="19">
        <v>1918630577</v>
      </c>
      <c r="H19" s="20">
        <v>1918630577</v>
      </c>
      <c r="I19" s="22">
        <v>2225513142</v>
      </c>
      <c r="J19" s="23">
        <v>2408358412</v>
      </c>
      <c r="K19" s="19">
        <v>2485211148</v>
      </c>
      <c r="L19" s="20">
        <v>2535890093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-3994584</v>
      </c>
      <c r="D22" s="19">
        <v>117419</v>
      </c>
      <c r="E22" s="20">
        <v>965480</v>
      </c>
      <c r="F22" s="21">
        <v>-2423038</v>
      </c>
      <c r="G22" s="19">
        <v>-3423038</v>
      </c>
      <c r="H22" s="20">
        <v>-3423038</v>
      </c>
      <c r="I22" s="22">
        <v>965480</v>
      </c>
      <c r="J22" s="23">
        <v>1121567</v>
      </c>
      <c r="K22" s="19">
        <v>1121567</v>
      </c>
      <c r="L22" s="20">
        <v>1121567</v>
      </c>
    </row>
    <row r="23" spans="1:12" ht="13.5" x14ac:dyDescent="0.25">
      <c r="A23" s="24" t="s">
        <v>39</v>
      </c>
      <c r="B23" s="18" t="s">
        <v>19</v>
      </c>
      <c r="C23" s="19">
        <v>20130540</v>
      </c>
      <c r="D23" s="19">
        <v>180148541</v>
      </c>
      <c r="E23" s="20">
        <v>220672675</v>
      </c>
      <c r="F23" s="25">
        <v>184078541</v>
      </c>
      <c r="G23" s="26">
        <v>182878541</v>
      </c>
      <c r="H23" s="27">
        <v>182878541</v>
      </c>
      <c r="I23" s="21">
        <v>220672675</v>
      </c>
      <c r="J23" s="28">
        <v>203532675</v>
      </c>
      <c r="K23" s="26">
        <v>204132675</v>
      </c>
      <c r="L23" s="27">
        <v>204132675</v>
      </c>
    </row>
    <row r="24" spans="1:12" ht="13.5" x14ac:dyDescent="0.25">
      <c r="A24" s="29" t="s">
        <v>40</v>
      </c>
      <c r="B24" s="37" t="s">
        <v>19</v>
      </c>
      <c r="C24" s="31">
        <f>SUM(C15:C23)</f>
        <v>2192119598</v>
      </c>
      <c r="D24" s="38">
        <f t="shared" ref="D24:L24" si="1">SUM(D15:D23)</f>
        <v>2311680441</v>
      </c>
      <c r="E24" s="39">
        <f t="shared" si="1"/>
        <v>2354816163</v>
      </c>
      <c r="F24" s="40">
        <f t="shared" si="1"/>
        <v>2224269506</v>
      </c>
      <c r="G24" s="38">
        <f t="shared" si="1"/>
        <v>2159736081</v>
      </c>
      <c r="H24" s="39">
        <f t="shared" si="1"/>
        <v>2159736081</v>
      </c>
      <c r="I24" s="41">
        <f t="shared" si="1"/>
        <v>2505401297</v>
      </c>
      <c r="J24" s="42">
        <f t="shared" si="1"/>
        <v>2671262654</v>
      </c>
      <c r="K24" s="38">
        <f t="shared" si="1"/>
        <v>2748715390</v>
      </c>
      <c r="L24" s="39">
        <f t="shared" si="1"/>
        <v>2799394335</v>
      </c>
    </row>
    <row r="25" spans="1:12" ht="13.5" x14ac:dyDescent="0.25">
      <c r="A25" s="29" t="s">
        <v>41</v>
      </c>
      <c r="B25" s="30" t="s">
        <v>19</v>
      </c>
      <c r="C25" s="31">
        <f>+C12+C24</f>
        <v>2404399966</v>
      </c>
      <c r="D25" s="31">
        <f t="shared" ref="D25:L25" si="2">+D12+D24</f>
        <v>2631846440</v>
      </c>
      <c r="E25" s="32">
        <f t="shared" si="2"/>
        <v>2769542995</v>
      </c>
      <c r="F25" s="33">
        <f t="shared" si="2"/>
        <v>2549415238</v>
      </c>
      <c r="G25" s="31">
        <f t="shared" si="2"/>
        <v>2474247166</v>
      </c>
      <c r="H25" s="32">
        <f t="shared" si="2"/>
        <v>2474247166</v>
      </c>
      <c r="I25" s="34">
        <f t="shared" si="2"/>
        <v>2838759301</v>
      </c>
      <c r="J25" s="35">
        <f t="shared" si="2"/>
        <v>3105789898</v>
      </c>
      <c r="K25" s="31">
        <f t="shared" si="2"/>
        <v>3275987640</v>
      </c>
      <c r="L25" s="32">
        <f t="shared" si="2"/>
        <v>3417854573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1005994</v>
      </c>
      <c r="F30" s="21">
        <v>37800000</v>
      </c>
      <c r="G30" s="19">
        <v>0</v>
      </c>
      <c r="H30" s="20">
        <v>0</v>
      </c>
      <c r="I30" s="22">
        <v>1005994</v>
      </c>
      <c r="J30" s="23">
        <v>1005994</v>
      </c>
      <c r="K30" s="19">
        <v>1005994</v>
      </c>
      <c r="L30" s="20">
        <v>1005994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2230871</v>
      </c>
      <c r="E31" s="20">
        <v>22492550</v>
      </c>
      <c r="F31" s="21">
        <v>0</v>
      </c>
      <c r="G31" s="19">
        <v>0</v>
      </c>
      <c r="H31" s="20">
        <v>0</v>
      </c>
      <c r="I31" s="22">
        <v>22518157</v>
      </c>
      <c r="J31" s="23">
        <v>2230871</v>
      </c>
      <c r="K31" s="19">
        <v>2230871</v>
      </c>
      <c r="L31" s="20">
        <v>2230871</v>
      </c>
    </row>
    <row r="32" spans="1:12" ht="13.5" x14ac:dyDescent="0.25">
      <c r="A32" s="24" t="s">
        <v>48</v>
      </c>
      <c r="B32" s="18" t="s">
        <v>46</v>
      </c>
      <c r="C32" s="19">
        <v>264789761</v>
      </c>
      <c r="D32" s="19">
        <v>255310333</v>
      </c>
      <c r="E32" s="20">
        <v>164518671</v>
      </c>
      <c r="F32" s="21">
        <v>204450718</v>
      </c>
      <c r="G32" s="19">
        <v>242123596</v>
      </c>
      <c r="H32" s="20">
        <v>242123596</v>
      </c>
      <c r="I32" s="22">
        <v>392330659</v>
      </c>
      <c r="J32" s="23">
        <v>191348905</v>
      </c>
      <c r="K32" s="19">
        <v>191034714</v>
      </c>
      <c r="L32" s="20">
        <v>191034714</v>
      </c>
    </row>
    <row r="33" spans="1:12" ht="13.5" x14ac:dyDescent="0.25">
      <c r="A33" s="24" t="s">
        <v>49</v>
      </c>
      <c r="B33" s="18" t="s">
        <v>19</v>
      </c>
      <c r="C33" s="19">
        <v>18994998</v>
      </c>
      <c r="D33" s="19">
        <v>17374984</v>
      </c>
      <c r="E33" s="20">
        <v>21307433</v>
      </c>
      <c r="F33" s="21">
        <v>18994999</v>
      </c>
      <c r="G33" s="19">
        <v>18994999</v>
      </c>
      <c r="H33" s="20">
        <v>18994999</v>
      </c>
      <c r="I33" s="22">
        <v>21307433</v>
      </c>
      <c r="J33" s="23">
        <v>16944275</v>
      </c>
      <c r="K33" s="19">
        <v>16944275</v>
      </c>
      <c r="L33" s="20">
        <v>16944275</v>
      </c>
    </row>
    <row r="34" spans="1:12" ht="13.5" x14ac:dyDescent="0.25">
      <c r="A34" s="29" t="s">
        <v>50</v>
      </c>
      <c r="B34" s="30" t="s">
        <v>19</v>
      </c>
      <c r="C34" s="31">
        <f>SUM(C29:C33)</f>
        <v>283784759</v>
      </c>
      <c r="D34" s="31">
        <f t="shared" ref="D34:L34" si="3">SUM(D29:D33)</f>
        <v>274916188</v>
      </c>
      <c r="E34" s="32">
        <f t="shared" si="3"/>
        <v>209324648</v>
      </c>
      <c r="F34" s="33">
        <f t="shared" si="3"/>
        <v>261245717</v>
      </c>
      <c r="G34" s="31">
        <f t="shared" si="3"/>
        <v>261118595</v>
      </c>
      <c r="H34" s="32">
        <f t="shared" si="3"/>
        <v>261118595</v>
      </c>
      <c r="I34" s="34">
        <f t="shared" si="3"/>
        <v>437162243</v>
      </c>
      <c r="J34" s="35">
        <f t="shared" si="3"/>
        <v>211530045</v>
      </c>
      <c r="K34" s="31">
        <f t="shared" si="3"/>
        <v>211215854</v>
      </c>
      <c r="L34" s="32">
        <f t="shared" si="3"/>
        <v>211215854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18100409</v>
      </c>
      <c r="D37" s="19">
        <v>8578316</v>
      </c>
      <c r="E37" s="20">
        <v>-1005994</v>
      </c>
      <c r="F37" s="21">
        <v>0</v>
      </c>
      <c r="G37" s="19">
        <v>0</v>
      </c>
      <c r="H37" s="20">
        <v>0</v>
      </c>
      <c r="I37" s="22">
        <v>-1005993</v>
      </c>
      <c r="J37" s="23">
        <v>142000000</v>
      </c>
      <c r="K37" s="19">
        <v>142000000</v>
      </c>
      <c r="L37" s="20">
        <v>142000000</v>
      </c>
    </row>
    <row r="38" spans="1:12" ht="13.5" x14ac:dyDescent="0.25">
      <c r="A38" s="24" t="s">
        <v>49</v>
      </c>
      <c r="B38" s="18" t="s">
        <v>19</v>
      </c>
      <c r="C38" s="19">
        <v>-582445</v>
      </c>
      <c r="D38" s="19">
        <v>3162872</v>
      </c>
      <c r="E38" s="20">
        <v>5835746</v>
      </c>
      <c r="F38" s="21">
        <v>-582445</v>
      </c>
      <c r="G38" s="19">
        <v>-582445</v>
      </c>
      <c r="H38" s="20">
        <v>-582445</v>
      </c>
      <c r="I38" s="22">
        <v>5835746</v>
      </c>
      <c r="J38" s="23">
        <v>5835746</v>
      </c>
      <c r="K38" s="19">
        <v>5835746</v>
      </c>
      <c r="L38" s="20">
        <v>5835746</v>
      </c>
    </row>
    <row r="39" spans="1:12" ht="13.5" x14ac:dyDescent="0.25">
      <c r="A39" s="29" t="s">
        <v>53</v>
      </c>
      <c r="B39" s="37" t="s">
        <v>19</v>
      </c>
      <c r="C39" s="31">
        <f>SUM(C37:C38)</f>
        <v>17517964</v>
      </c>
      <c r="D39" s="38">
        <f t="shared" ref="D39:L39" si="4">SUM(D37:D38)</f>
        <v>11741188</v>
      </c>
      <c r="E39" s="39">
        <f t="shared" si="4"/>
        <v>4829752</v>
      </c>
      <c r="F39" s="40">
        <f t="shared" si="4"/>
        <v>-582445</v>
      </c>
      <c r="G39" s="38">
        <f t="shared" si="4"/>
        <v>-582445</v>
      </c>
      <c r="H39" s="39">
        <f t="shared" si="4"/>
        <v>-582445</v>
      </c>
      <c r="I39" s="40">
        <f t="shared" si="4"/>
        <v>4829753</v>
      </c>
      <c r="J39" s="42">
        <f t="shared" si="4"/>
        <v>147835746</v>
      </c>
      <c r="K39" s="38">
        <f t="shared" si="4"/>
        <v>147835746</v>
      </c>
      <c r="L39" s="39">
        <f t="shared" si="4"/>
        <v>147835746</v>
      </c>
    </row>
    <row r="40" spans="1:12" ht="13.5" x14ac:dyDescent="0.25">
      <c r="A40" s="29" t="s">
        <v>54</v>
      </c>
      <c r="B40" s="30" t="s">
        <v>19</v>
      </c>
      <c r="C40" s="31">
        <f>+C34+C39</f>
        <v>301302723</v>
      </c>
      <c r="D40" s="31">
        <f t="shared" ref="D40:L40" si="5">+D34+D39</f>
        <v>286657376</v>
      </c>
      <c r="E40" s="32">
        <f t="shared" si="5"/>
        <v>214154400</v>
      </c>
      <c r="F40" s="33">
        <f t="shared" si="5"/>
        <v>260663272</v>
      </c>
      <c r="G40" s="31">
        <f t="shared" si="5"/>
        <v>260536150</v>
      </c>
      <c r="H40" s="32">
        <f t="shared" si="5"/>
        <v>260536150</v>
      </c>
      <c r="I40" s="34">
        <f t="shared" si="5"/>
        <v>441991996</v>
      </c>
      <c r="J40" s="35">
        <f t="shared" si="5"/>
        <v>359365791</v>
      </c>
      <c r="K40" s="31">
        <f t="shared" si="5"/>
        <v>359051600</v>
      </c>
      <c r="L40" s="32">
        <f t="shared" si="5"/>
        <v>359051600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2103097243</v>
      </c>
      <c r="D42" s="46">
        <f t="shared" ref="D42:L42" si="6">+D25-D40</f>
        <v>2345189064</v>
      </c>
      <c r="E42" s="47">
        <f t="shared" si="6"/>
        <v>2555388595</v>
      </c>
      <c r="F42" s="48">
        <f t="shared" si="6"/>
        <v>2288751966</v>
      </c>
      <c r="G42" s="46">
        <f t="shared" si="6"/>
        <v>2213711016</v>
      </c>
      <c r="H42" s="47">
        <f t="shared" si="6"/>
        <v>2213711016</v>
      </c>
      <c r="I42" s="49">
        <f t="shared" si="6"/>
        <v>2396767305</v>
      </c>
      <c r="J42" s="50">
        <f t="shared" si="6"/>
        <v>2746424107</v>
      </c>
      <c r="K42" s="46">
        <f t="shared" si="6"/>
        <v>2916936040</v>
      </c>
      <c r="L42" s="47">
        <f t="shared" si="6"/>
        <v>3058802973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2019523491</v>
      </c>
      <c r="D45" s="19">
        <v>2219855237</v>
      </c>
      <c r="E45" s="20">
        <v>2555388594</v>
      </c>
      <c r="F45" s="21">
        <v>2323947491</v>
      </c>
      <c r="G45" s="19">
        <v>2044711016</v>
      </c>
      <c r="H45" s="20">
        <v>2044711016</v>
      </c>
      <c r="I45" s="22">
        <v>2396765410</v>
      </c>
      <c r="J45" s="23">
        <v>2746424107</v>
      </c>
      <c r="K45" s="19">
        <v>2916936040</v>
      </c>
      <c r="L45" s="20">
        <v>3058802973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169000000</v>
      </c>
      <c r="H46" s="20">
        <v>169000000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2019523491</v>
      </c>
      <c r="D48" s="53">
        <f t="shared" ref="D48:L48" si="7">SUM(D45:D47)</f>
        <v>2219855237</v>
      </c>
      <c r="E48" s="54">
        <f t="shared" si="7"/>
        <v>2555388594</v>
      </c>
      <c r="F48" s="55">
        <f t="shared" si="7"/>
        <v>2323947491</v>
      </c>
      <c r="G48" s="53">
        <f t="shared" si="7"/>
        <v>2213711016</v>
      </c>
      <c r="H48" s="54">
        <f t="shared" si="7"/>
        <v>2213711016</v>
      </c>
      <c r="I48" s="56">
        <f t="shared" si="7"/>
        <v>2396765410</v>
      </c>
      <c r="J48" s="57">
        <f t="shared" si="7"/>
        <v>2746424107</v>
      </c>
      <c r="K48" s="53">
        <f t="shared" si="7"/>
        <v>2916936040</v>
      </c>
      <c r="L48" s="54">
        <f t="shared" si="7"/>
        <v>3058802973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213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12159793</v>
      </c>
      <c r="D6" s="19">
        <v>30716412</v>
      </c>
      <c r="E6" s="20">
        <v>216065348</v>
      </c>
      <c r="F6" s="21">
        <v>236446215</v>
      </c>
      <c r="G6" s="19">
        <v>310562840</v>
      </c>
      <c r="H6" s="20">
        <v>310562840</v>
      </c>
      <c r="I6" s="22">
        <v>192776417</v>
      </c>
      <c r="J6" s="23">
        <v>171870583</v>
      </c>
      <c r="K6" s="19">
        <v>234311689</v>
      </c>
      <c r="L6" s="20">
        <v>312993514</v>
      </c>
    </row>
    <row r="7" spans="1:12" ht="13.5" x14ac:dyDescent="0.25">
      <c r="A7" s="24" t="s">
        <v>22</v>
      </c>
      <c r="B7" s="18" t="s">
        <v>9</v>
      </c>
      <c r="C7" s="19">
        <v>1000</v>
      </c>
      <c r="D7" s="19">
        <v>149981333</v>
      </c>
      <c r="E7" s="20">
        <v>149981333</v>
      </c>
      <c r="F7" s="21">
        <v>1000</v>
      </c>
      <c r="G7" s="19">
        <v>1000</v>
      </c>
      <c r="H7" s="20">
        <v>1000</v>
      </c>
      <c r="I7" s="22">
        <v>299962666</v>
      </c>
      <c r="J7" s="23">
        <v>100001000</v>
      </c>
      <c r="K7" s="19">
        <v>110001000</v>
      </c>
      <c r="L7" s="20">
        <v>120001000</v>
      </c>
    </row>
    <row r="8" spans="1:12" ht="13.5" x14ac:dyDescent="0.25">
      <c r="A8" s="24" t="s">
        <v>23</v>
      </c>
      <c r="B8" s="18" t="s">
        <v>9</v>
      </c>
      <c r="C8" s="19">
        <v>119368456</v>
      </c>
      <c r="D8" s="19">
        <v>124776033</v>
      </c>
      <c r="E8" s="20">
        <v>162192904</v>
      </c>
      <c r="F8" s="21">
        <v>120558740</v>
      </c>
      <c r="G8" s="19">
        <v>101738067</v>
      </c>
      <c r="H8" s="20">
        <v>101738067</v>
      </c>
      <c r="I8" s="22">
        <v>392671519</v>
      </c>
      <c r="J8" s="23">
        <v>94223040</v>
      </c>
      <c r="K8" s="19">
        <v>91582263</v>
      </c>
      <c r="L8" s="20">
        <v>78527028</v>
      </c>
    </row>
    <row r="9" spans="1:12" ht="13.5" x14ac:dyDescent="0.25">
      <c r="A9" s="24" t="s">
        <v>24</v>
      </c>
      <c r="B9" s="18" t="s">
        <v>19</v>
      </c>
      <c r="C9" s="19">
        <v>88872614</v>
      </c>
      <c r="D9" s="19">
        <v>109534832</v>
      </c>
      <c r="E9" s="20">
        <v>153275480</v>
      </c>
      <c r="F9" s="21">
        <v>92568313</v>
      </c>
      <c r="G9" s="19">
        <v>92568313</v>
      </c>
      <c r="H9" s="20">
        <v>92568313</v>
      </c>
      <c r="I9" s="22">
        <v>353291701</v>
      </c>
      <c r="J9" s="23">
        <v>92568313</v>
      </c>
      <c r="K9" s="19">
        <v>92568313</v>
      </c>
      <c r="L9" s="20">
        <v>92568313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22284009</v>
      </c>
      <c r="D11" s="19">
        <v>31702468</v>
      </c>
      <c r="E11" s="20">
        <v>30849411</v>
      </c>
      <c r="F11" s="21">
        <v>123597634</v>
      </c>
      <c r="G11" s="19">
        <v>166206864</v>
      </c>
      <c r="H11" s="20">
        <v>166206864</v>
      </c>
      <c r="I11" s="22">
        <v>78436614</v>
      </c>
      <c r="J11" s="23">
        <v>184437555</v>
      </c>
      <c r="K11" s="19">
        <v>275138076</v>
      </c>
      <c r="L11" s="20">
        <v>268472770</v>
      </c>
    </row>
    <row r="12" spans="1:12" ht="13.5" x14ac:dyDescent="0.25">
      <c r="A12" s="29" t="s">
        <v>28</v>
      </c>
      <c r="B12" s="30" t="s">
        <v>19</v>
      </c>
      <c r="C12" s="31">
        <f>SUM(C6:C11)</f>
        <v>242685872</v>
      </c>
      <c r="D12" s="31">
        <f t="shared" ref="D12:L12" si="0">SUM(D6:D11)</f>
        <v>446711078</v>
      </c>
      <c r="E12" s="32">
        <f t="shared" si="0"/>
        <v>712364476</v>
      </c>
      <c r="F12" s="33">
        <f t="shared" si="0"/>
        <v>573171902</v>
      </c>
      <c r="G12" s="31">
        <f t="shared" si="0"/>
        <v>671077084</v>
      </c>
      <c r="H12" s="32">
        <f t="shared" si="0"/>
        <v>671077084</v>
      </c>
      <c r="I12" s="34">
        <f t="shared" si="0"/>
        <v>1317138917</v>
      </c>
      <c r="J12" s="35">
        <f t="shared" si="0"/>
        <v>643100491</v>
      </c>
      <c r="K12" s="31">
        <f t="shared" si="0"/>
        <v>803601341</v>
      </c>
      <c r="L12" s="32">
        <f t="shared" si="0"/>
        <v>872562625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58868292</v>
      </c>
      <c r="D16" s="19">
        <v>-118292484</v>
      </c>
      <c r="E16" s="20">
        <v>-128643591</v>
      </c>
      <c r="F16" s="25">
        <v>0</v>
      </c>
      <c r="G16" s="26">
        <v>0</v>
      </c>
      <c r="H16" s="27">
        <v>0</v>
      </c>
      <c r="I16" s="22">
        <v>112002237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3359050057</v>
      </c>
      <c r="D19" s="19">
        <v>3671056252</v>
      </c>
      <c r="E19" s="20">
        <v>4013741946</v>
      </c>
      <c r="F19" s="21">
        <v>3713221145</v>
      </c>
      <c r="G19" s="19">
        <v>3677517853</v>
      </c>
      <c r="H19" s="20">
        <v>3677517853</v>
      </c>
      <c r="I19" s="22">
        <v>8337526251</v>
      </c>
      <c r="J19" s="23">
        <v>3772526586</v>
      </c>
      <c r="K19" s="19">
        <v>3795033675</v>
      </c>
      <c r="L19" s="20">
        <v>3819015492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3417918349</v>
      </c>
      <c r="D24" s="38">
        <f t="shared" ref="D24:L24" si="1">SUM(D15:D23)</f>
        <v>3552763768</v>
      </c>
      <c r="E24" s="39">
        <f t="shared" si="1"/>
        <v>3885098355</v>
      </c>
      <c r="F24" s="40">
        <f t="shared" si="1"/>
        <v>3713221145</v>
      </c>
      <c r="G24" s="38">
        <f t="shared" si="1"/>
        <v>3677517853</v>
      </c>
      <c r="H24" s="39">
        <f t="shared" si="1"/>
        <v>3677517853</v>
      </c>
      <c r="I24" s="41">
        <f t="shared" si="1"/>
        <v>8449528488</v>
      </c>
      <c r="J24" s="42">
        <f t="shared" si="1"/>
        <v>3772526586</v>
      </c>
      <c r="K24" s="38">
        <f t="shared" si="1"/>
        <v>3795033675</v>
      </c>
      <c r="L24" s="39">
        <f t="shared" si="1"/>
        <v>3819015492</v>
      </c>
    </row>
    <row r="25" spans="1:12" ht="13.5" x14ac:dyDescent="0.25">
      <c r="A25" s="29" t="s">
        <v>41</v>
      </c>
      <c r="B25" s="30" t="s">
        <v>19</v>
      </c>
      <c r="C25" s="31">
        <f>+C12+C24</f>
        <v>3660604221</v>
      </c>
      <c r="D25" s="31">
        <f t="shared" ref="D25:L25" si="2">+D12+D24</f>
        <v>3999474846</v>
      </c>
      <c r="E25" s="32">
        <f t="shared" si="2"/>
        <v>4597462831</v>
      </c>
      <c r="F25" s="33">
        <f t="shared" si="2"/>
        <v>4286393047</v>
      </c>
      <c r="G25" s="31">
        <f t="shared" si="2"/>
        <v>4348594937</v>
      </c>
      <c r="H25" s="32">
        <f t="shared" si="2"/>
        <v>4348594937</v>
      </c>
      <c r="I25" s="34">
        <f t="shared" si="2"/>
        <v>9766667405</v>
      </c>
      <c r="J25" s="35">
        <f t="shared" si="2"/>
        <v>4415627077</v>
      </c>
      <c r="K25" s="31">
        <f t="shared" si="2"/>
        <v>4598635016</v>
      </c>
      <c r="L25" s="32">
        <f t="shared" si="2"/>
        <v>4691578117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4209179</v>
      </c>
      <c r="D31" s="19">
        <v>4371416</v>
      </c>
      <c r="E31" s="20">
        <v>4624379</v>
      </c>
      <c r="F31" s="21">
        <v>4314762</v>
      </c>
      <c r="G31" s="19">
        <v>4314762</v>
      </c>
      <c r="H31" s="20">
        <v>4314762</v>
      </c>
      <c r="I31" s="22">
        <v>9500738</v>
      </c>
      <c r="J31" s="23">
        <v>4314762</v>
      </c>
      <c r="K31" s="19">
        <v>4314762</v>
      </c>
      <c r="L31" s="20">
        <v>4314762</v>
      </c>
    </row>
    <row r="32" spans="1:12" ht="13.5" x14ac:dyDescent="0.25">
      <c r="A32" s="24" t="s">
        <v>48</v>
      </c>
      <c r="B32" s="18" t="s">
        <v>46</v>
      </c>
      <c r="C32" s="19">
        <v>485233915</v>
      </c>
      <c r="D32" s="19">
        <v>513636527</v>
      </c>
      <c r="E32" s="20">
        <v>521065251</v>
      </c>
      <c r="F32" s="21">
        <v>220000000</v>
      </c>
      <c r="G32" s="19">
        <v>277003045</v>
      </c>
      <c r="H32" s="20">
        <v>277003045</v>
      </c>
      <c r="I32" s="22">
        <v>1099069969</v>
      </c>
      <c r="J32" s="23">
        <v>274289515</v>
      </c>
      <c r="K32" s="19">
        <v>294747365</v>
      </c>
      <c r="L32" s="20">
        <v>437056395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489443094</v>
      </c>
      <c r="D34" s="31">
        <f t="shared" ref="D34:L34" si="3">SUM(D29:D33)</f>
        <v>518007943</v>
      </c>
      <c r="E34" s="32">
        <f t="shared" si="3"/>
        <v>525689630</v>
      </c>
      <c r="F34" s="33">
        <f t="shared" si="3"/>
        <v>224314762</v>
      </c>
      <c r="G34" s="31">
        <f t="shared" si="3"/>
        <v>281317807</v>
      </c>
      <c r="H34" s="32">
        <f t="shared" si="3"/>
        <v>281317807</v>
      </c>
      <c r="I34" s="34">
        <f t="shared" si="3"/>
        <v>1108570707</v>
      </c>
      <c r="J34" s="35">
        <f t="shared" si="3"/>
        <v>278604277</v>
      </c>
      <c r="K34" s="31">
        <f t="shared" si="3"/>
        <v>299062127</v>
      </c>
      <c r="L34" s="32">
        <f t="shared" si="3"/>
        <v>441371157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1227561</v>
      </c>
      <c r="D37" s="19">
        <v>3322477</v>
      </c>
      <c r="E37" s="20">
        <v>3822340</v>
      </c>
      <c r="F37" s="21">
        <v>0</v>
      </c>
      <c r="G37" s="19">
        <v>0</v>
      </c>
      <c r="H37" s="20">
        <v>0</v>
      </c>
      <c r="I37" s="22">
        <v>7644680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51802526</v>
      </c>
      <c r="D38" s="19">
        <v>50185767</v>
      </c>
      <c r="E38" s="20">
        <v>58971648</v>
      </c>
      <c r="F38" s="21">
        <v>51802526</v>
      </c>
      <c r="G38" s="19">
        <v>51802526</v>
      </c>
      <c r="H38" s="20">
        <v>51802526</v>
      </c>
      <c r="I38" s="22">
        <v>117943296</v>
      </c>
      <c r="J38" s="23">
        <v>51802526</v>
      </c>
      <c r="K38" s="19">
        <v>51802526</v>
      </c>
      <c r="L38" s="20">
        <v>51802526</v>
      </c>
    </row>
    <row r="39" spans="1:12" ht="13.5" x14ac:dyDescent="0.25">
      <c r="A39" s="29" t="s">
        <v>53</v>
      </c>
      <c r="B39" s="37" t="s">
        <v>19</v>
      </c>
      <c r="C39" s="31">
        <f>SUM(C37:C38)</f>
        <v>53030087</v>
      </c>
      <c r="D39" s="38">
        <f t="shared" ref="D39:L39" si="4">SUM(D37:D38)</f>
        <v>53508244</v>
      </c>
      <c r="E39" s="39">
        <f t="shared" si="4"/>
        <v>62793988</v>
      </c>
      <c r="F39" s="40">
        <f t="shared" si="4"/>
        <v>51802526</v>
      </c>
      <c r="G39" s="38">
        <f t="shared" si="4"/>
        <v>51802526</v>
      </c>
      <c r="H39" s="39">
        <f t="shared" si="4"/>
        <v>51802526</v>
      </c>
      <c r="I39" s="40">
        <f t="shared" si="4"/>
        <v>125587976</v>
      </c>
      <c r="J39" s="42">
        <f t="shared" si="4"/>
        <v>51802526</v>
      </c>
      <c r="K39" s="38">
        <f t="shared" si="4"/>
        <v>51802526</v>
      </c>
      <c r="L39" s="39">
        <f t="shared" si="4"/>
        <v>51802526</v>
      </c>
    </row>
    <row r="40" spans="1:12" ht="13.5" x14ac:dyDescent="0.25">
      <c r="A40" s="29" t="s">
        <v>54</v>
      </c>
      <c r="B40" s="30" t="s">
        <v>19</v>
      </c>
      <c r="C40" s="31">
        <f>+C34+C39</f>
        <v>542473181</v>
      </c>
      <c r="D40" s="31">
        <f t="shared" ref="D40:L40" si="5">+D34+D39</f>
        <v>571516187</v>
      </c>
      <c r="E40" s="32">
        <f t="shared" si="5"/>
        <v>588483618</v>
      </c>
      <c r="F40" s="33">
        <f t="shared" si="5"/>
        <v>276117288</v>
      </c>
      <c r="G40" s="31">
        <f t="shared" si="5"/>
        <v>333120333</v>
      </c>
      <c r="H40" s="32">
        <f t="shared" si="5"/>
        <v>333120333</v>
      </c>
      <c r="I40" s="34">
        <f t="shared" si="5"/>
        <v>1234158683</v>
      </c>
      <c r="J40" s="35">
        <f t="shared" si="5"/>
        <v>330406803</v>
      </c>
      <c r="K40" s="31">
        <f t="shared" si="5"/>
        <v>350864653</v>
      </c>
      <c r="L40" s="32">
        <f t="shared" si="5"/>
        <v>493173683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3118131040</v>
      </c>
      <c r="D42" s="46">
        <f t="shared" ref="D42:L42" si="6">+D25-D40</f>
        <v>3427958659</v>
      </c>
      <c r="E42" s="47">
        <f t="shared" si="6"/>
        <v>4008979213</v>
      </c>
      <c r="F42" s="48">
        <f t="shared" si="6"/>
        <v>4010275759</v>
      </c>
      <c r="G42" s="46">
        <f t="shared" si="6"/>
        <v>4015474604</v>
      </c>
      <c r="H42" s="47">
        <f t="shared" si="6"/>
        <v>4015474604</v>
      </c>
      <c r="I42" s="49">
        <f t="shared" si="6"/>
        <v>8532508722</v>
      </c>
      <c r="J42" s="50">
        <f t="shared" si="6"/>
        <v>4085220274</v>
      </c>
      <c r="K42" s="46">
        <f t="shared" si="6"/>
        <v>4247770363</v>
      </c>
      <c r="L42" s="47">
        <f t="shared" si="6"/>
        <v>4198404434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3059567938</v>
      </c>
      <c r="D45" s="19">
        <v>3522863850</v>
      </c>
      <c r="E45" s="20">
        <v>3781351678</v>
      </c>
      <c r="F45" s="21">
        <v>4010275759</v>
      </c>
      <c r="G45" s="19">
        <v>4056842216</v>
      </c>
      <c r="H45" s="20">
        <v>4056842216</v>
      </c>
      <c r="I45" s="22">
        <v>8545431697</v>
      </c>
      <c r="J45" s="23">
        <v>3595780420</v>
      </c>
      <c r="K45" s="19">
        <v>3735652770</v>
      </c>
      <c r="L45" s="20">
        <v>3676666117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3059567938</v>
      </c>
      <c r="D48" s="53">
        <f t="shared" ref="D48:L48" si="7">SUM(D45:D47)</f>
        <v>3522863850</v>
      </c>
      <c r="E48" s="54">
        <f t="shared" si="7"/>
        <v>3781351678</v>
      </c>
      <c r="F48" s="55">
        <f t="shared" si="7"/>
        <v>4010275759</v>
      </c>
      <c r="G48" s="53">
        <f t="shared" si="7"/>
        <v>4056842216</v>
      </c>
      <c r="H48" s="54">
        <f t="shared" si="7"/>
        <v>4056842216</v>
      </c>
      <c r="I48" s="56">
        <f t="shared" si="7"/>
        <v>8545431697</v>
      </c>
      <c r="J48" s="57">
        <f t="shared" si="7"/>
        <v>3595780420</v>
      </c>
      <c r="K48" s="53">
        <f t="shared" si="7"/>
        <v>3735652770</v>
      </c>
      <c r="L48" s="54">
        <f t="shared" si="7"/>
        <v>3676666117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214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15911968</v>
      </c>
      <c r="D6" s="19">
        <v>97368768</v>
      </c>
      <c r="E6" s="20">
        <v>56073361</v>
      </c>
      <c r="F6" s="21">
        <v>66619952</v>
      </c>
      <c r="G6" s="19">
        <v>63355427</v>
      </c>
      <c r="H6" s="20">
        <v>63355427</v>
      </c>
      <c r="I6" s="22">
        <v>-54196635</v>
      </c>
      <c r="J6" s="23">
        <v>6569887</v>
      </c>
      <c r="K6" s="19">
        <v>210895932</v>
      </c>
      <c r="L6" s="20">
        <v>446039510</v>
      </c>
    </row>
    <row r="7" spans="1:12" ht="13.5" x14ac:dyDescent="0.25">
      <c r="A7" s="24" t="s">
        <v>22</v>
      </c>
      <c r="B7" s="18" t="s">
        <v>9</v>
      </c>
      <c r="C7" s="19">
        <v>3998516</v>
      </c>
      <c r="D7" s="19">
        <v>3296629</v>
      </c>
      <c r="E7" s="20">
        <v>3734943</v>
      </c>
      <c r="F7" s="21">
        <v>470048</v>
      </c>
      <c r="G7" s="19">
        <v>470048</v>
      </c>
      <c r="H7" s="20">
        <v>470048</v>
      </c>
      <c r="I7" s="22">
        <v>18627</v>
      </c>
      <c r="J7" s="23">
        <v>3734940</v>
      </c>
      <c r="K7" s="19">
        <v>3958990</v>
      </c>
      <c r="L7" s="20">
        <v>4196530</v>
      </c>
    </row>
    <row r="8" spans="1:12" ht="13.5" x14ac:dyDescent="0.25">
      <c r="A8" s="24" t="s">
        <v>23</v>
      </c>
      <c r="B8" s="18" t="s">
        <v>9</v>
      </c>
      <c r="C8" s="19">
        <v>254439296</v>
      </c>
      <c r="D8" s="19">
        <v>164489424</v>
      </c>
      <c r="E8" s="20">
        <v>100536877</v>
      </c>
      <c r="F8" s="21">
        <v>34687720</v>
      </c>
      <c r="G8" s="19">
        <v>34687721</v>
      </c>
      <c r="H8" s="20">
        <v>34687721</v>
      </c>
      <c r="I8" s="22">
        <v>-425001139</v>
      </c>
      <c r="J8" s="23">
        <v>100536877</v>
      </c>
      <c r="K8" s="19">
        <v>106568903</v>
      </c>
      <c r="L8" s="20">
        <v>112963048</v>
      </c>
    </row>
    <row r="9" spans="1:12" ht="13.5" x14ac:dyDescent="0.25">
      <c r="A9" s="24" t="s">
        <v>24</v>
      </c>
      <c r="B9" s="18" t="s">
        <v>19</v>
      </c>
      <c r="C9" s="19">
        <v>23139991</v>
      </c>
      <c r="D9" s="19">
        <v>71165311</v>
      </c>
      <c r="E9" s="20">
        <v>66680254</v>
      </c>
      <c r="F9" s="21">
        <v>189265389</v>
      </c>
      <c r="G9" s="19">
        <v>189265391</v>
      </c>
      <c r="H9" s="20">
        <v>189265391</v>
      </c>
      <c r="I9" s="22">
        <v>34796389</v>
      </c>
      <c r="J9" s="23">
        <v>66680204</v>
      </c>
      <c r="K9" s="19">
        <v>70681020</v>
      </c>
      <c r="L9" s="20">
        <v>74921884</v>
      </c>
    </row>
    <row r="10" spans="1:12" ht="13.5" x14ac:dyDescent="0.25">
      <c r="A10" s="24" t="s">
        <v>25</v>
      </c>
      <c r="B10" s="18" t="s">
        <v>19</v>
      </c>
      <c r="C10" s="19">
        <v>200969</v>
      </c>
      <c r="D10" s="19">
        <v>548290</v>
      </c>
      <c r="E10" s="20">
        <v>1027426</v>
      </c>
      <c r="F10" s="25">
        <v>-1</v>
      </c>
      <c r="G10" s="26">
        <v>-1</v>
      </c>
      <c r="H10" s="27">
        <v>-1</v>
      </c>
      <c r="I10" s="22">
        <v>0</v>
      </c>
      <c r="J10" s="28">
        <v>1027426</v>
      </c>
      <c r="K10" s="26">
        <v>1089072</v>
      </c>
      <c r="L10" s="27">
        <v>1154416</v>
      </c>
    </row>
    <row r="11" spans="1:12" ht="13.5" x14ac:dyDescent="0.25">
      <c r="A11" s="24" t="s">
        <v>26</v>
      </c>
      <c r="B11" s="18" t="s">
        <v>27</v>
      </c>
      <c r="C11" s="19">
        <v>3608678</v>
      </c>
      <c r="D11" s="19">
        <v>3830327</v>
      </c>
      <c r="E11" s="20">
        <v>4239024</v>
      </c>
      <c r="F11" s="21">
        <v>22097551</v>
      </c>
      <c r="G11" s="19">
        <v>22097551</v>
      </c>
      <c r="H11" s="20">
        <v>22097551</v>
      </c>
      <c r="I11" s="22">
        <v>394989</v>
      </c>
      <c r="J11" s="23">
        <v>4239024</v>
      </c>
      <c r="K11" s="19">
        <v>4493356</v>
      </c>
      <c r="L11" s="20">
        <v>4762958</v>
      </c>
    </row>
    <row r="12" spans="1:12" ht="13.5" x14ac:dyDescent="0.25">
      <c r="A12" s="29" t="s">
        <v>28</v>
      </c>
      <c r="B12" s="30" t="s">
        <v>19</v>
      </c>
      <c r="C12" s="31">
        <f>SUM(C6:C11)</f>
        <v>301299418</v>
      </c>
      <c r="D12" s="31">
        <f t="shared" ref="D12:L12" si="0">SUM(D6:D11)</f>
        <v>340698749</v>
      </c>
      <c r="E12" s="32">
        <f t="shared" si="0"/>
        <v>232291885</v>
      </c>
      <c r="F12" s="33">
        <f t="shared" si="0"/>
        <v>313140659</v>
      </c>
      <c r="G12" s="31">
        <f t="shared" si="0"/>
        <v>309876137</v>
      </c>
      <c r="H12" s="32">
        <f t="shared" si="0"/>
        <v>309876137</v>
      </c>
      <c r="I12" s="34">
        <f t="shared" si="0"/>
        <v>-443987769</v>
      </c>
      <c r="J12" s="35">
        <f t="shared" si="0"/>
        <v>182788358</v>
      </c>
      <c r="K12" s="31">
        <f t="shared" si="0"/>
        <v>397687273</v>
      </c>
      <c r="L12" s="32">
        <f t="shared" si="0"/>
        <v>644038346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384683</v>
      </c>
      <c r="D16" s="19">
        <v>1034995</v>
      </c>
      <c r="E16" s="20">
        <v>812662</v>
      </c>
      <c r="F16" s="25">
        <v>0</v>
      </c>
      <c r="G16" s="26">
        <v>0</v>
      </c>
      <c r="H16" s="27">
        <v>0</v>
      </c>
      <c r="I16" s="22">
        <v>0</v>
      </c>
      <c r="J16" s="28">
        <v>812662</v>
      </c>
      <c r="K16" s="26">
        <v>861421</v>
      </c>
      <c r="L16" s="27">
        <v>913107</v>
      </c>
    </row>
    <row r="17" spans="1:12" ht="13.5" x14ac:dyDescent="0.25">
      <c r="A17" s="24" t="s">
        <v>33</v>
      </c>
      <c r="B17" s="18" t="s">
        <v>19</v>
      </c>
      <c r="C17" s="19">
        <v>35237000</v>
      </c>
      <c r="D17" s="19">
        <v>35159000</v>
      </c>
      <c r="E17" s="20">
        <v>37114000</v>
      </c>
      <c r="F17" s="21">
        <v>69903786</v>
      </c>
      <c r="G17" s="19">
        <v>69903786</v>
      </c>
      <c r="H17" s="20">
        <v>69903786</v>
      </c>
      <c r="I17" s="22">
        <v>0</v>
      </c>
      <c r="J17" s="23">
        <v>37114000</v>
      </c>
      <c r="K17" s="19">
        <v>39340838</v>
      </c>
      <c r="L17" s="20">
        <v>41701289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1276981948</v>
      </c>
      <c r="D19" s="19">
        <v>1422138891</v>
      </c>
      <c r="E19" s="20">
        <v>1749529943</v>
      </c>
      <c r="F19" s="21">
        <v>346649025</v>
      </c>
      <c r="G19" s="19">
        <v>736017991</v>
      </c>
      <c r="H19" s="20">
        <v>736017991</v>
      </c>
      <c r="I19" s="22">
        <v>381181152</v>
      </c>
      <c r="J19" s="23">
        <v>1379244919</v>
      </c>
      <c r="K19" s="19">
        <v>1466598692</v>
      </c>
      <c r="L19" s="20">
        <v>1577869710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1312603631</v>
      </c>
      <c r="D24" s="38">
        <f t="shared" ref="D24:L24" si="1">SUM(D15:D23)</f>
        <v>1458332886</v>
      </c>
      <c r="E24" s="39">
        <f t="shared" si="1"/>
        <v>1787456605</v>
      </c>
      <c r="F24" s="40">
        <f t="shared" si="1"/>
        <v>416552811</v>
      </c>
      <c r="G24" s="38">
        <f t="shared" si="1"/>
        <v>805921777</v>
      </c>
      <c r="H24" s="39">
        <f t="shared" si="1"/>
        <v>805921777</v>
      </c>
      <c r="I24" s="41">
        <f t="shared" si="1"/>
        <v>381181152</v>
      </c>
      <c r="J24" s="42">
        <f t="shared" si="1"/>
        <v>1417171581</v>
      </c>
      <c r="K24" s="38">
        <f t="shared" si="1"/>
        <v>1506800951</v>
      </c>
      <c r="L24" s="39">
        <f t="shared" si="1"/>
        <v>1620484106</v>
      </c>
    </row>
    <row r="25" spans="1:12" ht="13.5" x14ac:dyDescent="0.25">
      <c r="A25" s="29" t="s">
        <v>41</v>
      </c>
      <c r="B25" s="30" t="s">
        <v>19</v>
      </c>
      <c r="C25" s="31">
        <f>+C12+C24</f>
        <v>1613903049</v>
      </c>
      <c r="D25" s="31">
        <f t="shared" ref="D25:L25" si="2">+D12+D24</f>
        <v>1799031635</v>
      </c>
      <c r="E25" s="32">
        <f t="shared" si="2"/>
        <v>2019748490</v>
      </c>
      <c r="F25" s="33">
        <f t="shared" si="2"/>
        <v>729693470</v>
      </c>
      <c r="G25" s="31">
        <f t="shared" si="2"/>
        <v>1115797914</v>
      </c>
      <c r="H25" s="32">
        <f t="shared" si="2"/>
        <v>1115797914</v>
      </c>
      <c r="I25" s="34">
        <f t="shared" si="2"/>
        <v>-62806617</v>
      </c>
      <c r="J25" s="35">
        <f t="shared" si="2"/>
        <v>1599959939</v>
      </c>
      <c r="K25" s="31">
        <f t="shared" si="2"/>
        <v>1904488224</v>
      </c>
      <c r="L25" s="32">
        <f t="shared" si="2"/>
        <v>2264522452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4353604</v>
      </c>
      <c r="D30" s="19">
        <v>0</v>
      </c>
      <c r="E30" s="20">
        <v>0</v>
      </c>
      <c r="F30" s="21">
        <v>-9</v>
      </c>
      <c r="G30" s="19">
        <v>-9</v>
      </c>
      <c r="H30" s="20">
        <v>-9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474562</v>
      </c>
      <c r="E31" s="20">
        <v>481030</v>
      </c>
      <c r="F31" s="21">
        <v>71702</v>
      </c>
      <c r="G31" s="19">
        <v>71702</v>
      </c>
      <c r="H31" s="20">
        <v>71702</v>
      </c>
      <c r="I31" s="22">
        <v>-42290</v>
      </c>
      <c r="J31" s="23">
        <v>481028</v>
      </c>
      <c r="K31" s="19">
        <v>509906</v>
      </c>
      <c r="L31" s="20">
        <v>540498</v>
      </c>
    </row>
    <row r="32" spans="1:12" ht="13.5" x14ac:dyDescent="0.25">
      <c r="A32" s="24" t="s">
        <v>48</v>
      </c>
      <c r="B32" s="18" t="s">
        <v>46</v>
      </c>
      <c r="C32" s="19">
        <v>207664704</v>
      </c>
      <c r="D32" s="19">
        <v>296693898</v>
      </c>
      <c r="E32" s="20">
        <v>141873616</v>
      </c>
      <c r="F32" s="21">
        <v>102354638</v>
      </c>
      <c r="G32" s="19">
        <v>-447943452</v>
      </c>
      <c r="H32" s="20">
        <v>-447943452</v>
      </c>
      <c r="I32" s="22">
        <v>513720684</v>
      </c>
      <c r="J32" s="23">
        <v>108233862</v>
      </c>
      <c r="K32" s="19">
        <v>150970002</v>
      </c>
      <c r="L32" s="20">
        <v>201507251</v>
      </c>
    </row>
    <row r="33" spans="1:12" ht="13.5" x14ac:dyDescent="0.25">
      <c r="A33" s="24" t="s">
        <v>49</v>
      </c>
      <c r="B33" s="18" t="s">
        <v>19</v>
      </c>
      <c r="C33" s="19">
        <v>11689912</v>
      </c>
      <c r="D33" s="19">
        <v>94306924</v>
      </c>
      <c r="E33" s="20">
        <v>116877524</v>
      </c>
      <c r="F33" s="21">
        <v>28404718</v>
      </c>
      <c r="G33" s="19">
        <v>28404718</v>
      </c>
      <c r="H33" s="20">
        <v>28404718</v>
      </c>
      <c r="I33" s="22">
        <v>0</v>
      </c>
      <c r="J33" s="23">
        <v>116877519</v>
      </c>
      <c r="K33" s="19">
        <v>123890217</v>
      </c>
      <c r="L33" s="20">
        <v>131323632</v>
      </c>
    </row>
    <row r="34" spans="1:12" ht="13.5" x14ac:dyDescent="0.25">
      <c r="A34" s="29" t="s">
        <v>50</v>
      </c>
      <c r="B34" s="30" t="s">
        <v>19</v>
      </c>
      <c r="C34" s="31">
        <f>SUM(C29:C33)</f>
        <v>223708220</v>
      </c>
      <c r="D34" s="31">
        <f t="shared" ref="D34:L34" si="3">SUM(D29:D33)</f>
        <v>391475384</v>
      </c>
      <c r="E34" s="32">
        <f t="shared" si="3"/>
        <v>259232170</v>
      </c>
      <c r="F34" s="33">
        <f t="shared" si="3"/>
        <v>130831049</v>
      </c>
      <c r="G34" s="31">
        <f t="shared" si="3"/>
        <v>-419467041</v>
      </c>
      <c r="H34" s="32">
        <f t="shared" si="3"/>
        <v>-419467041</v>
      </c>
      <c r="I34" s="34">
        <f t="shared" si="3"/>
        <v>513678394</v>
      </c>
      <c r="J34" s="35">
        <f t="shared" si="3"/>
        <v>225592409</v>
      </c>
      <c r="K34" s="31">
        <f t="shared" si="3"/>
        <v>275370125</v>
      </c>
      <c r="L34" s="32">
        <f t="shared" si="3"/>
        <v>333371381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5123162</v>
      </c>
      <c r="D37" s="19">
        <v>5510975</v>
      </c>
      <c r="E37" s="20">
        <v>5487008</v>
      </c>
      <c r="F37" s="21">
        <v>-11</v>
      </c>
      <c r="G37" s="19">
        <v>-8</v>
      </c>
      <c r="H37" s="20">
        <v>-8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89074322</v>
      </c>
      <c r="D38" s="19">
        <v>0</v>
      </c>
      <c r="E38" s="20">
        <v>0</v>
      </c>
      <c r="F38" s="21">
        <v>-48</v>
      </c>
      <c r="G38" s="19">
        <v>-48</v>
      </c>
      <c r="H38" s="20">
        <v>-48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94197484</v>
      </c>
      <c r="D39" s="38">
        <f t="shared" ref="D39:L39" si="4">SUM(D37:D38)</f>
        <v>5510975</v>
      </c>
      <c r="E39" s="39">
        <f t="shared" si="4"/>
        <v>5487008</v>
      </c>
      <c r="F39" s="40">
        <f t="shared" si="4"/>
        <v>-59</v>
      </c>
      <c r="G39" s="38">
        <f t="shared" si="4"/>
        <v>-56</v>
      </c>
      <c r="H39" s="39">
        <f t="shared" si="4"/>
        <v>-56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317905704</v>
      </c>
      <c r="D40" s="31">
        <f t="shared" ref="D40:L40" si="5">+D34+D39</f>
        <v>396986359</v>
      </c>
      <c r="E40" s="32">
        <f t="shared" si="5"/>
        <v>264719178</v>
      </c>
      <c r="F40" s="33">
        <f t="shared" si="5"/>
        <v>130830990</v>
      </c>
      <c r="G40" s="31">
        <f t="shared" si="5"/>
        <v>-419467097</v>
      </c>
      <c r="H40" s="32">
        <f t="shared" si="5"/>
        <v>-419467097</v>
      </c>
      <c r="I40" s="34">
        <f t="shared" si="5"/>
        <v>513678394</v>
      </c>
      <c r="J40" s="35">
        <f t="shared" si="5"/>
        <v>225592409</v>
      </c>
      <c r="K40" s="31">
        <f t="shared" si="5"/>
        <v>275370125</v>
      </c>
      <c r="L40" s="32">
        <f t="shared" si="5"/>
        <v>333371381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1295997345</v>
      </c>
      <c r="D42" s="46">
        <f t="shared" ref="D42:L42" si="6">+D25-D40</f>
        <v>1402045276</v>
      </c>
      <c r="E42" s="47">
        <f t="shared" si="6"/>
        <v>1755029312</v>
      </c>
      <c r="F42" s="48">
        <f t="shared" si="6"/>
        <v>598862480</v>
      </c>
      <c r="G42" s="46">
        <f t="shared" si="6"/>
        <v>1535265011</v>
      </c>
      <c r="H42" s="47">
        <f t="shared" si="6"/>
        <v>1535265011</v>
      </c>
      <c r="I42" s="49">
        <f t="shared" si="6"/>
        <v>-576485011</v>
      </c>
      <c r="J42" s="50">
        <f t="shared" si="6"/>
        <v>1374367530</v>
      </c>
      <c r="K42" s="46">
        <f t="shared" si="6"/>
        <v>1629118099</v>
      </c>
      <c r="L42" s="47">
        <f t="shared" si="6"/>
        <v>1931151071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1211296882</v>
      </c>
      <c r="D45" s="19">
        <v>1235222740</v>
      </c>
      <c r="E45" s="20">
        <v>1369608745</v>
      </c>
      <c r="F45" s="21">
        <v>1468874947</v>
      </c>
      <c r="G45" s="19">
        <v>1450564552</v>
      </c>
      <c r="H45" s="20">
        <v>1450564552</v>
      </c>
      <c r="I45" s="22">
        <v>2780</v>
      </c>
      <c r="J45" s="23">
        <v>1289667067</v>
      </c>
      <c r="K45" s="19">
        <v>1539335609</v>
      </c>
      <c r="L45" s="20">
        <v>1835981631</v>
      </c>
    </row>
    <row r="46" spans="1:12" ht="13.5" x14ac:dyDescent="0.25">
      <c r="A46" s="24" t="s">
        <v>59</v>
      </c>
      <c r="B46" s="18" t="s">
        <v>46</v>
      </c>
      <c r="C46" s="19">
        <v>84700463</v>
      </c>
      <c r="D46" s="19">
        <v>84700463</v>
      </c>
      <c r="E46" s="20">
        <v>84700463</v>
      </c>
      <c r="F46" s="21">
        <v>84700459</v>
      </c>
      <c r="G46" s="19">
        <v>84700459</v>
      </c>
      <c r="H46" s="20">
        <v>84700459</v>
      </c>
      <c r="I46" s="22">
        <v>0</v>
      </c>
      <c r="J46" s="23">
        <v>84700463</v>
      </c>
      <c r="K46" s="19">
        <v>89782490</v>
      </c>
      <c r="L46" s="20">
        <v>95169440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1295997345</v>
      </c>
      <c r="D48" s="53">
        <f t="shared" ref="D48:L48" si="7">SUM(D45:D47)</f>
        <v>1319923203</v>
      </c>
      <c r="E48" s="54">
        <f t="shared" si="7"/>
        <v>1454309208</v>
      </c>
      <c r="F48" s="55">
        <f t="shared" si="7"/>
        <v>1553575406</v>
      </c>
      <c r="G48" s="53">
        <f t="shared" si="7"/>
        <v>1535265011</v>
      </c>
      <c r="H48" s="54">
        <f t="shared" si="7"/>
        <v>1535265011</v>
      </c>
      <c r="I48" s="56">
        <f t="shared" si="7"/>
        <v>2780</v>
      </c>
      <c r="J48" s="57">
        <f t="shared" si="7"/>
        <v>1374367530</v>
      </c>
      <c r="K48" s="53">
        <f t="shared" si="7"/>
        <v>1629118099</v>
      </c>
      <c r="L48" s="54">
        <f t="shared" si="7"/>
        <v>1931151071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215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24533932</v>
      </c>
      <c r="D6" s="19">
        <v>22025010</v>
      </c>
      <c r="E6" s="20">
        <v>-41943341</v>
      </c>
      <c r="F6" s="21">
        <v>-46102522</v>
      </c>
      <c r="G6" s="19">
        <v>6396177</v>
      </c>
      <c r="H6" s="20">
        <v>6396177</v>
      </c>
      <c r="I6" s="22">
        <v>-10405626</v>
      </c>
      <c r="J6" s="23">
        <v>252685001</v>
      </c>
      <c r="K6" s="19">
        <v>-198292475</v>
      </c>
      <c r="L6" s="20">
        <v>-207215636</v>
      </c>
    </row>
    <row r="7" spans="1:12" ht="13.5" x14ac:dyDescent="0.25">
      <c r="A7" s="24" t="s">
        <v>22</v>
      </c>
      <c r="B7" s="18" t="s">
        <v>9</v>
      </c>
      <c r="C7" s="19">
        <v>-1</v>
      </c>
      <c r="D7" s="19">
        <v>0</v>
      </c>
      <c r="E7" s="20">
        <v>48146452</v>
      </c>
      <c r="F7" s="21">
        <v>68735000</v>
      </c>
      <c r="G7" s="19">
        <v>2876927</v>
      </c>
      <c r="H7" s="20">
        <v>2876927</v>
      </c>
      <c r="I7" s="22">
        <v>-1642324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121623846</v>
      </c>
      <c r="D8" s="19">
        <v>150288589</v>
      </c>
      <c r="E8" s="20">
        <v>163424982</v>
      </c>
      <c r="F8" s="21">
        <v>303933366</v>
      </c>
      <c r="G8" s="19">
        <v>132851700</v>
      </c>
      <c r="H8" s="20">
        <v>132851700</v>
      </c>
      <c r="I8" s="22">
        <v>271641099</v>
      </c>
      <c r="J8" s="23">
        <v>395611486</v>
      </c>
      <c r="K8" s="19">
        <v>477822963</v>
      </c>
      <c r="L8" s="20">
        <v>499324996</v>
      </c>
    </row>
    <row r="9" spans="1:12" ht="13.5" x14ac:dyDescent="0.25">
      <c r="A9" s="24" t="s">
        <v>24</v>
      </c>
      <c r="B9" s="18" t="s">
        <v>19</v>
      </c>
      <c r="C9" s="19">
        <v>192247697</v>
      </c>
      <c r="D9" s="19">
        <v>398003001</v>
      </c>
      <c r="E9" s="20">
        <v>526559127</v>
      </c>
      <c r="F9" s="21">
        <v>174157985</v>
      </c>
      <c r="G9" s="19">
        <v>241238480</v>
      </c>
      <c r="H9" s="20">
        <v>241238480</v>
      </c>
      <c r="I9" s="22">
        <v>569548100</v>
      </c>
      <c r="J9" s="23">
        <v>159072294</v>
      </c>
      <c r="K9" s="19">
        <v>306124075</v>
      </c>
      <c r="L9" s="20">
        <v>263005051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9760212</v>
      </c>
      <c r="D11" s="19">
        <v>17217333</v>
      </c>
      <c r="E11" s="20">
        <v>26063538</v>
      </c>
      <c r="F11" s="21">
        <v>17217334</v>
      </c>
      <c r="G11" s="19">
        <v>26063539</v>
      </c>
      <c r="H11" s="20">
        <v>26063539</v>
      </c>
      <c r="I11" s="22">
        <v>13451379</v>
      </c>
      <c r="J11" s="23">
        <v>-17000</v>
      </c>
      <c r="K11" s="19">
        <v>10440000</v>
      </c>
      <c r="L11" s="20">
        <v>10909801</v>
      </c>
    </row>
    <row r="12" spans="1:12" ht="13.5" x14ac:dyDescent="0.25">
      <c r="A12" s="29" t="s">
        <v>28</v>
      </c>
      <c r="B12" s="30" t="s">
        <v>19</v>
      </c>
      <c r="C12" s="31">
        <f>SUM(C6:C11)</f>
        <v>348165686</v>
      </c>
      <c r="D12" s="31">
        <f t="shared" ref="D12:L12" si="0">SUM(D6:D11)</f>
        <v>587533933</v>
      </c>
      <c r="E12" s="32">
        <f t="shared" si="0"/>
        <v>722250758</v>
      </c>
      <c r="F12" s="33">
        <f t="shared" si="0"/>
        <v>517941163</v>
      </c>
      <c r="G12" s="31">
        <f t="shared" si="0"/>
        <v>409426823</v>
      </c>
      <c r="H12" s="32">
        <f t="shared" si="0"/>
        <v>409426823</v>
      </c>
      <c r="I12" s="34">
        <f t="shared" si="0"/>
        <v>842592628</v>
      </c>
      <c r="J12" s="35">
        <f t="shared" si="0"/>
        <v>807351781</v>
      </c>
      <c r="K12" s="31">
        <f t="shared" si="0"/>
        <v>596094563</v>
      </c>
      <c r="L12" s="32">
        <f t="shared" si="0"/>
        <v>566024212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-161885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313959548</v>
      </c>
      <c r="D17" s="19">
        <v>117018813</v>
      </c>
      <c r="E17" s="20">
        <v>114321362</v>
      </c>
      <c r="F17" s="21">
        <v>117018813</v>
      </c>
      <c r="G17" s="19">
        <v>114321362</v>
      </c>
      <c r="H17" s="20">
        <v>114321362</v>
      </c>
      <c r="I17" s="22">
        <v>114321362</v>
      </c>
      <c r="J17" s="23">
        <v>120037430</v>
      </c>
      <c r="K17" s="19">
        <v>125319077</v>
      </c>
      <c r="L17" s="20">
        <v>130958435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2337670172</v>
      </c>
      <c r="D19" s="19">
        <v>2333364228</v>
      </c>
      <c r="E19" s="20">
        <v>2362971639</v>
      </c>
      <c r="F19" s="21">
        <v>2591539722</v>
      </c>
      <c r="G19" s="19">
        <v>2600357900</v>
      </c>
      <c r="H19" s="20">
        <v>2600357900</v>
      </c>
      <c r="I19" s="22">
        <v>2627056486</v>
      </c>
      <c r="J19" s="23">
        <v>2660806890</v>
      </c>
      <c r="K19" s="19">
        <v>2787672413</v>
      </c>
      <c r="L19" s="20">
        <v>2902865282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108045</v>
      </c>
      <c r="F22" s="21">
        <v>0</v>
      </c>
      <c r="G22" s="19">
        <v>0</v>
      </c>
      <c r="H22" s="20">
        <v>0</v>
      </c>
      <c r="I22" s="22">
        <v>97677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192195</v>
      </c>
      <c r="D23" s="19">
        <v>192195</v>
      </c>
      <c r="E23" s="20">
        <v>192195</v>
      </c>
      <c r="F23" s="25">
        <v>192195</v>
      </c>
      <c r="G23" s="26">
        <v>192195</v>
      </c>
      <c r="H23" s="27">
        <v>192195</v>
      </c>
      <c r="I23" s="21">
        <v>192195</v>
      </c>
      <c r="J23" s="28">
        <v>201805</v>
      </c>
      <c r="K23" s="26">
        <v>210684</v>
      </c>
      <c r="L23" s="27">
        <v>220165</v>
      </c>
    </row>
    <row r="24" spans="1:12" ht="13.5" x14ac:dyDescent="0.25">
      <c r="A24" s="29" t="s">
        <v>40</v>
      </c>
      <c r="B24" s="37" t="s">
        <v>19</v>
      </c>
      <c r="C24" s="31">
        <f>SUM(C15:C23)</f>
        <v>2651660030</v>
      </c>
      <c r="D24" s="38">
        <f t="shared" ref="D24:L24" si="1">SUM(D15:D23)</f>
        <v>2450575236</v>
      </c>
      <c r="E24" s="39">
        <f t="shared" si="1"/>
        <v>2477593241</v>
      </c>
      <c r="F24" s="40">
        <f t="shared" si="1"/>
        <v>2708750730</v>
      </c>
      <c r="G24" s="38">
        <f t="shared" si="1"/>
        <v>2714871457</v>
      </c>
      <c r="H24" s="39">
        <f t="shared" si="1"/>
        <v>2714871457</v>
      </c>
      <c r="I24" s="41">
        <f t="shared" si="1"/>
        <v>2741667720</v>
      </c>
      <c r="J24" s="42">
        <f t="shared" si="1"/>
        <v>2781046125</v>
      </c>
      <c r="K24" s="38">
        <f t="shared" si="1"/>
        <v>2913202174</v>
      </c>
      <c r="L24" s="39">
        <f t="shared" si="1"/>
        <v>3034043882</v>
      </c>
    </row>
    <row r="25" spans="1:12" ht="13.5" x14ac:dyDescent="0.25">
      <c r="A25" s="29" t="s">
        <v>41</v>
      </c>
      <c r="B25" s="30" t="s">
        <v>19</v>
      </c>
      <c r="C25" s="31">
        <f>+C12+C24</f>
        <v>2999825716</v>
      </c>
      <c r="D25" s="31">
        <f t="shared" ref="D25:L25" si="2">+D12+D24</f>
        <v>3038109169</v>
      </c>
      <c r="E25" s="32">
        <f t="shared" si="2"/>
        <v>3199843999</v>
      </c>
      <c r="F25" s="33">
        <f t="shared" si="2"/>
        <v>3226691893</v>
      </c>
      <c r="G25" s="31">
        <f t="shared" si="2"/>
        <v>3124298280</v>
      </c>
      <c r="H25" s="32">
        <f t="shared" si="2"/>
        <v>3124298280</v>
      </c>
      <c r="I25" s="34">
        <f t="shared" si="2"/>
        <v>3584260348</v>
      </c>
      <c r="J25" s="35">
        <f t="shared" si="2"/>
        <v>3588397906</v>
      </c>
      <c r="K25" s="31">
        <f t="shared" si="2"/>
        <v>3509296737</v>
      </c>
      <c r="L25" s="32">
        <f t="shared" si="2"/>
        <v>3600068094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16120144</v>
      </c>
      <c r="D31" s="19">
        <v>12763248</v>
      </c>
      <c r="E31" s="20">
        <v>13922662</v>
      </c>
      <c r="F31" s="21">
        <v>17434000</v>
      </c>
      <c r="G31" s="19">
        <v>3511000</v>
      </c>
      <c r="H31" s="20">
        <v>3511000</v>
      </c>
      <c r="I31" s="22">
        <v>14600263</v>
      </c>
      <c r="J31" s="23">
        <v>3511000</v>
      </c>
      <c r="K31" s="19">
        <v>-46079372</v>
      </c>
      <c r="L31" s="20">
        <v>-48297439</v>
      </c>
    </row>
    <row r="32" spans="1:12" ht="13.5" x14ac:dyDescent="0.25">
      <c r="A32" s="24" t="s">
        <v>48</v>
      </c>
      <c r="B32" s="18" t="s">
        <v>46</v>
      </c>
      <c r="C32" s="19">
        <v>1158789616</v>
      </c>
      <c r="D32" s="19">
        <v>1499372431</v>
      </c>
      <c r="E32" s="20">
        <v>1815881856</v>
      </c>
      <c r="F32" s="21">
        <v>977995484</v>
      </c>
      <c r="G32" s="19">
        <v>1594072306</v>
      </c>
      <c r="H32" s="20">
        <v>1594072306</v>
      </c>
      <c r="I32" s="22">
        <v>2120848907</v>
      </c>
      <c r="J32" s="23">
        <v>1648508170</v>
      </c>
      <c r="K32" s="19">
        <v>1747783433</v>
      </c>
      <c r="L32" s="20">
        <v>1747482928</v>
      </c>
    </row>
    <row r="33" spans="1:12" ht="13.5" x14ac:dyDescent="0.25">
      <c r="A33" s="24" t="s">
        <v>49</v>
      </c>
      <c r="B33" s="18" t="s">
        <v>19</v>
      </c>
      <c r="C33" s="19">
        <v>5037621</v>
      </c>
      <c r="D33" s="19">
        <v>53636949</v>
      </c>
      <c r="E33" s="20">
        <v>108353623</v>
      </c>
      <c r="F33" s="21">
        <v>20176108</v>
      </c>
      <c r="G33" s="19">
        <v>21105485</v>
      </c>
      <c r="H33" s="20">
        <v>21105485</v>
      </c>
      <c r="I33" s="22">
        <v>66278524</v>
      </c>
      <c r="J33" s="23">
        <v>22160759</v>
      </c>
      <c r="K33" s="19">
        <v>23135833</v>
      </c>
      <c r="L33" s="20">
        <v>24176945</v>
      </c>
    </row>
    <row r="34" spans="1:12" ht="13.5" x14ac:dyDescent="0.25">
      <c r="A34" s="29" t="s">
        <v>50</v>
      </c>
      <c r="B34" s="30" t="s">
        <v>19</v>
      </c>
      <c r="C34" s="31">
        <f>SUM(C29:C33)</f>
        <v>1179947381</v>
      </c>
      <c r="D34" s="31">
        <f t="shared" ref="D34:L34" si="3">SUM(D29:D33)</f>
        <v>1565772628</v>
      </c>
      <c r="E34" s="32">
        <f t="shared" si="3"/>
        <v>1938158141</v>
      </c>
      <c r="F34" s="33">
        <f t="shared" si="3"/>
        <v>1015605592</v>
      </c>
      <c r="G34" s="31">
        <f t="shared" si="3"/>
        <v>1618688791</v>
      </c>
      <c r="H34" s="32">
        <f t="shared" si="3"/>
        <v>1618688791</v>
      </c>
      <c r="I34" s="34">
        <f t="shared" si="3"/>
        <v>2201727694</v>
      </c>
      <c r="J34" s="35">
        <f t="shared" si="3"/>
        <v>1674179929</v>
      </c>
      <c r="K34" s="31">
        <f t="shared" si="3"/>
        <v>1724839894</v>
      </c>
      <c r="L34" s="32">
        <f t="shared" si="3"/>
        <v>1723362434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-7082</v>
      </c>
      <c r="D37" s="19">
        <v>3819874</v>
      </c>
      <c r="E37" s="20">
        <v>2560747</v>
      </c>
      <c r="F37" s="21">
        <v>1279349</v>
      </c>
      <c r="G37" s="19">
        <v>2517437</v>
      </c>
      <c r="H37" s="20">
        <v>2517437</v>
      </c>
      <c r="I37" s="22">
        <v>2560747</v>
      </c>
      <c r="J37" s="23">
        <v>2643309</v>
      </c>
      <c r="K37" s="19">
        <v>2759614</v>
      </c>
      <c r="L37" s="20">
        <v>2883797</v>
      </c>
    </row>
    <row r="38" spans="1:12" ht="13.5" x14ac:dyDescent="0.25">
      <c r="A38" s="24" t="s">
        <v>49</v>
      </c>
      <c r="B38" s="18" t="s">
        <v>19</v>
      </c>
      <c r="C38" s="19">
        <v>61610395</v>
      </c>
      <c r="D38" s="19">
        <v>61832621</v>
      </c>
      <c r="E38" s="20">
        <v>75744066</v>
      </c>
      <c r="F38" s="21">
        <v>59518621</v>
      </c>
      <c r="G38" s="19">
        <v>76934066</v>
      </c>
      <c r="H38" s="20">
        <v>76934066</v>
      </c>
      <c r="I38" s="22">
        <v>75818066</v>
      </c>
      <c r="J38" s="23">
        <v>80330569</v>
      </c>
      <c r="K38" s="19">
        <v>84152214</v>
      </c>
      <c r="L38" s="20">
        <v>87939064</v>
      </c>
    </row>
    <row r="39" spans="1:12" ht="13.5" x14ac:dyDescent="0.25">
      <c r="A39" s="29" t="s">
        <v>53</v>
      </c>
      <c r="B39" s="37" t="s">
        <v>19</v>
      </c>
      <c r="C39" s="31">
        <f>SUM(C37:C38)</f>
        <v>61603313</v>
      </c>
      <c r="D39" s="38">
        <f t="shared" ref="D39:L39" si="4">SUM(D37:D38)</f>
        <v>65652495</v>
      </c>
      <c r="E39" s="39">
        <f t="shared" si="4"/>
        <v>78304813</v>
      </c>
      <c r="F39" s="40">
        <f t="shared" si="4"/>
        <v>60797970</v>
      </c>
      <c r="G39" s="38">
        <f t="shared" si="4"/>
        <v>79451503</v>
      </c>
      <c r="H39" s="39">
        <f t="shared" si="4"/>
        <v>79451503</v>
      </c>
      <c r="I39" s="40">
        <f t="shared" si="4"/>
        <v>78378813</v>
      </c>
      <c r="J39" s="42">
        <f t="shared" si="4"/>
        <v>82973878</v>
      </c>
      <c r="K39" s="38">
        <f t="shared" si="4"/>
        <v>86911828</v>
      </c>
      <c r="L39" s="39">
        <f t="shared" si="4"/>
        <v>90822861</v>
      </c>
    </row>
    <row r="40" spans="1:12" ht="13.5" x14ac:dyDescent="0.25">
      <c r="A40" s="29" t="s">
        <v>54</v>
      </c>
      <c r="B40" s="30" t="s">
        <v>19</v>
      </c>
      <c r="C40" s="31">
        <f>+C34+C39</f>
        <v>1241550694</v>
      </c>
      <c r="D40" s="31">
        <f t="shared" ref="D40:L40" si="5">+D34+D39</f>
        <v>1631425123</v>
      </c>
      <c r="E40" s="32">
        <f t="shared" si="5"/>
        <v>2016462954</v>
      </c>
      <c r="F40" s="33">
        <f t="shared" si="5"/>
        <v>1076403562</v>
      </c>
      <c r="G40" s="31">
        <f t="shared" si="5"/>
        <v>1698140294</v>
      </c>
      <c r="H40" s="32">
        <f t="shared" si="5"/>
        <v>1698140294</v>
      </c>
      <c r="I40" s="34">
        <f t="shared" si="5"/>
        <v>2280106507</v>
      </c>
      <c r="J40" s="35">
        <f t="shared" si="5"/>
        <v>1757153807</v>
      </c>
      <c r="K40" s="31">
        <f t="shared" si="5"/>
        <v>1811751722</v>
      </c>
      <c r="L40" s="32">
        <f t="shared" si="5"/>
        <v>1814185295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1758275022</v>
      </c>
      <c r="D42" s="46">
        <f t="shared" ref="D42:L42" si="6">+D25-D40</f>
        <v>1406684046</v>
      </c>
      <c r="E42" s="47">
        <f t="shared" si="6"/>
        <v>1183381045</v>
      </c>
      <c r="F42" s="48">
        <f t="shared" si="6"/>
        <v>2150288331</v>
      </c>
      <c r="G42" s="46">
        <f t="shared" si="6"/>
        <v>1426157986</v>
      </c>
      <c r="H42" s="47">
        <f t="shared" si="6"/>
        <v>1426157986</v>
      </c>
      <c r="I42" s="49">
        <f t="shared" si="6"/>
        <v>1304153841</v>
      </c>
      <c r="J42" s="50">
        <f t="shared" si="6"/>
        <v>1831244099</v>
      </c>
      <c r="K42" s="46">
        <f t="shared" si="6"/>
        <v>1697545015</v>
      </c>
      <c r="L42" s="47">
        <f t="shared" si="6"/>
        <v>1785882799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1965387271</v>
      </c>
      <c r="D45" s="19">
        <v>1484543991</v>
      </c>
      <c r="E45" s="20">
        <v>1442585372</v>
      </c>
      <c r="F45" s="21">
        <v>2149580038</v>
      </c>
      <c r="G45" s="19">
        <v>1298000118</v>
      </c>
      <c r="H45" s="20">
        <v>1298000118</v>
      </c>
      <c r="I45" s="22">
        <v>1463359896</v>
      </c>
      <c r="J45" s="23">
        <v>1850686005</v>
      </c>
      <c r="K45" s="19">
        <v>1720903411</v>
      </c>
      <c r="L45" s="20">
        <v>1773382350</v>
      </c>
    </row>
    <row r="46" spans="1:12" ht="13.5" x14ac:dyDescent="0.25">
      <c r="A46" s="24" t="s">
        <v>59</v>
      </c>
      <c r="B46" s="18" t="s">
        <v>46</v>
      </c>
      <c r="C46" s="19">
        <v>723669</v>
      </c>
      <c r="D46" s="19">
        <v>723669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1966110940</v>
      </c>
      <c r="D48" s="53">
        <f t="shared" ref="D48:L48" si="7">SUM(D45:D47)</f>
        <v>1485267660</v>
      </c>
      <c r="E48" s="54">
        <f t="shared" si="7"/>
        <v>1442585372</v>
      </c>
      <c r="F48" s="55">
        <f t="shared" si="7"/>
        <v>2149580038</v>
      </c>
      <c r="G48" s="53">
        <f t="shared" si="7"/>
        <v>1298000118</v>
      </c>
      <c r="H48" s="54">
        <f t="shared" si="7"/>
        <v>1298000118</v>
      </c>
      <c r="I48" s="56">
        <f t="shared" si="7"/>
        <v>1463359896</v>
      </c>
      <c r="J48" s="57">
        <f t="shared" si="7"/>
        <v>1850686005</v>
      </c>
      <c r="K48" s="53">
        <f t="shared" si="7"/>
        <v>1720903411</v>
      </c>
      <c r="L48" s="54">
        <f t="shared" si="7"/>
        <v>1773382350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216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5560113</v>
      </c>
      <c r="D6" s="19">
        <v>4354666</v>
      </c>
      <c r="E6" s="20">
        <v>7395320</v>
      </c>
      <c r="F6" s="21">
        <v>7745632</v>
      </c>
      <c r="G6" s="19">
        <v>7734156</v>
      </c>
      <c r="H6" s="20">
        <v>7734156</v>
      </c>
      <c r="I6" s="22">
        <v>3226989</v>
      </c>
      <c r="J6" s="23">
        <v>34676384</v>
      </c>
      <c r="K6" s="19">
        <v>46264426</v>
      </c>
      <c r="L6" s="20">
        <v>15817224</v>
      </c>
    </row>
    <row r="7" spans="1:12" ht="13.5" x14ac:dyDescent="0.25">
      <c r="A7" s="24" t="s">
        <v>22</v>
      </c>
      <c r="B7" s="18" t="s">
        <v>9</v>
      </c>
      <c r="C7" s="19">
        <v>239373</v>
      </c>
      <c r="D7" s="19">
        <v>193472</v>
      </c>
      <c r="E7" s="20">
        <v>387893</v>
      </c>
      <c r="F7" s="21">
        <v>241777</v>
      </c>
      <c r="G7" s="19">
        <v>394216</v>
      </c>
      <c r="H7" s="20">
        <v>394216</v>
      </c>
      <c r="I7" s="22">
        <v>1004356</v>
      </c>
      <c r="J7" s="23">
        <v>403266</v>
      </c>
      <c r="K7" s="19">
        <v>412723</v>
      </c>
      <c r="L7" s="20">
        <v>422606</v>
      </c>
    </row>
    <row r="8" spans="1:12" ht="13.5" x14ac:dyDescent="0.25">
      <c r="A8" s="24" t="s">
        <v>23</v>
      </c>
      <c r="B8" s="18" t="s">
        <v>9</v>
      </c>
      <c r="C8" s="19">
        <v>40969357</v>
      </c>
      <c r="D8" s="19">
        <v>56466269</v>
      </c>
      <c r="E8" s="20">
        <v>26302230</v>
      </c>
      <c r="F8" s="21">
        <v>139437125</v>
      </c>
      <c r="G8" s="19">
        <v>96960316</v>
      </c>
      <c r="H8" s="20">
        <v>96960316</v>
      </c>
      <c r="I8" s="22">
        <v>129643503</v>
      </c>
      <c r="J8" s="23">
        <v>139012904</v>
      </c>
      <c r="K8" s="19">
        <v>186421468</v>
      </c>
      <c r="L8" s="20">
        <v>239397955</v>
      </c>
    </row>
    <row r="9" spans="1:12" ht="13.5" x14ac:dyDescent="0.25">
      <c r="A9" s="24" t="s">
        <v>24</v>
      </c>
      <c r="B9" s="18" t="s">
        <v>19</v>
      </c>
      <c r="C9" s="19">
        <v>133215770</v>
      </c>
      <c r="D9" s="19">
        <v>191916372</v>
      </c>
      <c r="E9" s="20">
        <v>267250605</v>
      </c>
      <c r="F9" s="21">
        <v>49505269</v>
      </c>
      <c r="G9" s="19">
        <v>267490026</v>
      </c>
      <c r="H9" s="20">
        <v>267490026</v>
      </c>
      <c r="I9" s="22">
        <v>336990060</v>
      </c>
      <c r="J9" s="23">
        <v>267587406</v>
      </c>
      <c r="K9" s="19">
        <v>267855523</v>
      </c>
      <c r="L9" s="20">
        <v>268140249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11319837</v>
      </c>
      <c r="D11" s="19">
        <v>17060348</v>
      </c>
      <c r="E11" s="20">
        <v>27699717</v>
      </c>
      <c r="F11" s="21">
        <v>36148914</v>
      </c>
      <c r="G11" s="19">
        <v>24119918</v>
      </c>
      <c r="H11" s="20">
        <v>24119918</v>
      </c>
      <c r="I11" s="22">
        <v>15360698</v>
      </c>
      <c r="J11" s="23">
        <v>26939638</v>
      </c>
      <c r="K11" s="19">
        <v>29813688</v>
      </c>
      <c r="L11" s="20">
        <v>32747873</v>
      </c>
    </row>
    <row r="12" spans="1:12" ht="13.5" x14ac:dyDescent="0.25">
      <c r="A12" s="29" t="s">
        <v>28</v>
      </c>
      <c r="B12" s="30" t="s">
        <v>19</v>
      </c>
      <c r="C12" s="31">
        <f>SUM(C6:C11)</f>
        <v>191304450</v>
      </c>
      <c r="D12" s="31">
        <f t="shared" ref="D12:L12" si="0">SUM(D6:D11)</f>
        <v>269991127</v>
      </c>
      <c r="E12" s="32">
        <f t="shared" si="0"/>
        <v>329035765</v>
      </c>
      <c r="F12" s="33">
        <f t="shared" si="0"/>
        <v>233078717</v>
      </c>
      <c r="G12" s="31">
        <f t="shared" si="0"/>
        <v>396698632</v>
      </c>
      <c r="H12" s="32">
        <f t="shared" si="0"/>
        <v>396698632</v>
      </c>
      <c r="I12" s="34">
        <f t="shared" si="0"/>
        <v>486225606</v>
      </c>
      <c r="J12" s="35">
        <f t="shared" si="0"/>
        <v>468619598</v>
      </c>
      <c r="K12" s="31">
        <f t="shared" si="0"/>
        <v>530767828</v>
      </c>
      <c r="L12" s="32">
        <f t="shared" si="0"/>
        <v>556525907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15560</v>
      </c>
      <c r="D15" s="19">
        <v>15560</v>
      </c>
      <c r="E15" s="20">
        <v>15560</v>
      </c>
      <c r="F15" s="21">
        <v>15560</v>
      </c>
      <c r="G15" s="19">
        <v>15560</v>
      </c>
      <c r="H15" s="20">
        <v>15560</v>
      </c>
      <c r="I15" s="22">
        <v>15560</v>
      </c>
      <c r="J15" s="23">
        <v>15560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439165</v>
      </c>
      <c r="D16" s="19">
        <v>440279</v>
      </c>
      <c r="E16" s="20">
        <v>483206</v>
      </c>
      <c r="F16" s="25">
        <v>440278</v>
      </c>
      <c r="G16" s="26">
        <v>483205</v>
      </c>
      <c r="H16" s="27">
        <v>483205</v>
      </c>
      <c r="I16" s="22">
        <v>483206</v>
      </c>
      <c r="J16" s="28">
        <v>483205</v>
      </c>
      <c r="K16" s="26">
        <v>483205</v>
      </c>
      <c r="L16" s="27">
        <v>483205</v>
      </c>
    </row>
    <row r="17" spans="1:12" ht="13.5" x14ac:dyDescent="0.25">
      <c r="A17" s="24" t="s">
        <v>33</v>
      </c>
      <c r="B17" s="18" t="s">
        <v>19</v>
      </c>
      <c r="C17" s="19">
        <v>18354802</v>
      </c>
      <c r="D17" s="19">
        <v>16981521</v>
      </c>
      <c r="E17" s="20">
        <v>14617489</v>
      </c>
      <c r="F17" s="21">
        <v>15934456</v>
      </c>
      <c r="G17" s="19">
        <v>13975788</v>
      </c>
      <c r="H17" s="20">
        <v>13975788</v>
      </c>
      <c r="I17" s="22">
        <v>14617489</v>
      </c>
      <c r="J17" s="23">
        <v>13334087</v>
      </c>
      <c r="K17" s="19">
        <v>12663509</v>
      </c>
      <c r="L17" s="20">
        <v>11962755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1647249388</v>
      </c>
      <c r="D19" s="19">
        <v>1609729510</v>
      </c>
      <c r="E19" s="20">
        <v>1711158251</v>
      </c>
      <c r="F19" s="21">
        <v>1824956020</v>
      </c>
      <c r="G19" s="19">
        <v>1805673990</v>
      </c>
      <c r="H19" s="20">
        <v>1805673990</v>
      </c>
      <c r="I19" s="22">
        <v>1796211242</v>
      </c>
      <c r="J19" s="23">
        <v>1949377641</v>
      </c>
      <c r="K19" s="19">
        <v>1994399144</v>
      </c>
      <c r="L19" s="20">
        <v>2013614675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46524248</v>
      </c>
      <c r="D21" s="19">
        <v>49050842</v>
      </c>
      <c r="E21" s="20">
        <v>60597062</v>
      </c>
      <c r="F21" s="21">
        <v>49050842</v>
      </c>
      <c r="G21" s="19">
        <v>60597062</v>
      </c>
      <c r="H21" s="20">
        <v>60597062</v>
      </c>
      <c r="I21" s="22">
        <v>60597062</v>
      </c>
      <c r="J21" s="23">
        <v>60597062</v>
      </c>
      <c r="K21" s="19">
        <v>60597062</v>
      </c>
      <c r="L21" s="20">
        <v>60597062</v>
      </c>
    </row>
    <row r="22" spans="1:12" ht="13.5" x14ac:dyDescent="0.25">
      <c r="A22" s="24" t="s">
        <v>38</v>
      </c>
      <c r="B22" s="18" t="s">
        <v>19</v>
      </c>
      <c r="C22" s="19">
        <v>58538</v>
      </c>
      <c r="D22" s="19">
        <v>25088</v>
      </c>
      <c r="E22" s="20">
        <v>-1</v>
      </c>
      <c r="F22" s="21">
        <v>25087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1712641701</v>
      </c>
      <c r="D24" s="38">
        <f t="shared" ref="D24:L24" si="1">SUM(D15:D23)</f>
        <v>1676242800</v>
      </c>
      <c r="E24" s="39">
        <f t="shared" si="1"/>
        <v>1786871567</v>
      </c>
      <c r="F24" s="40">
        <f t="shared" si="1"/>
        <v>1890422243</v>
      </c>
      <c r="G24" s="38">
        <f t="shared" si="1"/>
        <v>1880745605</v>
      </c>
      <c r="H24" s="39">
        <f t="shared" si="1"/>
        <v>1880745605</v>
      </c>
      <c r="I24" s="41">
        <f t="shared" si="1"/>
        <v>1871924559</v>
      </c>
      <c r="J24" s="42">
        <f t="shared" si="1"/>
        <v>2023807555</v>
      </c>
      <c r="K24" s="38">
        <f t="shared" si="1"/>
        <v>2068142920</v>
      </c>
      <c r="L24" s="39">
        <f t="shared" si="1"/>
        <v>2086657697</v>
      </c>
    </row>
    <row r="25" spans="1:12" ht="13.5" x14ac:dyDescent="0.25">
      <c r="A25" s="29" t="s">
        <v>41</v>
      </c>
      <c r="B25" s="30" t="s">
        <v>19</v>
      </c>
      <c r="C25" s="31">
        <f>+C12+C24</f>
        <v>1903946151</v>
      </c>
      <c r="D25" s="31">
        <f t="shared" ref="D25:L25" si="2">+D12+D24</f>
        <v>1946233927</v>
      </c>
      <c r="E25" s="32">
        <f t="shared" si="2"/>
        <v>2115907332</v>
      </c>
      <c r="F25" s="33">
        <f t="shared" si="2"/>
        <v>2123500960</v>
      </c>
      <c r="G25" s="31">
        <f t="shared" si="2"/>
        <v>2277444237</v>
      </c>
      <c r="H25" s="32">
        <f t="shared" si="2"/>
        <v>2277444237</v>
      </c>
      <c r="I25" s="34">
        <f t="shared" si="2"/>
        <v>2358150165</v>
      </c>
      <c r="J25" s="35">
        <f t="shared" si="2"/>
        <v>2492427153</v>
      </c>
      <c r="K25" s="31">
        <f t="shared" si="2"/>
        <v>2598910748</v>
      </c>
      <c r="L25" s="32">
        <f t="shared" si="2"/>
        <v>2643183604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7646537</v>
      </c>
      <c r="D30" s="19">
        <v>2693544</v>
      </c>
      <c r="E30" s="20">
        <v>2305630</v>
      </c>
      <c r="F30" s="21">
        <v>2693544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3710465</v>
      </c>
      <c r="D31" s="19">
        <v>3813963</v>
      </c>
      <c r="E31" s="20">
        <v>4055675</v>
      </c>
      <c r="F31" s="21">
        <v>4051821</v>
      </c>
      <c r="G31" s="19">
        <v>4167634</v>
      </c>
      <c r="H31" s="20">
        <v>4167634</v>
      </c>
      <c r="I31" s="22">
        <v>4169135</v>
      </c>
      <c r="J31" s="23">
        <v>4279334</v>
      </c>
      <c r="K31" s="19">
        <v>4395948</v>
      </c>
      <c r="L31" s="20">
        <v>4517810</v>
      </c>
    </row>
    <row r="32" spans="1:12" ht="13.5" x14ac:dyDescent="0.25">
      <c r="A32" s="24" t="s">
        <v>48</v>
      </c>
      <c r="B32" s="18" t="s">
        <v>46</v>
      </c>
      <c r="C32" s="19">
        <v>449299821</v>
      </c>
      <c r="D32" s="19">
        <v>605959986</v>
      </c>
      <c r="E32" s="20">
        <v>811673438</v>
      </c>
      <c r="F32" s="21">
        <v>139605430</v>
      </c>
      <c r="G32" s="19">
        <v>322011600</v>
      </c>
      <c r="H32" s="20">
        <v>322011600</v>
      </c>
      <c r="I32" s="22">
        <v>994634001</v>
      </c>
      <c r="J32" s="23">
        <v>198680773</v>
      </c>
      <c r="K32" s="19">
        <v>163580596</v>
      </c>
      <c r="L32" s="20">
        <v>48500722</v>
      </c>
    </row>
    <row r="33" spans="1:12" ht="13.5" x14ac:dyDescent="0.25">
      <c r="A33" s="24" t="s">
        <v>49</v>
      </c>
      <c r="B33" s="18" t="s">
        <v>19</v>
      </c>
      <c r="C33" s="19">
        <v>2433563</v>
      </c>
      <c r="D33" s="19">
        <v>1590000</v>
      </c>
      <c r="E33" s="20">
        <v>3682000</v>
      </c>
      <c r="F33" s="21">
        <v>1590000</v>
      </c>
      <c r="G33" s="19">
        <v>3682000</v>
      </c>
      <c r="H33" s="20">
        <v>3682000</v>
      </c>
      <c r="I33" s="22">
        <v>3682000</v>
      </c>
      <c r="J33" s="23">
        <v>3432000</v>
      </c>
      <c r="K33" s="19">
        <v>3171000</v>
      </c>
      <c r="L33" s="20">
        <v>2898255</v>
      </c>
    </row>
    <row r="34" spans="1:12" ht="13.5" x14ac:dyDescent="0.25">
      <c r="A34" s="29" t="s">
        <v>50</v>
      </c>
      <c r="B34" s="30" t="s">
        <v>19</v>
      </c>
      <c r="C34" s="31">
        <f>SUM(C29:C33)</f>
        <v>463090386</v>
      </c>
      <c r="D34" s="31">
        <f t="shared" ref="D34:L34" si="3">SUM(D29:D33)</f>
        <v>614057493</v>
      </c>
      <c r="E34" s="32">
        <f t="shared" si="3"/>
        <v>821716743</v>
      </c>
      <c r="F34" s="33">
        <f t="shared" si="3"/>
        <v>147940795</v>
      </c>
      <c r="G34" s="31">
        <f t="shared" si="3"/>
        <v>329861234</v>
      </c>
      <c r="H34" s="32">
        <f t="shared" si="3"/>
        <v>329861234</v>
      </c>
      <c r="I34" s="34">
        <f t="shared" si="3"/>
        <v>1002485136</v>
      </c>
      <c r="J34" s="35">
        <f t="shared" si="3"/>
        <v>206392107</v>
      </c>
      <c r="K34" s="31">
        <f t="shared" si="3"/>
        <v>171147544</v>
      </c>
      <c r="L34" s="32">
        <f t="shared" si="3"/>
        <v>55916787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4667426</v>
      </c>
      <c r="D37" s="19">
        <v>2305630</v>
      </c>
      <c r="E37" s="20">
        <v>0</v>
      </c>
      <c r="F37" s="21">
        <v>2313812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48871662</v>
      </c>
      <c r="D38" s="19">
        <v>47456836</v>
      </c>
      <c r="E38" s="20">
        <v>53812547</v>
      </c>
      <c r="F38" s="21">
        <v>47423157</v>
      </c>
      <c r="G38" s="19">
        <v>53908077</v>
      </c>
      <c r="H38" s="20">
        <v>53908077</v>
      </c>
      <c r="I38" s="22">
        <v>53089836</v>
      </c>
      <c r="J38" s="23">
        <v>50908077</v>
      </c>
      <c r="K38" s="19">
        <v>49864077</v>
      </c>
      <c r="L38" s="20">
        <v>48773097</v>
      </c>
    </row>
    <row r="39" spans="1:12" ht="13.5" x14ac:dyDescent="0.25">
      <c r="A39" s="29" t="s">
        <v>53</v>
      </c>
      <c r="B39" s="37" t="s">
        <v>19</v>
      </c>
      <c r="C39" s="31">
        <f>SUM(C37:C38)</f>
        <v>53539088</v>
      </c>
      <c r="D39" s="38">
        <f t="shared" ref="D39:L39" si="4">SUM(D37:D38)</f>
        <v>49762466</v>
      </c>
      <c r="E39" s="39">
        <f t="shared" si="4"/>
        <v>53812547</v>
      </c>
      <c r="F39" s="40">
        <f t="shared" si="4"/>
        <v>49736969</v>
      </c>
      <c r="G39" s="38">
        <f t="shared" si="4"/>
        <v>53908077</v>
      </c>
      <c r="H39" s="39">
        <f t="shared" si="4"/>
        <v>53908077</v>
      </c>
      <c r="I39" s="40">
        <f t="shared" si="4"/>
        <v>53089836</v>
      </c>
      <c r="J39" s="42">
        <f t="shared" si="4"/>
        <v>50908077</v>
      </c>
      <c r="K39" s="38">
        <f t="shared" si="4"/>
        <v>49864077</v>
      </c>
      <c r="L39" s="39">
        <f t="shared" si="4"/>
        <v>48773097</v>
      </c>
    </row>
    <row r="40" spans="1:12" ht="13.5" x14ac:dyDescent="0.25">
      <c r="A40" s="29" t="s">
        <v>54</v>
      </c>
      <c r="B40" s="30" t="s">
        <v>19</v>
      </c>
      <c r="C40" s="31">
        <f>+C34+C39</f>
        <v>516629474</v>
      </c>
      <c r="D40" s="31">
        <f t="shared" ref="D40:L40" si="5">+D34+D39</f>
        <v>663819959</v>
      </c>
      <c r="E40" s="32">
        <f t="shared" si="5"/>
        <v>875529290</v>
      </c>
      <c r="F40" s="33">
        <f t="shared" si="5"/>
        <v>197677764</v>
      </c>
      <c r="G40" s="31">
        <f t="shared" si="5"/>
        <v>383769311</v>
      </c>
      <c r="H40" s="32">
        <f t="shared" si="5"/>
        <v>383769311</v>
      </c>
      <c r="I40" s="34">
        <f t="shared" si="5"/>
        <v>1055574972</v>
      </c>
      <c r="J40" s="35">
        <f t="shared" si="5"/>
        <v>257300184</v>
      </c>
      <c r="K40" s="31">
        <f t="shared" si="5"/>
        <v>221011621</v>
      </c>
      <c r="L40" s="32">
        <f t="shared" si="5"/>
        <v>104689884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1387316677</v>
      </c>
      <c r="D42" s="46">
        <f t="shared" ref="D42:L42" si="6">+D25-D40</f>
        <v>1282413968</v>
      </c>
      <c r="E42" s="47">
        <f t="shared" si="6"/>
        <v>1240378042</v>
      </c>
      <c r="F42" s="48">
        <f t="shared" si="6"/>
        <v>1925823196</v>
      </c>
      <c r="G42" s="46">
        <f t="shared" si="6"/>
        <v>1893674926</v>
      </c>
      <c r="H42" s="47">
        <f t="shared" si="6"/>
        <v>1893674926</v>
      </c>
      <c r="I42" s="49">
        <f t="shared" si="6"/>
        <v>1302575193</v>
      </c>
      <c r="J42" s="50">
        <f t="shared" si="6"/>
        <v>2235126969</v>
      </c>
      <c r="K42" s="46">
        <f t="shared" si="6"/>
        <v>2377899127</v>
      </c>
      <c r="L42" s="47">
        <f t="shared" si="6"/>
        <v>2538493720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1481676697</v>
      </c>
      <c r="D45" s="19">
        <v>1348119336</v>
      </c>
      <c r="E45" s="20">
        <v>1240378056</v>
      </c>
      <c r="F45" s="21">
        <v>1925823190</v>
      </c>
      <c r="G45" s="19">
        <v>1893674920</v>
      </c>
      <c r="H45" s="20">
        <v>1893674920</v>
      </c>
      <c r="I45" s="22">
        <v>1302575217</v>
      </c>
      <c r="J45" s="23">
        <v>2235126969</v>
      </c>
      <c r="K45" s="19">
        <v>2377899129</v>
      </c>
      <c r="L45" s="20">
        <v>2538493720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1481676697</v>
      </c>
      <c r="D48" s="53">
        <f t="shared" ref="D48:L48" si="7">SUM(D45:D47)</f>
        <v>1348119336</v>
      </c>
      <c r="E48" s="54">
        <f t="shared" si="7"/>
        <v>1240378056</v>
      </c>
      <c r="F48" s="55">
        <f t="shared" si="7"/>
        <v>1925823190</v>
      </c>
      <c r="G48" s="53">
        <f t="shared" si="7"/>
        <v>1893674920</v>
      </c>
      <c r="H48" s="54">
        <f t="shared" si="7"/>
        <v>1893674920</v>
      </c>
      <c r="I48" s="56">
        <f t="shared" si="7"/>
        <v>1302575217</v>
      </c>
      <c r="J48" s="57">
        <f t="shared" si="7"/>
        <v>2235126969</v>
      </c>
      <c r="K48" s="53">
        <f t="shared" si="7"/>
        <v>2377899129</v>
      </c>
      <c r="L48" s="54">
        <f t="shared" si="7"/>
        <v>2538493720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217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127439480</v>
      </c>
      <c r="D6" s="19">
        <v>99898037</v>
      </c>
      <c r="E6" s="20">
        <v>136058639</v>
      </c>
      <c r="F6" s="21">
        <v>-389820483</v>
      </c>
      <c r="G6" s="19">
        <v>-447388867</v>
      </c>
      <c r="H6" s="20">
        <v>-447388867</v>
      </c>
      <c r="I6" s="22">
        <v>89993366</v>
      </c>
      <c r="J6" s="23">
        <v>144889964</v>
      </c>
      <c r="K6" s="19">
        <v>187763049</v>
      </c>
      <c r="L6" s="20">
        <v>170915614</v>
      </c>
    </row>
    <row r="7" spans="1:12" ht="13.5" x14ac:dyDescent="0.25">
      <c r="A7" s="24" t="s">
        <v>22</v>
      </c>
      <c r="B7" s="18" t="s">
        <v>9</v>
      </c>
      <c r="C7" s="19">
        <v>10319082</v>
      </c>
      <c r="D7" s="19">
        <v>10177893</v>
      </c>
      <c r="E7" s="20">
        <v>10360373</v>
      </c>
      <c r="F7" s="21">
        <v>-99164414</v>
      </c>
      <c r="G7" s="19">
        <v>-99164414</v>
      </c>
      <c r="H7" s="20">
        <v>-99164414</v>
      </c>
      <c r="I7" s="22">
        <v>10360373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71056417</v>
      </c>
      <c r="D8" s="19">
        <v>111218008</v>
      </c>
      <c r="E8" s="20">
        <v>162958944</v>
      </c>
      <c r="F8" s="21">
        <v>10774395</v>
      </c>
      <c r="G8" s="19">
        <v>10774395</v>
      </c>
      <c r="H8" s="20">
        <v>10774395</v>
      </c>
      <c r="I8" s="22">
        <v>295314643</v>
      </c>
      <c r="J8" s="23">
        <v>76641814</v>
      </c>
      <c r="K8" s="19">
        <v>89471415</v>
      </c>
      <c r="L8" s="20">
        <v>80558994</v>
      </c>
    </row>
    <row r="9" spans="1:12" ht="13.5" x14ac:dyDescent="0.25">
      <c r="A9" s="24" t="s">
        <v>24</v>
      </c>
      <c r="B9" s="18" t="s">
        <v>19</v>
      </c>
      <c r="C9" s="19">
        <v>64215802</v>
      </c>
      <c r="D9" s="19">
        <v>75398956</v>
      </c>
      <c r="E9" s="20">
        <v>-7524756</v>
      </c>
      <c r="F9" s="21">
        <v>149270174</v>
      </c>
      <c r="G9" s="19">
        <v>149270174</v>
      </c>
      <c r="H9" s="20">
        <v>149270174</v>
      </c>
      <c r="I9" s="22">
        <v>-3582111</v>
      </c>
      <c r="J9" s="23">
        <v>241339</v>
      </c>
      <c r="K9" s="19">
        <v>249671</v>
      </c>
      <c r="L9" s="20">
        <v>241411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1795129</v>
      </c>
      <c r="D11" s="19">
        <v>1649408</v>
      </c>
      <c r="E11" s="20">
        <v>1566100</v>
      </c>
      <c r="F11" s="21">
        <v>137620</v>
      </c>
      <c r="G11" s="19">
        <v>1137620</v>
      </c>
      <c r="H11" s="20">
        <v>1137620</v>
      </c>
      <c r="I11" s="22">
        <v>1046625</v>
      </c>
      <c r="J11" s="23">
        <v>1408958</v>
      </c>
      <c r="K11" s="19">
        <v>4425147</v>
      </c>
      <c r="L11" s="20">
        <v>6649407</v>
      </c>
    </row>
    <row r="12" spans="1:12" ht="13.5" x14ac:dyDescent="0.25">
      <c r="A12" s="29" t="s">
        <v>28</v>
      </c>
      <c r="B12" s="30" t="s">
        <v>19</v>
      </c>
      <c r="C12" s="31">
        <f>SUM(C6:C11)</f>
        <v>274825910</v>
      </c>
      <c r="D12" s="31">
        <f t="shared" ref="D12:L12" si="0">SUM(D6:D11)</f>
        <v>298342302</v>
      </c>
      <c r="E12" s="32">
        <f t="shared" si="0"/>
        <v>303419300</v>
      </c>
      <c r="F12" s="33">
        <f t="shared" si="0"/>
        <v>-328802708</v>
      </c>
      <c r="G12" s="31">
        <f t="shared" si="0"/>
        <v>-385371092</v>
      </c>
      <c r="H12" s="32">
        <f t="shared" si="0"/>
        <v>-385371092</v>
      </c>
      <c r="I12" s="34">
        <f t="shared" si="0"/>
        <v>393132896</v>
      </c>
      <c r="J12" s="35">
        <f t="shared" si="0"/>
        <v>223182075</v>
      </c>
      <c r="K12" s="31">
        <f t="shared" si="0"/>
        <v>281909282</v>
      </c>
      <c r="L12" s="32">
        <f t="shared" si="0"/>
        <v>258365426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33858</v>
      </c>
      <c r="G16" s="26">
        <v>33858</v>
      </c>
      <c r="H16" s="27">
        <v>33858</v>
      </c>
      <c r="I16" s="22">
        <v>0</v>
      </c>
      <c r="J16" s="28">
        <v>741057</v>
      </c>
      <c r="K16" s="26">
        <v>741057</v>
      </c>
      <c r="L16" s="27">
        <v>741057</v>
      </c>
    </row>
    <row r="17" spans="1:12" ht="13.5" x14ac:dyDescent="0.25">
      <c r="A17" s="24" t="s">
        <v>33</v>
      </c>
      <c r="B17" s="18" t="s">
        <v>19</v>
      </c>
      <c r="C17" s="19">
        <v>108105588</v>
      </c>
      <c r="D17" s="19">
        <v>105361173</v>
      </c>
      <c r="E17" s="20">
        <v>103999814</v>
      </c>
      <c r="F17" s="21">
        <v>105323139</v>
      </c>
      <c r="G17" s="19">
        <v>105323139</v>
      </c>
      <c r="H17" s="20">
        <v>105323139</v>
      </c>
      <c r="I17" s="22">
        <v>103999814</v>
      </c>
      <c r="J17" s="23">
        <v>108186306</v>
      </c>
      <c r="K17" s="19">
        <v>108186306</v>
      </c>
      <c r="L17" s="20">
        <v>108186306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688355647</v>
      </c>
      <c r="D19" s="19">
        <v>693705367</v>
      </c>
      <c r="E19" s="20">
        <v>1106533388</v>
      </c>
      <c r="F19" s="21">
        <v>259149083</v>
      </c>
      <c r="G19" s="19">
        <v>264203535</v>
      </c>
      <c r="H19" s="20">
        <v>264203535</v>
      </c>
      <c r="I19" s="22">
        <v>1138882486</v>
      </c>
      <c r="J19" s="23">
        <v>917292693</v>
      </c>
      <c r="K19" s="19">
        <v>867773558</v>
      </c>
      <c r="L19" s="20">
        <v>924106559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1</v>
      </c>
      <c r="K22" s="19">
        <v>1</v>
      </c>
      <c r="L22" s="20">
        <v>1</v>
      </c>
    </row>
    <row r="23" spans="1:12" ht="13.5" x14ac:dyDescent="0.25">
      <c r="A23" s="24" t="s">
        <v>39</v>
      </c>
      <c r="B23" s="18" t="s">
        <v>19</v>
      </c>
      <c r="C23" s="19">
        <v>3485999</v>
      </c>
      <c r="D23" s="19">
        <v>3485999</v>
      </c>
      <c r="E23" s="20">
        <v>3696999</v>
      </c>
      <c r="F23" s="25">
        <v>3485999</v>
      </c>
      <c r="G23" s="26">
        <v>3485999</v>
      </c>
      <c r="H23" s="27">
        <v>3485999</v>
      </c>
      <c r="I23" s="21">
        <v>3696999</v>
      </c>
      <c r="J23" s="28">
        <v>3485999</v>
      </c>
      <c r="K23" s="26">
        <v>3485999</v>
      </c>
      <c r="L23" s="27">
        <v>3485999</v>
      </c>
    </row>
    <row r="24" spans="1:12" ht="13.5" x14ac:dyDescent="0.25">
      <c r="A24" s="29" t="s">
        <v>40</v>
      </c>
      <c r="B24" s="37" t="s">
        <v>19</v>
      </c>
      <c r="C24" s="31">
        <f>SUM(C15:C23)</f>
        <v>799947234</v>
      </c>
      <c r="D24" s="38">
        <f t="shared" ref="D24:L24" si="1">SUM(D15:D23)</f>
        <v>802552539</v>
      </c>
      <c r="E24" s="39">
        <f t="shared" si="1"/>
        <v>1214230201</v>
      </c>
      <c r="F24" s="40">
        <f t="shared" si="1"/>
        <v>367992079</v>
      </c>
      <c r="G24" s="38">
        <f t="shared" si="1"/>
        <v>373046531</v>
      </c>
      <c r="H24" s="39">
        <f t="shared" si="1"/>
        <v>373046531</v>
      </c>
      <c r="I24" s="41">
        <f t="shared" si="1"/>
        <v>1246579299</v>
      </c>
      <c r="J24" s="42">
        <f t="shared" si="1"/>
        <v>1029706056</v>
      </c>
      <c r="K24" s="38">
        <f t="shared" si="1"/>
        <v>980186921</v>
      </c>
      <c r="L24" s="39">
        <f t="shared" si="1"/>
        <v>1036519922</v>
      </c>
    </row>
    <row r="25" spans="1:12" ht="13.5" x14ac:dyDescent="0.25">
      <c r="A25" s="29" t="s">
        <v>41</v>
      </c>
      <c r="B25" s="30" t="s">
        <v>19</v>
      </c>
      <c r="C25" s="31">
        <f>+C12+C24</f>
        <v>1074773144</v>
      </c>
      <c r="D25" s="31">
        <f t="shared" ref="D25:L25" si="2">+D12+D24</f>
        <v>1100894841</v>
      </c>
      <c r="E25" s="32">
        <f t="shared" si="2"/>
        <v>1517649501</v>
      </c>
      <c r="F25" s="33">
        <f t="shared" si="2"/>
        <v>39189371</v>
      </c>
      <c r="G25" s="31">
        <f t="shared" si="2"/>
        <v>-12324561</v>
      </c>
      <c r="H25" s="32">
        <f t="shared" si="2"/>
        <v>-12324561</v>
      </c>
      <c r="I25" s="34">
        <f t="shared" si="2"/>
        <v>1639712195</v>
      </c>
      <c r="J25" s="35">
        <f t="shared" si="2"/>
        <v>1252888131</v>
      </c>
      <c r="K25" s="31">
        <f t="shared" si="2"/>
        <v>1262096203</v>
      </c>
      <c r="L25" s="32">
        <f t="shared" si="2"/>
        <v>1294885348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80092</v>
      </c>
      <c r="D30" s="19">
        <v>80092</v>
      </c>
      <c r="E30" s="20">
        <v>0</v>
      </c>
      <c r="F30" s="21">
        <v>478714</v>
      </c>
      <c r="G30" s="19">
        <v>478714</v>
      </c>
      <c r="H30" s="20">
        <v>478714</v>
      </c>
      <c r="I30" s="22">
        <v>0</v>
      </c>
      <c r="J30" s="23">
        <v>418239</v>
      </c>
      <c r="K30" s="19">
        <v>418239</v>
      </c>
      <c r="L30" s="20">
        <v>418239</v>
      </c>
    </row>
    <row r="31" spans="1:12" ht="13.5" x14ac:dyDescent="0.25">
      <c r="A31" s="24" t="s">
        <v>47</v>
      </c>
      <c r="B31" s="18" t="s">
        <v>19</v>
      </c>
      <c r="C31" s="19">
        <v>1984843</v>
      </c>
      <c r="D31" s="19">
        <v>2057545</v>
      </c>
      <c r="E31" s="20">
        <v>1729219</v>
      </c>
      <c r="F31" s="21">
        <v>1695187</v>
      </c>
      <c r="G31" s="19">
        <v>1695187</v>
      </c>
      <c r="H31" s="20">
        <v>1695187</v>
      </c>
      <c r="I31" s="22">
        <v>1762122</v>
      </c>
      <c r="J31" s="23">
        <v>1695187</v>
      </c>
      <c r="K31" s="19">
        <v>1695187</v>
      </c>
      <c r="L31" s="20">
        <v>1695187</v>
      </c>
    </row>
    <row r="32" spans="1:12" ht="13.5" x14ac:dyDescent="0.25">
      <c r="A32" s="24" t="s">
        <v>48</v>
      </c>
      <c r="B32" s="18" t="s">
        <v>46</v>
      </c>
      <c r="C32" s="19">
        <v>257327541</v>
      </c>
      <c r="D32" s="19">
        <v>231020226</v>
      </c>
      <c r="E32" s="20">
        <v>262542478</v>
      </c>
      <c r="F32" s="21">
        <v>69283277</v>
      </c>
      <c r="G32" s="19">
        <v>16769345</v>
      </c>
      <c r="H32" s="20">
        <v>16769345</v>
      </c>
      <c r="I32" s="22">
        <v>348546217</v>
      </c>
      <c r="J32" s="23">
        <v>121249355</v>
      </c>
      <c r="K32" s="19">
        <v>50232254</v>
      </c>
      <c r="L32" s="20">
        <v>5726305</v>
      </c>
    </row>
    <row r="33" spans="1:12" ht="13.5" x14ac:dyDescent="0.25">
      <c r="A33" s="24" t="s">
        <v>49</v>
      </c>
      <c r="B33" s="18" t="s">
        <v>19</v>
      </c>
      <c r="C33" s="19">
        <v>4693585</v>
      </c>
      <c r="D33" s="19">
        <v>584448</v>
      </c>
      <c r="E33" s="20">
        <v>662448</v>
      </c>
      <c r="F33" s="21">
        <v>2889591</v>
      </c>
      <c r="G33" s="19">
        <v>2889591</v>
      </c>
      <c r="H33" s="20">
        <v>2889591</v>
      </c>
      <c r="I33" s="22">
        <v>662448</v>
      </c>
      <c r="J33" s="23">
        <v>4713201</v>
      </c>
      <c r="K33" s="19">
        <v>4713201</v>
      </c>
      <c r="L33" s="20">
        <v>4713201</v>
      </c>
    </row>
    <row r="34" spans="1:12" ht="13.5" x14ac:dyDescent="0.25">
      <c r="A34" s="29" t="s">
        <v>50</v>
      </c>
      <c r="B34" s="30" t="s">
        <v>19</v>
      </c>
      <c r="C34" s="31">
        <f>SUM(C29:C33)</f>
        <v>264086061</v>
      </c>
      <c r="D34" s="31">
        <f t="shared" ref="D34:L34" si="3">SUM(D29:D33)</f>
        <v>233742311</v>
      </c>
      <c r="E34" s="32">
        <f t="shared" si="3"/>
        <v>264934145</v>
      </c>
      <c r="F34" s="33">
        <f t="shared" si="3"/>
        <v>74346769</v>
      </c>
      <c r="G34" s="31">
        <f t="shared" si="3"/>
        <v>21832837</v>
      </c>
      <c r="H34" s="32">
        <f t="shared" si="3"/>
        <v>21832837</v>
      </c>
      <c r="I34" s="34">
        <f t="shared" si="3"/>
        <v>350970787</v>
      </c>
      <c r="J34" s="35">
        <f t="shared" si="3"/>
        <v>128075982</v>
      </c>
      <c r="K34" s="31">
        <f t="shared" si="3"/>
        <v>57058881</v>
      </c>
      <c r="L34" s="32">
        <f t="shared" si="3"/>
        <v>12552932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126680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292255</v>
      </c>
      <c r="K37" s="19">
        <v>292255</v>
      </c>
      <c r="L37" s="20">
        <v>292255</v>
      </c>
    </row>
    <row r="38" spans="1:12" ht="13.5" x14ac:dyDescent="0.25">
      <c r="A38" s="24" t="s">
        <v>49</v>
      </c>
      <c r="B38" s="18" t="s">
        <v>19</v>
      </c>
      <c r="C38" s="19">
        <v>54779163</v>
      </c>
      <c r="D38" s="19">
        <v>89299943</v>
      </c>
      <c r="E38" s="20">
        <v>104187909</v>
      </c>
      <c r="F38" s="21">
        <v>28524663</v>
      </c>
      <c r="G38" s="19">
        <v>28524663</v>
      </c>
      <c r="H38" s="20">
        <v>28524663</v>
      </c>
      <c r="I38" s="22">
        <v>104187909</v>
      </c>
      <c r="J38" s="23">
        <v>54779163</v>
      </c>
      <c r="K38" s="19">
        <v>54779163</v>
      </c>
      <c r="L38" s="20">
        <v>54779163</v>
      </c>
    </row>
    <row r="39" spans="1:12" ht="13.5" x14ac:dyDescent="0.25">
      <c r="A39" s="29" t="s">
        <v>53</v>
      </c>
      <c r="B39" s="37" t="s">
        <v>19</v>
      </c>
      <c r="C39" s="31">
        <f>SUM(C37:C38)</f>
        <v>54905843</v>
      </c>
      <c r="D39" s="38">
        <f t="shared" ref="D39:L39" si="4">SUM(D37:D38)</f>
        <v>89299943</v>
      </c>
      <c r="E39" s="39">
        <f t="shared" si="4"/>
        <v>104187909</v>
      </c>
      <c r="F39" s="40">
        <f t="shared" si="4"/>
        <v>28524663</v>
      </c>
      <c r="G39" s="38">
        <f t="shared" si="4"/>
        <v>28524663</v>
      </c>
      <c r="H39" s="39">
        <f t="shared" si="4"/>
        <v>28524663</v>
      </c>
      <c r="I39" s="40">
        <f t="shared" si="4"/>
        <v>104187909</v>
      </c>
      <c r="J39" s="42">
        <f t="shared" si="4"/>
        <v>55071418</v>
      </c>
      <c r="K39" s="38">
        <f t="shared" si="4"/>
        <v>55071418</v>
      </c>
      <c r="L39" s="39">
        <f t="shared" si="4"/>
        <v>55071418</v>
      </c>
    </row>
    <row r="40" spans="1:12" ht="13.5" x14ac:dyDescent="0.25">
      <c r="A40" s="29" t="s">
        <v>54</v>
      </c>
      <c r="B40" s="30" t="s">
        <v>19</v>
      </c>
      <c r="C40" s="31">
        <f>+C34+C39</f>
        <v>318991904</v>
      </c>
      <c r="D40" s="31">
        <f t="shared" ref="D40:L40" si="5">+D34+D39</f>
        <v>323042254</v>
      </c>
      <c r="E40" s="32">
        <f t="shared" si="5"/>
        <v>369122054</v>
      </c>
      <c r="F40" s="33">
        <f t="shared" si="5"/>
        <v>102871432</v>
      </c>
      <c r="G40" s="31">
        <f t="shared" si="5"/>
        <v>50357500</v>
      </c>
      <c r="H40" s="32">
        <f t="shared" si="5"/>
        <v>50357500</v>
      </c>
      <c r="I40" s="34">
        <f t="shared" si="5"/>
        <v>455158696</v>
      </c>
      <c r="J40" s="35">
        <f t="shared" si="5"/>
        <v>183147400</v>
      </c>
      <c r="K40" s="31">
        <f t="shared" si="5"/>
        <v>112130299</v>
      </c>
      <c r="L40" s="32">
        <f t="shared" si="5"/>
        <v>67624350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755781240</v>
      </c>
      <c r="D42" s="46">
        <f t="shared" ref="D42:L42" si="6">+D25-D40</f>
        <v>777852587</v>
      </c>
      <c r="E42" s="47">
        <f t="shared" si="6"/>
        <v>1148527447</v>
      </c>
      <c r="F42" s="48">
        <f t="shared" si="6"/>
        <v>-63682061</v>
      </c>
      <c r="G42" s="46">
        <f t="shared" si="6"/>
        <v>-62682061</v>
      </c>
      <c r="H42" s="47">
        <f t="shared" si="6"/>
        <v>-62682061</v>
      </c>
      <c r="I42" s="49">
        <f t="shared" si="6"/>
        <v>1184553499</v>
      </c>
      <c r="J42" s="50">
        <f t="shared" si="6"/>
        <v>1069740731</v>
      </c>
      <c r="K42" s="46">
        <f t="shared" si="6"/>
        <v>1149965904</v>
      </c>
      <c r="L42" s="47">
        <f t="shared" si="6"/>
        <v>1227260998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-585208046</v>
      </c>
      <c r="D45" s="19">
        <v>-546400209</v>
      </c>
      <c r="E45" s="20">
        <v>-151543901</v>
      </c>
      <c r="F45" s="21">
        <v>-63682061</v>
      </c>
      <c r="G45" s="19">
        <v>-62682061</v>
      </c>
      <c r="H45" s="20">
        <v>-62682061</v>
      </c>
      <c r="I45" s="22">
        <v>-115517855</v>
      </c>
      <c r="J45" s="23">
        <v>1069740730</v>
      </c>
      <c r="K45" s="19">
        <v>1149965904</v>
      </c>
      <c r="L45" s="20">
        <v>1227260998</v>
      </c>
    </row>
    <row r="46" spans="1:12" ht="13.5" x14ac:dyDescent="0.25">
      <c r="A46" s="24" t="s">
        <v>59</v>
      </c>
      <c r="B46" s="18" t="s">
        <v>46</v>
      </c>
      <c r="C46" s="19">
        <v>1300062117</v>
      </c>
      <c r="D46" s="19">
        <v>1300062117</v>
      </c>
      <c r="E46" s="20">
        <v>1300071357</v>
      </c>
      <c r="F46" s="21">
        <v>0</v>
      </c>
      <c r="G46" s="19">
        <v>0</v>
      </c>
      <c r="H46" s="20">
        <v>0</v>
      </c>
      <c r="I46" s="22">
        <v>1300071357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714854071</v>
      </c>
      <c r="D48" s="53">
        <f t="shared" ref="D48:L48" si="7">SUM(D45:D47)</f>
        <v>753661908</v>
      </c>
      <c r="E48" s="54">
        <f t="shared" si="7"/>
        <v>1148527456</v>
      </c>
      <c r="F48" s="55">
        <f t="shared" si="7"/>
        <v>-63682061</v>
      </c>
      <c r="G48" s="53">
        <f t="shared" si="7"/>
        <v>-62682061</v>
      </c>
      <c r="H48" s="54">
        <f t="shared" si="7"/>
        <v>-62682061</v>
      </c>
      <c r="I48" s="56">
        <f t="shared" si="7"/>
        <v>1184553502</v>
      </c>
      <c r="J48" s="57">
        <f t="shared" si="7"/>
        <v>1069740730</v>
      </c>
      <c r="K48" s="53">
        <f t="shared" si="7"/>
        <v>1149965904</v>
      </c>
      <c r="L48" s="54">
        <f t="shared" si="7"/>
        <v>1227260998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218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2777467</v>
      </c>
      <c r="D6" s="19">
        <v>33575895</v>
      </c>
      <c r="E6" s="20">
        <v>-208340959</v>
      </c>
      <c r="F6" s="21">
        <v>-756543782</v>
      </c>
      <c r="G6" s="19">
        <v>43351446</v>
      </c>
      <c r="H6" s="20">
        <v>43351446</v>
      </c>
      <c r="I6" s="22">
        <v>-314510603</v>
      </c>
      <c r="J6" s="23">
        <v>-52591013</v>
      </c>
      <c r="K6" s="19">
        <v>-90835148</v>
      </c>
      <c r="L6" s="20">
        <v>-123983647</v>
      </c>
    </row>
    <row r="7" spans="1:12" ht="13.5" x14ac:dyDescent="0.25">
      <c r="A7" s="24" t="s">
        <v>22</v>
      </c>
      <c r="B7" s="18" t="s">
        <v>9</v>
      </c>
      <c r="C7" s="19">
        <v>9668506</v>
      </c>
      <c r="D7" s="19">
        <v>9530815</v>
      </c>
      <c r="E7" s="20">
        <v>68574281</v>
      </c>
      <c r="F7" s="21">
        <v>0</v>
      </c>
      <c r="G7" s="19">
        <v>-57641403</v>
      </c>
      <c r="H7" s="20">
        <v>-57641403</v>
      </c>
      <c r="I7" s="22">
        <v>-222568935</v>
      </c>
      <c r="J7" s="23">
        <v>-44305900</v>
      </c>
      <c r="K7" s="19">
        <v>-85384200</v>
      </c>
      <c r="L7" s="20">
        <v>-128105461</v>
      </c>
    </row>
    <row r="8" spans="1:12" ht="13.5" x14ac:dyDescent="0.25">
      <c r="A8" s="24" t="s">
        <v>23</v>
      </c>
      <c r="B8" s="18" t="s">
        <v>9</v>
      </c>
      <c r="C8" s="19">
        <v>232779026</v>
      </c>
      <c r="D8" s="19">
        <v>159917916</v>
      </c>
      <c r="E8" s="20">
        <v>157006245</v>
      </c>
      <c r="F8" s="21">
        <v>37798665</v>
      </c>
      <c r="G8" s="19">
        <v>95215414</v>
      </c>
      <c r="H8" s="20">
        <v>95215414</v>
      </c>
      <c r="I8" s="22">
        <v>404951188</v>
      </c>
      <c r="J8" s="23">
        <v>236689668</v>
      </c>
      <c r="K8" s="19">
        <v>542556677</v>
      </c>
      <c r="L8" s="20">
        <v>886199187</v>
      </c>
    </row>
    <row r="9" spans="1:12" ht="13.5" x14ac:dyDescent="0.25">
      <c r="A9" s="24" t="s">
        <v>24</v>
      </c>
      <c r="B9" s="18" t="s">
        <v>19</v>
      </c>
      <c r="C9" s="19">
        <v>395527108</v>
      </c>
      <c r="D9" s="19">
        <v>480386475</v>
      </c>
      <c r="E9" s="20">
        <v>560160703</v>
      </c>
      <c r="F9" s="21">
        <v>0</v>
      </c>
      <c r="G9" s="19">
        <v>0</v>
      </c>
      <c r="H9" s="20">
        <v>0</v>
      </c>
      <c r="I9" s="22">
        <v>636208075</v>
      </c>
      <c r="J9" s="23">
        <v>4150000</v>
      </c>
      <c r="K9" s="19">
        <v>11540000</v>
      </c>
      <c r="L9" s="20">
        <v>17410400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73233165</v>
      </c>
      <c r="D11" s="19">
        <v>71004265</v>
      </c>
      <c r="E11" s="20">
        <v>69080919</v>
      </c>
      <c r="F11" s="21">
        <v>0</v>
      </c>
      <c r="G11" s="19">
        <v>-83226483</v>
      </c>
      <c r="H11" s="20">
        <v>-83226483</v>
      </c>
      <c r="I11" s="22">
        <v>69815122</v>
      </c>
      <c r="J11" s="23">
        <v>384300</v>
      </c>
      <c r="K11" s="19">
        <v>895395</v>
      </c>
      <c r="L11" s="20">
        <v>933493</v>
      </c>
    </row>
    <row r="12" spans="1:12" ht="13.5" x14ac:dyDescent="0.25">
      <c r="A12" s="29" t="s">
        <v>28</v>
      </c>
      <c r="B12" s="30" t="s">
        <v>19</v>
      </c>
      <c r="C12" s="31">
        <f>SUM(C6:C11)</f>
        <v>713985272</v>
      </c>
      <c r="D12" s="31">
        <f t="shared" ref="D12:L12" si="0">SUM(D6:D11)</f>
        <v>754415366</v>
      </c>
      <c r="E12" s="32">
        <f t="shared" si="0"/>
        <v>646481189</v>
      </c>
      <c r="F12" s="33">
        <f t="shared" si="0"/>
        <v>-718745117</v>
      </c>
      <c r="G12" s="31">
        <f t="shared" si="0"/>
        <v>-2301026</v>
      </c>
      <c r="H12" s="32">
        <f t="shared" si="0"/>
        <v>-2301026</v>
      </c>
      <c r="I12" s="34">
        <f t="shared" si="0"/>
        <v>573894847</v>
      </c>
      <c r="J12" s="35">
        <f t="shared" si="0"/>
        <v>144327055</v>
      </c>
      <c r="K12" s="31">
        <f t="shared" si="0"/>
        <v>378772724</v>
      </c>
      <c r="L12" s="32">
        <f t="shared" si="0"/>
        <v>652453972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48731484</v>
      </c>
      <c r="D15" s="19">
        <v>55395275</v>
      </c>
      <c r="E15" s="20">
        <v>49900242</v>
      </c>
      <c r="F15" s="21">
        <v>0</v>
      </c>
      <c r="G15" s="19">
        <v>0</v>
      </c>
      <c r="H15" s="20">
        <v>0</v>
      </c>
      <c r="I15" s="22">
        <v>49900242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1270172</v>
      </c>
      <c r="E16" s="20">
        <v>1270172</v>
      </c>
      <c r="F16" s="25">
        <v>0</v>
      </c>
      <c r="G16" s="26">
        <v>0</v>
      </c>
      <c r="H16" s="27">
        <v>0</v>
      </c>
      <c r="I16" s="22">
        <v>2243340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1522935</v>
      </c>
      <c r="D17" s="19">
        <v>1448645</v>
      </c>
      <c r="E17" s="20">
        <v>1374355</v>
      </c>
      <c r="F17" s="21">
        <v>0</v>
      </c>
      <c r="G17" s="19">
        <v>0</v>
      </c>
      <c r="H17" s="20">
        <v>0</v>
      </c>
      <c r="I17" s="22">
        <v>1374355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1125561464</v>
      </c>
      <c r="D19" s="19">
        <v>1176096243</v>
      </c>
      <c r="E19" s="20">
        <v>1140923117</v>
      </c>
      <c r="F19" s="21">
        <v>-23296326</v>
      </c>
      <c r="G19" s="19">
        <v>-10926249</v>
      </c>
      <c r="H19" s="20">
        <v>-10926249</v>
      </c>
      <c r="I19" s="22">
        <v>1205435745</v>
      </c>
      <c r="J19" s="23">
        <v>1162144028</v>
      </c>
      <c r="K19" s="19">
        <v>1238324224</v>
      </c>
      <c r="L19" s="20">
        <v>1310953432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500004</v>
      </c>
      <c r="K22" s="19">
        <v>520053</v>
      </c>
      <c r="L22" s="20">
        <v>540946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1175815883</v>
      </c>
      <c r="D24" s="38">
        <f t="shared" ref="D24:L24" si="1">SUM(D15:D23)</f>
        <v>1234210335</v>
      </c>
      <c r="E24" s="39">
        <f t="shared" si="1"/>
        <v>1193467886</v>
      </c>
      <c r="F24" s="40">
        <f t="shared" si="1"/>
        <v>-23296326</v>
      </c>
      <c r="G24" s="38">
        <f t="shared" si="1"/>
        <v>-10926249</v>
      </c>
      <c r="H24" s="39">
        <f t="shared" si="1"/>
        <v>-10926249</v>
      </c>
      <c r="I24" s="41">
        <f t="shared" si="1"/>
        <v>1258953682</v>
      </c>
      <c r="J24" s="42">
        <f t="shared" si="1"/>
        <v>1162644032</v>
      </c>
      <c r="K24" s="38">
        <f t="shared" si="1"/>
        <v>1238844277</v>
      </c>
      <c r="L24" s="39">
        <f t="shared" si="1"/>
        <v>1311494378</v>
      </c>
    </row>
    <row r="25" spans="1:12" ht="13.5" x14ac:dyDescent="0.25">
      <c r="A25" s="29" t="s">
        <v>41</v>
      </c>
      <c r="B25" s="30" t="s">
        <v>19</v>
      </c>
      <c r="C25" s="31">
        <f>+C12+C24</f>
        <v>1889801155</v>
      </c>
      <c r="D25" s="31">
        <f t="shared" ref="D25:L25" si="2">+D12+D24</f>
        <v>1988625701</v>
      </c>
      <c r="E25" s="32">
        <f t="shared" si="2"/>
        <v>1839949075</v>
      </c>
      <c r="F25" s="33">
        <f t="shared" si="2"/>
        <v>-742041443</v>
      </c>
      <c r="G25" s="31">
        <f t="shared" si="2"/>
        <v>-13227275</v>
      </c>
      <c r="H25" s="32">
        <f t="shared" si="2"/>
        <v>-13227275</v>
      </c>
      <c r="I25" s="34">
        <f t="shared" si="2"/>
        <v>1832848529</v>
      </c>
      <c r="J25" s="35">
        <f t="shared" si="2"/>
        <v>1306971087</v>
      </c>
      <c r="K25" s="31">
        <f t="shared" si="2"/>
        <v>1617617001</v>
      </c>
      <c r="L25" s="32">
        <f t="shared" si="2"/>
        <v>1963948350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2964572</v>
      </c>
      <c r="D30" s="19">
        <v>2964572</v>
      </c>
      <c r="E30" s="20">
        <v>2964572</v>
      </c>
      <c r="F30" s="21">
        <v>0</v>
      </c>
      <c r="G30" s="19">
        <v>0</v>
      </c>
      <c r="H30" s="20">
        <v>0</v>
      </c>
      <c r="I30" s="22">
        <v>2964572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2144410</v>
      </c>
      <c r="D31" s="19">
        <v>1731934</v>
      </c>
      <c r="E31" s="20">
        <v>3260314</v>
      </c>
      <c r="F31" s="21">
        <v>0</v>
      </c>
      <c r="G31" s="19">
        <v>0</v>
      </c>
      <c r="H31" s="20">
        <v>0</v>
      </c>
      <c r="I31" s="22">
        <v>1437402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1629188977</v>
      </c>
      <c r="D32" s="19">
        <v>2239671347</v>
      </c>
      <c r="E32" s="20">
        <v>2401043507</v>
      </c>
      <c r="F32" s="21">
        <v>-827571871</v>
      </c>
      <c r="G32" s="19">
        <v>65827705</v>
      </c>
      <c r="H32" s="20">
        <v>65827705</v>
      </c>
      <c r="I32" s="22">
        <v>2350726784</v>
      </c>
      <c r="J32" s="23">
        <v>1972552630</v>
      </c>
      <c r="K32" s="19">
        <v>1974145717</v>
      </c>
      <c r="L32" s="20">
        <v>1971909096</v>
      </c>
    </row>
    <row r="33" spans="1:12" ht="13.5" x14ac:dyDescent="0.25">
      <c r="A33" s="24" t="s">
        <v>49</v>
      </c>
      <c r="B33" s="18" t="s">
        <v>19</v>
      </c>
      <c r="C33" s="19">
        <v>13466245</v>
      </c>
      <c r="D33" s="19">
        <v>5908845</v>
      </c>
      <c r="E33" s="20">
        <v>17817809</v>
      </c>
      <c r="F33" s="21">
        <v>0</v>
      </c>
      <c r="G33" s="19">
        <v>0</v>
      </c>
      <c r="H33" s="20">
        <v>0</v>
      </c>
      <c r="I33" s="22">
        <v>17817809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1647764204</v>
      </c>
      <c r="D34" s="31">
        <f t="shared" ref="D34:L34" si="3">SUM(D29:D33)</f>
        <v>2250276698</v>
      </c>
      <c r="E34" s="32">
        <f t="shared" si="3"/>
        <v>2425086202</v>
      </c>
      <c r="F34" s="33">
        <f t="shared" si="3"/>
        <v>-827571871</v>
      </c>
      <c r="G34" s="31">
        <f t="shared" si="3"/>
        <v>65827705</v>
      </c>
      <c r="H34" s="32">
        <f t="shared" si="3"/>
        <v>65827705</v>
      </c>
      <c r="I34" s="34">
        <f t="shared" si="3"/>
        <v>2372946567</v>
      </c>
      <c r="J34" s="35">
        <f t="shared" si="3"/>
        <v>1972552630</v>
      </c>
      <c r="K34" s="31">
        <f t="shared" si="3"/>
        <v>1974145717</v>
      </c>
      <c r="L34" s="32">
        <f t="shared" si="3"/>
        <v>1971909096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580527908</v>
      </c>
      <c r="D38" s="19">
        <v>577845458</v>
      </c>
      <c r="E38" s="20">
        <v>589135458</v>
      </c>
      <c r="F38" s="21">
        <v>0</v>
      </c>
      <c r="G38" s="19">
        <v>0</v>
      </c>
      <c r="H38" s="20">
        <v>0</v>
      </c>
      <c r="I38" s="22">
        <v>589135458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580527908</v>
      </c>
      <c r="D39" s="38">
        <f t="shared" ref="D39:L39" si="4">SUM(D37:D38)</f>
        <v>577845458</v>
      </c>
      <c r="E39" s="39">
        <f t="shared" si="4"/>
        <v>589135458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589135458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2228292112</v>
      </c>
      <c r="D40" s="31">
        <f t="shared" ref="D40:L40" si="5">+D34+D39</f>
        <v>2828122156</v>
      </c>
      <c r="E40" s="32">
        <f t="shared" si="5"/>
        <v>3014221660</v>
      </c>
      <c r="F40" s="33">
        <f t="shared" si="5"/>
        <v>-827571871</v>
      </c>
      <c r="G40" s="31">
        <f t="shared" si="5"/>
        <v>65827705</v>
      </c>
      <c r="H40" s="32">
        <f t="shared" si="5"/>
        <v>65827705</v>
      </c>
      <c r="I40" s="34">
        <f t="shared" si="5"/>
        <v>2962082025</v>
      </c>
      <c r="J40" s="35">
        <f t="shared" si="5"/>
        <v>1972552630</v>
      </c>
      <c r="K40" s="31">
        <f t="shared" si="5"/>
        <v>1974145717</v>
      </c>
      <c r="L40" s="32">
        <f t="shared" si="5"/>
        <v>1971909096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-338490957</v>
      </c>
      <c r="D42" s="46">
        <f t="shared" ref="D42:L42" si="6">+D25-D40</f>
        <v>-839496455</v>
      </c>
      <c r="E42" s="47">
        <f t="shared" si="6"/>
        <v>-1174272585</v>
      </c>
      <c r="F42" s="48">
        <f t="shared" si="6"/>
        <v>85530428</v>
      </c>
      <c r="G42" s="46">
        <f t="shared" si="6"/>
        <v>-79054980</v>
      </c>
      <c r="H42" s="47">
        <f t="shared" si="6"/>
        <v>-79054980</v>
      </c>
      <c r="I42" s="49">
        <f t="shared" si="6"/>
        <v>-1129233496</v>
      </c>
      <c r="J42" s="50">
        <f t="shared" si="6"/>
        <v>-665581543</v>
      </c>
      <c r="K42" s="46">
        <f t="shared" si="6"/>
        <v>-356528716</v>
      </c>
      <c r="L42" s="47">
        <f t="shared" si="6"/>
        <v>-7960746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-111694149</v>
      </c>
      <c r="D45" s="19">
        <v>-323477738</v>
      </c>
      <c r="E45" s="20">
        <v>-1173850301</v>
      </c>
      <c r="F45" s="21">
        <v>85530435</v>
      </c>
      <c r="G45" s="19">
        <v>-79054973</v>
      </c>
      <c r="H45" s="20">
        <v>-79054973</v>
      </c>
      <c r="I45" s="22">
        <v>-1029019850</v>
      </c>
      <c r="J45" s="23">
        <v>-665581532</v>
      </c>
      <c r="K45" s="19">
        <v>-356528696</v>
      </c>
      <c r="L45" s="20">
        <v>-7960732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-111694149</v>
      </c>
      <c r="D48" s="53">
        <f t="shared" ref="D48:L48" si="7">SUM(D45:D47)</f>
        <v>-323477738</v>
      </c>
      <c r="E48" s="54">
        <f t="shared" si="7"/>
        <v>-1173850301</v>
      </c>
      <c r="F48" s="55">
        <f t="shared" si="7"/>
        <v>85530435</v>
      </c>
      <c r="G48" s="53">
        <f t="shared" si="7"/>
        <v>-79054973</v>
      </c>
      <c r="H48" s="54">
        <f t="shared" si="7"/>
        <v>-79054973</v>
      </c>
      <c r="I48" s="56">
        <f t="shared" si="7"/>
        <v>-1029019850</v>
      </c>
      <c r="J48" s="57">
        <f t="shared" si="7"/>
        <v>-665581532</v>
      </c>
      <c r="K48" s="53">
        <f t="shared" si="7"/>
        <v>-356528696</v>
      </c>
      <c r="L48" s="54">
        <f t="shared" si="7"/>
        <v>-7960732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219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534118</v>
      </c>
      <c r="D6" s="19">
        <v>3089446</v>
      </c>
      <c r="E6" s="20">
        <v>48331784</v>
      </c>
      <c r="F6" s="21">
        <v>86423908</v>
      </c>
      <c r="G6" s="19">
        <v>146481901</v>
      </c>
      <c r="H6" s="20">
        <v>146481901</v>
      </c>
      <c r="I6" s="22">
        <v>46873065</v>
      </c>
      <c r="J6" s="23">
        <v>17603696</v>
      </c>
      <c r="K6" s="19">
        <v>10378422</v>
      </c>
      <c r="L6" s="20">
        <v>11329004</v>
      </c>
    </row>
    <row r="7" spans="1:12" ht="13.5" x14ac:dyDescent="0.25">
      <c r="A7" s="24" t="s">
        <v>22</v>
      </c>
      <c r="B7" s="18" t="s">
        <v>9</v>
      </c>
      <c r="C7" s="19">
        <v>2128006</v>
      </c>
      <c r="D7" s="19">
        <v>26297</v>
      </c>
      <c r="E7" s="20">
        <v>-41877660</v>
      </c>
      <c r="F7" s="21">
        <v>0</v>
      </c>
      <c r="G7" s="19">
        <v>0</v>
      </c>
      <c r="H7" s="20">
        <v>0</v>
      </c>
      <c r="I7" s="22">
        <v>-39652046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31677335</v>
      </c>
      <c r="D8" s="19">
        <v>151955209</v>
      </c>
      <c r="E8" s="20">
        <v>116380912</v>
      </c>
      <c r="F8" s="21">
        <v>95057324</v>
      </c>
      <c r="G8" s="19">
        <v>95057324</v>
      </c>
      <c r="H8" s="20">
        <v>95057324</v>
      </c>
      <c r="I8" s="22">
        <v>201801474</v>
      </c>
      <c r="J8" s="23">
        <v>196050945</v>
      </c>
      <c r="K8" s="19">
        <v>212111363</v>
      </c>
      <c r="L8" s="20">
        <v>230078738</v>
      </c>
    </row>
    <row r="9" spans="1:12" ht="13.5" x14ac:dyDescent="0.25">
      <c r="A9" s="24" t="s">
        <v>24</v>
      </c>
      <c r="B9" s="18" t="s">
        <v>19</v>
      </c>
      <c r="C9" s="19">
        <v>29479094</v>
      </c>
      <c r="D9" s="19">
        <v>48244978</v>
      </c>
      <c r="E9" s="20">
        <v>47669247</v>
      </c>
      <c r="F9" s="21">
        <v>521496</v>
      </c>
      <c r="G9" s="19">
        <v>521496</v>
      </c>
      <c r="H9" s="20">
        <v>521496</v>
      </c>
      <c r="I9" s="22">
        <v>68304881</v>
      </c>
      <c r="J9" s="23">
        <v>25515646</v>
      </c>
      <c r="K9" s="19">
        <v>25515646</v>
      </c>
      <c r="L9" s="20">
        <v>25515646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25903613</v>
      </c>
      <c r="E10" s="20">
        <v>31807226</v>
      </c>
      <c r="F10" s="25">
        <v>0</v>
      </c>
      <c r="G10" s="26">
        <v>0</v>
      </c>
      <c r="H10" s="27">
        <v>0</v>
      </c>
      <c r="I10" s="22">
        <v>25903613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108047</v>
      </c>
      <c r="D11" s="19">
        <v>3516153</v>
      </c>
      <c r="E11" s="20">
        <v>2767981</v>
      </c>
      <c r="F11" s="21">
        <v>8594640</v>
      </c>
      <c r="G11" s="19">
        <v>5120000</v>
      </c>
      <c r="H11" s="20">
        <v>5120000</v>
      </c>
      <c r="I11" s="22">
        <v>-640124</v>
      </c>
      <c r="J11" s="23">
        <v>2881348</v>
      </c>
      <c r="K11" s="19">
        <v>2881348</v>
      </c>
      <c r="L11" s="20">
        <v>2881348</v>
      </c>
    </row>
    <row r="12" spans="1:12" ht="13.5" x14ac:dyDescent="0.25">
      <c r="A12" s="29" t="s">
        <v>28</v>
      </c>
      <c r="B12" s="30" t="s">
        <v>19</v>
      </c>
      <c r="C12" s="31">
        <f>SUM(C6:C11)</f>
        <v>63926600</v>
      </c>
      <c r="D12" s="31">
        <f t="shared" ref="D12:L12" si="0">SUM(D6:D11)</f>
        <v>232735696</v>
      </c>
      <c r="E12" s="32">
        <f t="shared" si="0"/>
        <v>205079490</v>
      </c>
      <c r="F12" s="33">
        <f t="shared" si="0"/>
        <v>190597368</v>
      </c>
      <c r="G12" s="31">
        <f t="shared" si="0"/>
        <v>247180721</v>
      </c>
      <c r="H12" s="32">
        <f t="shared" si="0"/>
        <v>247180721</v>
      </c>
      <c r="I12" s="34">
        <f t="shared" si="0"/>
        <v>302590863</v>
      </c>
      <c r="J12" s="35">
        <f t="shared" si="0"/>
        <v>242051635</v>
      </c>
      <c r="K12" s="31">
        <f t="shared" si="0"/>
        <v>250886779</v>
      </c>
      <c r="L12" s="32">
        <f t="shared" si="0"/>
        <v>269804736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7249320</v>
      </c>
      <c r="D15" s="19">
        <v>7249320</v>
      </c>
      <c r="E15" s="20">
        <v>7249320</v>
      </c>
      <c r="F15" s="21">
        <v>0</v>
      </c>
      <c r="G15" s="19">
        <v>0</v>
      </c>
      <c r="H15" s="20">
        <v>0</v>
      </c>
      <c r="I15" s="22">
        <v>7249320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39792566</v>
      </c>
      <c r="D17" s="19">
        <v>41406262</v>
      </c>
      <c r="E17" s="20">
        <v>39594494</v>
      </c>
      <c r="F17" s="21">
        <v>39002510</v>
      </c>
      <c r="G17" s="19">
        <v>39002510</v>
      </c>
      <c r="H17" s="20">
        <v>39002510</v>
      </c>
      <c r="I17" s="22">
        <v>37157958</v>
      </c>
      <c r="J17" s="23">
        <v>42485855</v>
      </c>
      <c r="K17" s="19">
        <v>42485855</v>
      </c>
      <c r="L17" s="20">
        <v>42485855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504991946</v>
      </c>
      <c r="D19" s="19">
        <v>631540626</v>
      </c>
      <c r="E19" s="20">
        <v>882827756</v>
      </c>
      <c r="F19" s="21">
        <v>726087551</v>
      </c>
      <c r="G19" s="19">
        <v>677332455</v>
      </c>
      <c r="H19" s="20">
        <v>677332455</v>
      </c>
      <c r="I19" s="22">
        <v>820053462</v>
      </c>
      <c r="J19" s="23">
        <v>813455463</v>
      </c>
      <c r="K19" s="19">
        <v>827776012</v>
      </c>
      <c r="L19" s="20">
        <v>842740984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83805</v>
      </c>
      <c r="D22" s="19">
        <v>59823</v>
      </c>
      <c r="E22" s="20">
        <v>101605</v>
      </c>
      <c r="F22" s="21">
        <v>98556</v>
      </c>
      <c r="G22" s="19">
        <v>98556</v>
      </c>
      <c r="H22" s="20">
        <v>98556</v>
      </c>
      <c r="I22" s="22">
        <v>101606</v>
      </c>
      <c r="J22" s="23">
        <v>106483</v>
      </c>
      <c r="K22" s="19">
        <v>106483</v>
      </c>
      <c r="L22" s="20">
        <v>106483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552117637</v>
      </c>
      <c r="D24" s="38">
        <f t="shared" ref="D24:L24" si="1">SUM(D15:D23)</f>
        <v>680256031</v>
      </c>
      <c r="E24" s="39">
        <f t="shared" si="1"/>
        <v>929773175</v>
      </c>
      <c r="F24" s="40">
        <f t="shared" si="1"/>
        <v>765188617</v>
      </c>
      <c r="G24" s="38">
        <f t="shared" si="1"/>
        <v>716433521</v>
      </c>
      <c r="H24" s="39">
        <f t="shared" si="1"/>
        <v>716433521</v>
      </c>
      <c r="I24" s="41">
        <f t="shared" si="1"/>
        <v>864562346</v>
      </c>
      <c r="J24" s="42">
        <f t="shared" si="1"/>
        <v>856047801</v>
      </c>
      <c r="K24" s="38">
        <f t="shared" si="1"/>
        <v>870368350</v>
      </c>
      <c r="L24" s="39">
        <f t="shared" si="1"/>
        <v>885333322</v>
      </c>
    </row>
    <row r="25" spans="1:12" ht="13.5" x14ac:dyDescent="0.25">
      <c r="A25" s="29" t="s">
        <v>41</v>
      </c>
      <c r="B25" s="30" t="s">
        <v>19</v>
      </c>
      <c r="C25" s="31">
        <f>+C12+C24</f>
        <v>616044237</v>
      </c>
      <c r="D25" s="31">
        <f t="shared" ref="D25:L25" si="2">+D12+D24</f>
        <v>912991727</v>
      </c>
      <c r="E25" s="32">
        <f t="shared" si="2"/>
        <v>1134852665</v>
      </c>
      <c r="F25" s="33">
        <f t="shared" si="2"/>
        <v>955785985</v>
      </c>
      <c r="G25" s="31">
        <f t="shared" si="2"/>
        <v>963614242</v>
      </c>
      <c r="H25" s="32">
        <f t="shared" si="2"/>
        <v>963614242</v>
      </c>
      <c r="I25" s="34">
        <f t="shared" si="2"/>
        <v>1167153209</v>
      </c>
      <c r="J25" s="35">
        <f t="shared" si="2"/>
        <v>1098099436</v>
      </c>
      <c r="K25" s="31">
        <f t="shared" si="2"/>
        <v>1121255129</v>
      </c>
      <c r="L25" s="32">
        <f t="shared" si="2"/>
        <v>1155138058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1527948</v>
      </c>
      <c r="D31" s="19">
        <v>1614083</v>
      </c>
      <c r="E31" s="20">
        <v>1725616</v>
      </c>
      <c r="F31" s="21">
        <v>1621316</v>
      </c>
      <c r="G31" s="19">
        <v>1621316</v>
      </c>
      <c r="H31" s="20">
        <v>1621316</v>
      </c>
      <c r="I31" s="22">
        <v>2644471</v>
      </c>
      <c r="J31" s="23">
        <v>1808447</v>
      </c>
      <c r="K31" s="19">
        <v>1808447</v>
      </c>
      <c r="L31" s="20">
        <v>1808447</v>
      </c>
    </row>
    <row r="32" spans="1:12" ht="13.5" x14ac:dyDescent="0.25">
      <c r="A32" s="24" t="s">
        <v>48</v>
      </c>
      <c r="B32" s="18" t="s">
        <v>46</v>
      </c>
      <c r="C32" s="19">
        <v>184347845</v>
      </c>
      <c r="D32" s="19">
        <v>260608710</v>
      </c>
      <c r="E32" s="20">
        <v>339909727</v>
      </c>
      <c r="F32" s="21">
        <v>226663353</v>
      </c>
      <c r="G32" s="19">
        <v>225304918</v>
      </c>
      <c r="H32" s="20">
        <v>225304918</v>
      </c>
      <c r="I32" s="22">
        <v>381409904</v>
      </c>
      <c r="J32" s="23">
        <v>206153982</v>
      </c>
      <c r="K32" s="19">
        <v>179009982</v>
      </c>
      <c r="L32" s="20">
        <v>150644502</v>
      </c>
    </row>
    <row r="33" spans="1:12" ht="13.5" x14ac:dyDescent="0.25">
      <c r="A33" s="24" t="s">
        <v>49</v>
      </c>
      <c r="B33" s="18" t="s">
        <v>19</v>
      </c>
      <c r="C33" s="19">
        <v>32525952</v>
      </c>
      <c r="D33" s="19">
        <v>40695857</v>
      </c>
      <c r="E33" s="20">
        <v>120206540</v>
      </c>
      <c r="F33" s="21">
        <v>608805</v>
      </c>
      <c r="G33" s="19">
        <v>608805</v>
      </c>
      <c r="H33" s="20">
        <v>608805</v>
      </c>
      <c r="I33" s="22">
        <v>39859296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218401745</v>
      </c>
      <c r="D34" s="31">
        <f t="shared" ref="D34:L34" si="3">SUM(D29:D33)</f>
        <v>302918650</v>
      </c>
      <c r="E34" s="32">
        <f t="shared" si="3"/>
        <v>461841883</v>
      </c>
      <c r="F34" s="33">
        <f t="shared" si="3"/>
        <v>228893474</v>
      </c>
      <c r="G34" s="31">
        <f t="shared" si="3"/>
        <v>227535039</v>
      </c>
      <c r="H34" s="32">
        <f t="shared" si="3"/>
        <v>227535039</v>
      </c>
      <c r="I34" s="34">
        <f t="shared" si="3"/>
        <v>423913671</v>
      </c>
      <c r="J34" s="35">
        <f t="shared" si="3"/>
        <v>207962429</v>
      </c>
      <c r="K34" s="31">
        <f t="shared" si="3"/>
        <v>180818429</v>
      </c>
      <c r="L34" s="32">
        <f t="shared" si="3"/>
        <v>152452949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12113888</v>
      </c>
      <c r="D38" s="19">
        <v>5281602</v>
      </c>
      <c r="E38" s="20">
        <v>41095199</v>
      </c>
      <c r="F38" s="21">
        <v>44847155</v>
      </c>
      <c r="G38" s="19">
        <v>44847155</v>
      </c>
      <c r="H38" s="20">
        <v>44847155</v>
      </c>
      <c r="I38" s="22">
        <v>45846523</v>
      </c>
      <c r="J38" s="23">
        <v>167743566</v>
      </c>
      <c r="K38" s="19">
        <v>167743566</v>
      </c>
      <c r="L38" s="20">
        <v>167743566</v>
      </c>
    </row>
    <row r="39" spans="1:12" ht="13.5" x14ac:dyDescent="0.25">
      <c r="A39" s="29" t="s">
        <v>53</v>
      </c>
      <c r="B39" s="37" t="s">
        <v>19</v>
      </c>
      <c r="C39" s="31">
        <f>SUM(C37:C38)</f>
        <v>12113888</v>
      </c>
      <c r="D39" s="38">
        <f t="shared" ref="D39:L39" si="4">SUM(D37:D38)</f>
        <v>5281602</v>
      </c>
      <c r="E39" s="39">
        <f t="shared" si="4"/>
        <v>41095199</v>
      </c>
      <c r="F39" s="40">
        <f t="shared" si="4"/>
        <v>44847155</v>
      </c>
      <c r="G39" s="38">
        <f t="shared" si="4"/>
        <v>44847155</v>
      </c>
      <c r="H39" s="39">
        <f t="shared" si="4"/>
        <v>44847155</v>
      </c>
      <c r="I39" s="40">
        <f t="shared" si="4"/>
        <v>45846523</v>
      </c>
      <c r="J39" s="42">
        <f t="shared" si="4"/>
        <v>167743566</v>
      </c>
      <c r="K39" s="38">
        <f t="shared" si="4"/>
        <v>167743566</v>
      </c>
      <c r="L39" s="39">
        <f t="shared" si="4"/>
        <v>167743566</v>
      </c>
    </row>
    <row r="40" spans="1:12" ht="13.5" x14ac:dyDescent="0.25">
      <c r="A40" s="29" t="s">
        <v>54</v>
      </c>
      <c r="B40" s="30" t="s">
        <v>19</v>
      </c>
      <c r="C40" s="31">
        <f>+C34+C39</f>
        <v>230515633</v>
      </c>
      <c r="D40" s="31">
        <f t="shared" ref="D40:L40" si="5">+D34+D39</f>
        <v>308200252</v>
      </c>
      <c r="E40" s="32">
        <f t="shared" si="5"/>
        <v>502937082</v>
      </c>
      <c r="F40" s="33">
        <f t="shared" si="5"/>
        <v>273740629</v>
      </c>
      <c r="G40" s="31">
        <f t="shared" si="5"/>
        <v>272382194</v>
      </c>
      <c r="H40" s="32">
        <f t="shared" si="5"/>
        <v>272382194</v>
      </c>
      <c r="I40" s="34">
        <f t="shared" si="5"/>
        <v>469760194</v>
      </c>
      <c r="J40" s="35">
        <f t="shared" si="5"/>
        <v>375705995</v>
      </c>
      <c r="K40" s="31">
        <f t="shared" si="5"/>
        <v>348561995</v>
      </c>
      <c r="L40" s="32">
        <f t="shared" si="5"/>
        <v>320196515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385528604</v>
      </c>
      <c r="D42" s="46">
        <f t="shared" ref="D42:L42" si="6">+D25-D40</f>
        <v>604791475</v>
      </c>
      <c r="E42" s="47">
        <f t="shared" si="6"/>
        <v>631915583</v>
      </c>
      <c r="F42" s="48">
        <f t="shared" si="6"/>
        <v>682045356</v>
      </c>
      <c r="G42" s="46">
        <f t="shared" si="6"/>
        <v>691232048</v>
      </c>
      <c r="H42" s="47">
        <f t="shared" si="6"/>
        <v>691232048</v>
      </c>
      <c r="I42" s="49">
        <f t="shared" si="6"/>
        <v>697393015</v>
      </c>
      <c r="J42" s="50">
        <f t="shared" si="6"/>
        <v>722393441</v>
      </c>
      <c r="K42" s="46">
        <f t="shared" si="6"/>
        <v>772693134</v>
      </c>
      <c r="L42" s="47">
        <f t="shared" si="6"/>
        <v>834941543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405813655</v>
      </c>
      <c r="D45" s="19">
        <v>399004160</v>
      </c>
      <c r="E45" s="20">
        <v>631915575</v>
      </c>
      <c r="F45" s="21">
        <v>682045356</v>
      </c>
      <c r="G45" s="19">
        <v>691232048</v>
      </c>
      <c r="H45" s="20">
        <v>691232048</v>
      </c>
      <c r="I45" s="22">
        <v>697392999</v>
      </c>
      <c r="J45" s="23">
        <v>722393441</v>
      </c>
      <c r="K45" s="19">
        <v>772693134</v>
      </c>
      <c r="L45" s="20">
        <v>834941543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405813655</v>
      </c>
      <c r="D48" s="53">
        <f t="shared" ref="D48:L48" si="7">SUM(D45:D47)</f>
        <v>399004160</v>
      </c>
      <c r="E48" s="54">
        <f t="shared" si="7"/>
        <v>631915575</v>
      </c>
      <c r="F48" s="55">
        <f t="shared" si="7"/>
        <v>682045356</v>
      </c>
      <c r="G48" s="53">
        <f t="shared" si="7"/>
        <v>691232048</v>
      </c>
      <c r="H48" s="54">
        <f t="shared" si="7"/>
        <v>691232048</v>
      </c>
      <c r="I48" s="56">
        <f t="shared" si="7"/>
        <v>697392999</v>
      </c>
      <c r="J48" s="57">
        <f t="shared" si="7"/>
        <v>722393441</v>
      </c>
      <c r="K48" s="53">
        <f t="shared" si="7"/>
        <v>772693134</v>
      </c>
      <c r="L48" s="54">
        <f t="shared" si="7"/>
        <v>834941543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220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4405169</v>
      </c>
      <c r="D6" s="19">
        <v>13910999</v>
      </c>
      <c r="E6" s="20">
        <v>8621747</v>
      </c>
      <c r="F6" s="21">
        <v>16730286</v>
      </c>
      <c r="G6" s="19">
        <v>107020309</v>
      </c>
      <c r="H6" s="20">
        <v>107020309</v>
      </c>
      <c r="I6" s="22">
        <v>-7670797</v>
      </c>
      <c r="J6" s="23">
        <v>-364562386</v>
      </c>
      <c r="K6" s="19">
        <v>-701925518</v>
      </c>
      <c r="L6" s="20">
        <v>-990821996</v>
      </c>
    </row>
    <row r="7" spans="1:12" ht="13.5" x14ac:dyDescent="0.25">
      <c r="A7" s="24" t="s">
        <v>22</v>
      </c>
      <c r="B7" s="18" t="s">
        <v>9</v>
      </c>
      <c r="C7" s="19">
        <v>92856907</v>
      </c>
      <c r="D7" s="19">
        <v>164282874</v>
      </c>
      <c r="E7" s="20">
        <v>194577925</v>
      </c>
      <c r="F7" s="21">
        <v>5918610</v>
      </c>
      <c r="G7" s="19">
        <v>5918610</v>
      </c>
      <c r="H7" s="20">
        <v>5918610</v>
      </c>
      <c r="I7" s="22">
        <v>238124746</v>
      </c>
      <c r="J7" s="23">
        <v>200780624</v>
      </c>
      <c r="K7" s="19">
        <v>207542194</v>
      </c>
      <c r="L7" s="20">
        <v>214051038</v>
      </c>
    </row>
    <row r="8" spans="1:12" ht="13.5" x14ac:dyDescent="0.25">
      <c r="A8" s="24" t="s">
        <v>23</v>
      </c>
      <c r="B8" s="18" t="s">
        <v>9</v>
      </c>
      <c r="C8" s="19">
        <v>201584728</v>
      </c>
      <c r="D8" s="19">
        <v>235854979</v>
      </c>
      <c r="E8" s="20">
        <v>262476472</v>
      </c>
      <c r="F8" s="21">
        <v>679844238</v>
      </c>
      <c r="G8" s="19">
        <v>679844238</v>
      </c>
      <c r="H8" s="20">
        <v>679844238</v>
      </c>
      <c r="I8" s="22">
        <v>733236823</v>
      </c>
      <c r="J8" s="23">
        <v>801254002</v>
      </c>
      <c r="K8" s="19">
        <v>1376720819</v>
      </c>
      <c r="L8" s="20">
        <v>1991315423</v>
      </c>
    </row>
    <row r="9" spans="1:12" ht="13.5" x14ac:dyDescent="0.25">
      <c r="A9" s="24" t="s">
        <v>24</v>
      </c>
      <c r="B9" s="18" t="s">
        <v>19</v>
      </c>
      <c r="C9" s="19">
        <v>294657666</v>
      </c>
      <c r="D9" s="19">
        <v>460994043</v>
      </c>
      <c r="E9" s="20">
        <v>690184079</v>
      </c>
      <c r="F9" s="21">
        <v>1099001888</v>
      </c>
      <c r="G9" s="19">
        <v>1099001888</v>
      </c>
      <c r="H9" s="20">
        <v>1099001888</v>
      </c>
      <c r="I9" s="22">
        <v>911678026</v>
      </c>
      <c r="J9" s="23">
        <v>690184087</v>
      </c>
      <c r="K9" s="19">
        <v>690184087</v>
      </c>
      <c r="L9" s="20">
        <v>690184086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14610377</v>
      </c>
      <c r="D11" s="19">
        <v>18287082</v>
      </c>
      <c r="E11" s="20">
        <v>25856287</v>
      </c>
      <c r="F11" s="21">
        <v>22877598</v>
      </c>
      <c r="G11" s="19">
        <v>23877598</v>
      </c>
      <c r="H11" s="20">
        <v>23877598</v>
      </c>
      <c r="I11" s="22">
        <v>31938724</v>
      </c>
      <c r="J11" s="23">
        <v>25856286</v>
      </c>
      <c r="K11" s="19">
        <v>25856282</v>
      </c>
      <c r="L11" s="20">
        <v>25856284</v>
      </c>
    </row>
    <row r="12" spans="1:12" ht="13.5" x14ac:dyDescent="0.25">
      <c r="A12" s="29" t="s">
        <v>28</v>
      </c>
      <c r="B12" s="30" t="s">
        <v>19</v>
      </c>
      <c r="C12" s="31">
        <f>SUM(C6:C11)</f>
        <v>608114847</v>
      </c>
      <c r="D12" s="31">
        <f t="shared" ref="D12:L12" si="0">SUM(D6:D11)</f>
        <v>893329977</v>
      </c>
      <c r="E12" s="32">
        <f t="shared" si="0"/>
        <v>1181716510</v>
      </c>
      <c r="F12" s="33">
        <f t="shared" si="0"/>
        <v>1824372620</v>
      </c>
      <c r="G12" s="31">
        <f t="shared" si="0"/>
        <v>1915662643</v>
      </c>
      <c r="H12" s="32">
        <f t="shared" si="0"/>
        <v>1915662643</v>
      </c>
      <c r="I12" s="34">
        <f t="shared" si="0"/>
        <v>1907307522</v>
      </c>
      <c r="J12" s="35">
        <f t="shared" si="0"/>
        <v>1353512613</v>
      </c>
      <c r="K12" s="31">
        <f t="shared" si="0"/>
        <v>1598377864</v>
      </c>
      <c r="L12" s="32">
        <f t="shared" si="0"/>
        <v>1930584835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53707473</v>
      </c>
      <c r="D15" s="19">
        <v>22563452</v>
      </c>
      <c r="E15" s="20">
        <v>36759260</v>
      </c>
      <c r="F15" s="21">
        <v>41092132</v>
      </c>
      <c r="G15" s="19">
        <v>41092132</v>
      </c>
      <c r="H15" s="20">
        <v>41092132</v>
      </c>
      <c r="I15" s="22">
        <v>36759260</v>
      </c>
      <c r="J15" s="23">
        <v>36759260</v>
      </c>
      <c r="K15" s="19">
        <v>36759260</v>
      </c>
      <c r="L15" s="20">
        <v>36759260</v>
      </c>
    </row>
    <row r="16" spans="1:12" ht="13.5" x14ac:dyDescent="0.25">
      <c r="A16" s="24" t="s">
        <v>32</v>
      </c>
      <c r="B16" s="18" t="s">
        <v>19</v>
      </c>
      <c r="C16" s="19">
        <v>12534854</v>
      </c>
      <c r="D16" s="19">
        <v>13305221</v>
      </c>
      <c r="E16" s="20">
        <v>13811858</v>
      </c>
      <c r="F16" s="25">
        <v>13806806</v>
      </c>
      <c r="G16" s="26">
        <v>13806806</v>
      </c>
      <c r="H16" s="27">
        <v>13806806</v>
      </c>
      <c r="I16" s="22">
        <v>14465336</v>
      </c>
      <c r="J16" s="28">
        <v>13811858</v>
      </c>
      <c r="K16" s="26">
        <v>13811858</v>
      </c>
      <c r="L16" s="27">
        <v>13811858</v>
      </c>
    </row>
    <row r="17" spans="1:12" ht="13.5" x14ac:dyDescent="0.25">
      <c r="A17" s="24" t="s">
        <v>33</v>
      </c>
      <c r="B17" s="18" t="s">
        <v>19</v>
      </c>
      <c r="C17" s="19">
        <v>930751289</v>
      </c>
      <c r="D17" s="19">
        <v>1071198583</v>
      </c>
      <c r="E17" s="20">
        <v>1062550583</v>
      </c>
      <c r="F17" s="21">
        <v>963250273</v>
      </c>
      <c r="G17" s="19">
        <v>963250273</v>
      </c>
      <c r="H17" s="20">
        <v>963250273</v>
      </c>
      <c r="I17" s="22">
        <v>1062550584</v>
      </c>
      <c r="J17" s="23">
        <v>1062550584</v>
      </c>
      <c r="K17" s="19">
        <v>1062550584</v>
      </c>
      <c r="L17" s="20">
        <v>1062550584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1790947574</v>
      </c>
      <c r="D19" s="19">
        <v>1836778946</v>
      </c>
      <c r="E19" s="20">
        <v>1681300310</v>
      </c>
      <c r="F19" s="21">
        <v>2075178572</v>
      </c>
      <c r="G19" s="19">
        <v>2103722970</v>
      </c>
      <c r="H19" s="20">
        <v>2103722970</v>
      </c>
      <c r="I19" s="22">
        <v>1605999534</v>
      </c>
      <c r="J19" s="23">
        <v>1658564765</v>
      </c>
      <c r="K19" s="19">
        <v>1800054854</v>
      </c>
      <c r="L19" s="20">
        <v>1960408064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1202756</v>
      </c>
      <c r="D22" s="19">
        <v>599434</v>
      </c>
      <c r="E22" s="20">
        <v>351763</v>
      </c>
      <c r="F22" s="21">
        <v>3851666</v>
      </c>
      <c r="G22" s="19">
        <v>1651666</v>
      </c>
      <c r="H22" s="20">
        <v>1651666</v>
      </c>
      <c r="I22" s="22">
        <v>332152</v>
      </c>
      <c r="J22" s="23">
        <v>379696</v>
      </c>
      <c r="K22" s="19">
        <v>691696</v>
      </c>
      <c r="L22" s="20">
        <v>1016176</v>
      </c>
    </row>
    <row r="23" spans="1:12" ht="13.5" x14ac:dyDescent="0.25">
      <c r="A23" s="24" t="s">
        <v>39</v>
      </c>
      <c r="B23" s="18" t="s">
        <v>19</v>
      </c>
      <c r="C23" s="19">
        <v>5430550</v>
      </c>
      <c r="D23" s="19">
        <v>5430550</v>
      </c>
      <c r="E23" s="20">
        <v>5430550</v>
      </c>
      <c r="F23" s="25">
        <v>5647772</v>
      </c>
      <c r="G23" s="26">
        <v>5647772</v>
      </c>
      <c r="H23" s="27">
        <v>5647772</v>
      </c>
      <c r="I23" s="21">
        <v>5430550</v>
      </c>
      <c r="J23" s="28">
        <v>5430550</v>
      </c>
      <c r="K23" s="26">
        <v>5430550</v>
      </c>
      <c r="L23" s="27">
        <v>5430550</v>
      </c>
    </row>
    <row r="24" spans="1:12" ht="13.5" x14ac:dyDescent="0.25">
      <c r="A24" s="29" t="s">
        <v>40</v>
      </c>
      <c r="B24" s="37" t="s">
        <v>19</v>
      </c>
      <c r="C24" s="31">
        <f>SUM(C15:C23)</f>
        <v>2794574496</v>
      </c>
      <c r="D24" s="38">
        <f t="shared" ref="D24:L24" si="1">SUM(D15:D23)</f>
        <v>2949876186</v>
      </c>
      <c r="E24" s="39">
        <f t="shared" si="1"/>
        <v>2800204324</v>
      </c>
      <c r="F24" s="40">
        <f t="shared" si="1"/>
        <v>3102827221</v>
      </c>
      <c r="G24" s="38">
        <f t="shared" si="1"/>
        <v>3129171619</v>
      </c>
      <c r="H24" s="39">
        <f t="shared" si="1"/>
        <v>3129171619</v>
      </c>
      <c r="I24" s="41">
        <f t="shared" si="1"/>
        <v>2725537416</v>
      </c>
      <c r="J24" s="42">
        <f t="shared" si="1"/>
        <v>2777496713</v>
      </c>
      <c r="K24" s="38">
        <f t="shared" si="1"/>
        <v>2919298802</v>
      </c>
      <c r="L24" s="39">
        <f t="shared" si="1"/>
        <v>3079976492</v>
      </c>
    </row>
    <row r="25" spans="1:12" ht="13.5" x14ac:dyDescent="0.25">
      <c r="A25" s="29" t="s">
        <v>41</v>
      </c>
      <c r="B25" s="30" t="s">
        <v>19</v>
      </c>
      <c r="C25" s="31">
        <f>+C12+C24</f>
        <v>3402689343</v>
      </c>
      <c r="D25" s="31">
        <f t="shared" ref="D25:L25" si="2">+D12+D24</f>
        <v>3843206163</v>
      </c>
      <c r="E25" s="32">
        <f t="shared" si="2"/>
        <v>3981920834</v>
      </c>
      <c r="F25" s="33">
        <f t="shared" si="2"/>
        <v>4927199841</v>
      </c>
      <c r="G25" s="31">
        <f t="shared" si="2"/>
        <v>5044834262</v>
      </c>
      <c r="H25" s="32">
        <f t="shared" si="2"/>
        <v>5044834262</v>
      </c>
      <c r="I25" s="34">
        <f t="shared" si="2"/>
        <v>4632844938</v>
      </c>
      <c r="J25" s="35">
        <f t="shared" si="2"/>
        <v>4131009326</v>
      </c>
      <c r="K25" s="31">
        <f t="shared" si="2"/>
        <v>4517676666</v>
      </c>
      <c r="L25" s="32">
        <f t="shared" si="2"/>
        <v>5010561327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110044195</v>
      </c>
      <c r="D30" s="19">
        <v>110063723</v>
      </c>
      <c r="E30" s="20">
        <v>109012452</v>
      </c>
      <c r="F30" s="21">
        <v>115070736</v>
      </c>
      <c r="G30" s="19">
        <v>115070736</v>
      </c>
      <c r="H30" s="20">
        <v>115070736</v>
      </c>
      <c r="I30" s="22">
        <v>-915355</v>
      </c>
      <c r="J30" s="23">
        <v>109012451</v>
      </c>
      <c r="K30" s="19">
        <v>109012451</v>
      </c>
      <c r="L30" s="20">
        <v>109012451</v>
      </c>
    </row>
    <row r="31" spans="1:12" ht="13.5" x14ac:dyDescent="0.25">
      <c r="A31" s="24" t="s">
        <v>47</v>
      </c>
      <c r="B31" s="18" t="s">
        <v>19</v>
      </c>
      <c r="C31" s="19">
        <v>25488642</v>
      </c>
      <c r="D31" s="19">
        <v>26657117</v>
      </c>
      <c r="E31" s="20">
        <v>27334177</v>
      </c>
      <c r="F31" s="21">
        <v>27681020</v>
      </c>
      <c r="G31" s="19">
        <v>27681020</v>
      </c>
      <c r="H31" s="20">
        <v>27681020</v>
      </c>
      <c r="I31" s="22">
        <v>29043025</v>
      </c>
      <c r="J31" s="23">
        <v>27334173</v>
      </c>
      <c r="K31" s="19">
        <v>27334173</v>
      </c>
      <c r="L31" s="20">
        <v>27334173</v>
      </c>
    </row>
    <row r="32" spans="1:12" ht="13.5" x14ac:dyDescent="0.25">
      <c r="A32" s="24" t="s">
        <v>48</v>
      </c>
      <c r="B32" s="18" t="s">
        <v>46</v>
      </c>
      <c r="C32" s="19">
        <v>2238961368</v>
      </c>
      <c r="D32" s="19">
        <v>3185568791</v>
      </c>
      <c r="E32" s="20">
        <v>3758459363</v>
      </c>
      <c r="F32" s="21">
        <v>3497048258</v>
      </c>
      <c r="G32" s="19">
        <v>3568623603</v>
      </c>
      <c r="H32" s="20">
        <v>3568623603</v>
      </c>
      <c r="I32" s="22">
        <v>4809653752</v>
      </c>
      <c r="J32" s="23">
        <v>3758231113</v>
      </c>
      <c r="K32" s="19">
        <v>3758459359</v>
      </c>
      <c r="L32" s="20">
        <v>3758459360</v>
      </c>
    </row>
    <row r="33" spans="1:12" ht="13.5" x14ac:dyDescent="0.25">
      <c r="A33" s="24" t="s">
        <v>49</v>
      </c>
      <c r="B33" s="18" t="s">
        <v>19</v>
      </c>
      <c r="C33" s="19">
        <v>7969862</v>
      </c>
      <c r="D33" s="19">
        <v>106040164</v>
      </c>
      <c r="E33" s="20">
        <v>35972527</v>
      </c>
      <c r="F33" s="21">
        <v>1750167</v>
      </c>
      <c r="G33" s="19">
        <v>1750167</v>
      </c>
      <c r="H33" s="20">
        <v>1750167</v>
      </c>
      <c r="I33" s="22">
        <v>35972527</v>
      </c>
      <c r="J33" s="23">
        <v>35972527</v>
      </c>
      <c r="K33" s="19">
        <v>35972527</v>
      </c>
      <c r="L33" s="20">
        <v>35972527</v>
      </c>
    </row>
    <row r="34" spans="1:12" ht="13.5" x14ac:dyDescent="0.25">
      <c r="A34" s="29" t="s">
        <v>50</v>
      </c>
      <c r="B34" s="30" t="s">
        <v>19</v>
      </c>
      <c r="C34" s="31">
        <f>SUM(C29:C33)</f>
        <v>2382464067</v>
      </c>
      <c r="D34" s="31">
        <f t="shared" ref="D34:L34" si="3">SUM(D29:D33)</f>
        <v>3428329795</v>
      </c>
      <c r="E34" s="32">
        <f t="shared" si="3"/>
        <v>3930778519</v>
      </c>
      <c r="F34" s="33">
        <f t="shared" si="3"/>
        <v>3641550181</v>
      </c>
      <c r="G34" s="31">
        <f t="shared" si="3"/>
        <v>3713125526</v>
      </c>
      <c r="H34" s="32">
        <f t="shared" si="3"/>
        <v>3713125526</v>
      </c>
      <c r="I34" s="34">
        <f t="shared" si="3"/>
        <v>4873753949</v>
      </c>
      <c r="J34" s="35">
        <f t="shared" si="3"/>
        <v>3930550264</v>
      </c>
      <c r="K34" s="31">
        <f t="shared" si="3"/>
        <v>3930778510</v>
      </c>
      <c r="L34" s="32">
        <f t="shared" si="3"/>
        <v>3930778511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-107401466</v>
      </c>
      <c r="D37" s="19">
        <v>-109410707</v>
      </c>
      <c r="E37" s="20">
        <v>-109012455</v>
      </c>
      <c r="F37" s="21">
        <v>-114260798</v>
      </c>
      <c r="G37" s="19">
        <v>-114260798</v>
      </c>
      <c r="H37" s="20">
        <v>-114260798</v>
      </c>
      <c r="I37" s="22">
        <v>-1</v>
      </c>
      <c r="J37" s="23">
        <v>-109012452</v>
      </c>
      <c r="K37" s="19">
        <v>-109012452</v>
      </c>
      <c r="L37" s="20">
        <v>-109012452</v>
      </c>
    </row>
    <row r="38" spans="1:12" ht="13.5" x14ac:dyDescent="0.25">
      <c r="A38" s="24" t="s">
        <v>49</v>
      </c>
      <c r="B38" s="18" t="s">
        <v>19</v>
      </c>
      <c r="C38" s="19">
        <v>187054512</v>
      </c>
      <c r="D38" s="19">
        <v>251716856</v>
      </c>
      <c r="E38" s="20">
        <v>355285883</v>
      </c>
      <c r="F38" s="21">
        <v>195134700</v>
      </c>
      <c r="G38" s="19">
        <v>195134700</v>
      </c>
      <c r="H38" s="20">
        <v>195134700</v>
      </c>
      <c r="I38" s="22">
        <v>355285883</v>
      </c>
      <c r="J38" s="23">
        <v>355285883</v>
      </c>
      <c r="K38" s="19">
        <v>355285883</v>
      </c>
      <c r="L38" s="20">
        <v>355285883</v>
      </c>
    </row>
    <row r="39" spans="1:12" ht="13.5" x14ac:dyDescent="0.25">
      <c r="A39" s="29" t="s">
        <v>53</v>
      </c>
      <c r="B39" s="37" t="s">
        <v>19</v>
      </c>
      <c r="C39" s="31">
        <f>SUM(C37:C38)</f>
        <v>79653046</v>
      </c>
      <c r="D39" s="38">
        <f t="shared" ref="D39:L39" si="4">SUM(D37:D38)</f>
        <v>142306149</v>
      </c>
      <c r="E39" s="39">
        <f t="shared" si="4"/>
        <v>246273428</v>
      </c>
      <c r="F39" s="40">
        <f t="shared" si="4"/>
        <v>80873902</v>
      </c>
      <c r="G39" s="38">
        <f t="shared" si="4"/>
        <v>80873902</v>
      </c>
      <c r="H39" s="39">
        <f t="shared" si="4"/>
        <v>80873902</v>
      </c>
      <c r="I39" s="40">
        <f t="shared" si="4"/>
        <v>355285882</v>
      </c>
      <c r="J39" s="42">
        <f t="shared" si="4"/>
        <v>246273431</v>
      </c>
      <c r="K39" s="38">
        <f t="shared" si="4"/>
        <v>246273431</v>
      </c>
      <c r="L39" s="39">
        <f t="shared" si="4"/>
        <v>246273431</v>
      </c>
    </row>
    <row r="40" spans="1:12" ht="13.5" x14ac:dyDescent="0.25">
      <c r="A40" s="29" t="s">
        <v>54</v>
      </c>
      <c r="B40" s="30" t="s">
        <v>19</v>
      </c>
      <c r="C40" s="31">
        <f>+C34+C39</f>
        <v>2462117113</v>
      </c>
      <c r="D40" s="31">
        <f t="shared" ref="D40:L40" si="5">+D34+D39</f>
        <v>3570635944</v>
      </c>
      <c r="E40" s="32">
        <f t="shared" si="5"/>
        <v>4177051947</v>
      </c>
      <c r="F40" s="33">
        <f t="shared" si="5"/>
        <v>3722424083</v>
      </c>
      <c r="G40" s="31">
        <f t="shared" si="5"/>
        <v>3793999428</v>
      </c>
      <c r="H40" s="32">
        <f t="shared" si="5"/>
        <v>3793999428</v>
      </c>
      <c r="I40" s="34">
        <f t="shared" si="5"/>
        <v>5229039831</v>
      </c>
      <c r="J40" s="35">
        <f t="shared" si="5"/>
        <v>4176823695</v>
      </c>
      <c r="K40" s="31">
        <f t="shared" si="5"/>
        <v>4177051941</v>
      </c>
      <c r="L40" s="32">
        <f t="shared" si="5"/>
        <v>4177051942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940572230</v>
      </c>
      <c r="D42" s="46">
        <f t="shared" ref="D42:L42" si="6">+D25-D40</f>
        <v>272570219</v>
      </c>
      <c r="E42" s="47">
        <f t="shared" si="6"/>
        <v>-195131113</v>
      </c>
      <c r="F42" s="48">
        <f t="shared" si="6"/>
        <v>1204775758</v>
      </c>
      <c r="G42" s="46">
        <f t="shared" si="6"/>
        <v>1250834834</v>
      </c>
      <c r="H42" s="47">
        <f t="shared" si="6"/>
        <v>1250834834</v>
      </c>
      <c r="I42" s="49">
        <f t="shared" si="6"/>
        <v>-596194893</v>
      </c>
      <c r="J42" s="50">
        <f t="shared" si="6"/>
        <v>-45814369</v>
      </c>
      <c r="K42" s="46">
        <f t="shared" si="6"/>
        <v>340624725</v>
      </c>
      <c r="L42" s="47">
        <f t="shared" si="6"/>
        <v>833509385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1712814176</v>
      </c>
      <c r="D45" s="19">
        <v>926036341</v>
      </c>
      <c r="E45" s="20">
        <v>413754353</v>
      </c>
      <c r="F45" s="21">
        <v>1204775774</v>
      </c>
      <c r="G45" s="19">
        <v>1250834850</v>
      </c>
      <c r="H45" s="20">
        <v>1250834850</v>
      </c>
      <c r="I45" s="22">
        <v>-596194877</v>
      </c>
      <c r="J45" s="23">
        <v>-45814371</v>
      </c>
      <c r="K45" s="19">
        <v>340624721</v>
      </c>
      <c r="L45" s="20">
        <v>833509373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1712814176</v>
      </c>
      <c r="D48" s="53">
        <f t="shared" ref="D48:L48" si="7">SUM(D45:D47)</f>
        <v>926036341</v>
      </c>
      <c r="E48" s="54">
        <f t="shared" si="7"/>
        <v>413754353</v>
      </c>
      <c r="F48" s="55">
        <f t="shared" si="7"/>
        <v>1204775774</v>
      </c>
      <c r="G48" s="53">
        <f t="shared" si="7"/>
        <v>1250834850</v>
      </c>
      <c r="H48" s="54">
        <f t="shared" si="7"/>
        <v>1250834850</v>
      </c>
      <c r="I48" s="56">
        <f t="shared" si="7"/>
        <v>-596194877</v>
      </c>
      <c r="J48" s="57">
        <f t="shared" si="7"/>
        <v>-45814371</v>
      </c>
      <c r="K48" s="53">
        <f t="shared" si="7"/>
        <v>340624721</v>
      </c>
      <c r="L48" s="54">
        <f t="shared" si="7"/>
        <v>833509373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221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189917086</v>
      </c>
      <c r="D6" s="19">
        <v>155140132</v>
      </c>
      <c r="E6" s="20">
        <v>186830208</v>
      </c>
      <c r="F6" s="21">
        <v>120778446</v>
      </c>
      <c r="G6" s="19">
        <v>121410026</v>
      </c>
      <c r="H6" s="20">
        <v>121410026</v>
      </c>
      <c r="I6" s="22">
        <v>255925944</v>
      </c>
      <c r="J6" s="23">
        <v>-225194846</v>
      </c>
      <c r="K6" s="19">
        <v>-171718840</v>
      </c>
      <c r="L6" s="20">
        <v>-93901276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136752</v>
      </c>
      <c r="D8" s="19">
        <v>1511093</v>
      </c>
      <c r="E8" s="20">
        <v>12295857</v>
      </c>
      <c r="F8" s="21">
        <v>136752</v>
      </c>
      <c r="G8" s="19">
        <v>136752</v>
      </c>
      <c r="H8" s="20">
        <v>136752</v>
      </c>
      <c r="I8" s="22">
        <v>-1324118</v>
      </c>
      <c r="J8" s="23">
        <v>136752</v>
      </c>
      <c r="K8" s="19">
        <v>198300</v>
      </c>
      <c r="L8" s="20">
        <v>287520</v>
      </c>
    </row>
    <row r="9" spans="1:12" ht="13.5" x14ac:dyDescent="0.25">
      <c r="A9" s="24" t="s">
        <v>24</v>
      </c>
      <c r="B9" s="18" t="s">
        <v>19</v>
      </c>
      <c r="C9" s="19">
        <v>13095913</v>
      </c>
      <c r="D9" s="19">
        <v>26978841</v>
      </c>
      <c r="E9" s="20">
        <v>36444101</v>
      </c>
      <c r="F9" s="21">
        <v>26572501</v>
      </c>
      <c r="G9" s="19">
        <v>26572501</v>
      </c>
      <c r="H9" s="20">
        <v>26572501</v>
      </c>
      <c r="I9" s="22">
        <v>24216409</v>
      </c>
      <c r="J9" s="23">
        <v>26572501</v>
      </c>
      <c r="K9" s="19">
        <v>38530100</v>
      </c>
      <c r="L9" s="20">
        <v>55868700</v>
      </c>
    </row>
    <row r="10" spans="1:12" ht="13.5" x14ac:dyDescent="0.25">
      <c r="A10" s="24" t="s">
        <v>25</v>
      </c>
      <c r="B10" s="18" t="s">
        <v>19</v>
      </c>
      <c r="C10" s="19">
        <v>1622307</v>
      </c>
      <c r="D10" s="19">
        <v>1511792</v>
      </c>
      <c r="E10" s="20">
        <v>1168351</v>
      </c>
      <c r="F10" s="25">
        <v>1511791</v>
      </c>
      <c r="G10" s="26">
        <v>1511791</v>
      </c>
      <c r="H10" s="27">
        <v>1511791</v>
      </c>
      <c r="I10" s="22">
        <v>1234696</v>
      </c>
      <c r="J10" s="28">
        <v>1511791</v>
      </c>
      <c r="K10" s="26">
        <v>2192120</v>
      </c>
      <c r="L10" s="27">
        <v>3178460</v>
      </c>
    </row>
    <row r="11" spans="1:12" ht="13.5" x14ac:dyDescent="0.25">
      <c r="A11" s="24" t="s">
        <v>26</v>
      </c>
      <c r="B11" s="18" t="s">
        <v>27</v>
      </c>
      <c r="C11" s="19">
        <v>154106190</v>
      </c>
      <c r="D11" s="19">
        <v>690467</v>
      </c>
      <c r="E11" s="20">
        <v>1081857</v>
      </c>
      <c r="F11" s="21">
        <v>5082792</v>
      </c>
      <c r="G11" s="19">
        <v>5082792</v>
      </c>
      <c r="H11" s="20">
        <v>5082792</v>
      </c>
      <c r="I11" s="22">
        <v>1256758</v>
      </c>
      <c r="J11" s="23">
        <v>-2358683</v>
      </c>
      <c r="K11" s="19">
        <v>-3022440</v>
      </c>
      <c r="L11" s="20">
        <v>-2804210</v>
      </c>
    </row>
    <row r="12" spans="1:12" ht="13.5" x14ac:dyDescent="0.25">
      <c r="A12" s="29" t="s">
        <v>28</v>
      </c>
      <c r="B12" s="30" t="s">
        <v>19</v>
      </c>
      <c r="C12" s="31">
        <f>SUM(C6:C11)</f>
        <v>358878248</v>
      </c>
      <c r="D12" s="31">
        <f t="shared" ref="D12:L12" si="0">SUM(D6:D11)</f>
        <v>185832325</v>
      </c>
      <c r="E12" s="32">
        <f t="shared" si="0"/>
        <v>237820374</v>
      </c>
      <c r="F12" s="33">
        <f t="shared" si="0"/>
        <v>154082282</v>
      </c>
      <c r="G12" s="31">
        <f t="shared" si="0"/>
        <v>154713862</v>
      </c>
      <c r="H12" s="32">
        <f t="shared" si="0"/>
        <v>154713862</v>
      </c>
      <c r="I12" s="34">
        <f t="shared" si="0"/>
        <v>281309689</v>
      </c>
      <c r="J12" s="35">
        <f t="shared" si="0"/>
        <v>-199332485</v>
      </c>
      <c r="K12" s="31">
        <f t="shared" si="0"/>
        <v>-133820760</v>
      </c>
      <c r="L12" s="32">
        <f t="shared" si="0"/>
        <v>-37370806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20350</v>
      </c>
      <c r="D15" s="19">
        <v>0</v>
      </c>
      <c r="E15" s="20">
        <v>-29470</v>
      </c>
      <c r="F15" s="21">
        <v>0</v>
      </c>
      <c r="G15" s="19">
        <v>0</v>
      </c>
      <c r="H15" s="20">
        <v>0</v>
      </c>
      <c r="I15" s="22">
        <v>-29470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315822183</v>
      </c>
      <c r="D19" s="19">
        <v>306182328</v>
      </c>
      <c r="E19" s="20">
        <v>295836093</v>
      </c>
      <c r="F19" s="21">
        <v>308284279</v>
      </c>
      <c r="G19" s="19">
        <v>307928729</v>
      </c>
      <c r="H19" s="20">
        <v>307928729</v>
      </c>
      <c r="I19" s="22">
        <v>276014074</v>
      </c>
      <c r="J19" s="23">
        <v>311254279</v>
      </c>
      <c r="K19" s="19">
        <v>448697220</v>
      </c>
      <c r="L19" s="20">
        <v>648115190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19329</v>
      </c>
      <c r="D22" s="19">
        <v>100772</v>
      </c>
      <c r="E22" s="20">
        <v>1077553</v>
      </c>
      <c r="F22" s="21">
        <v>2100772</v>
      </c>
      <c r="G22" s="19">
        <v>2350772</v>
      </c>
      <c r="H22" s="20">
        <v>2350772</v>
      </c>
      <c r="I22" s="22">
        <v>1058274</v>
      </c>
      <c r="J22" s="23">
        <v>1850772</v>
      </c>
      <c r="K22" s="19">
        <v>146120</v>
      </c>
      <c r="L22" s="20">
        <v>211870</v>
      </c>
    </row>
    <row r="23" spans="1:12" ht="13.5" x14ac:dyDescent="0.25">
      <c r="A23" s="24" t="s">
        <v>39</v>
      </c>
      <c r="B23" s="18" t="s">
        <v>19</v>
      </c>
      <c r="C23" s="19">
        <v>159250</v>
      </c>
      <c r="D23" s="19">
        <v>159250</v>
      </c>
      <c r="E23" s="20">
        <v>159250</v>
      </c>
      <c r="F23" s="25">
        <v>159250</v>
      </c>
      <c r="G23" s="26">
        <v>159250</v>
      </c>
      <c r="H23" s="27">
        <v>159250</v>
      </c>
      <c r="I23" s="21">
        <v>159250</v>
      </c>
      <c r="J23" s="28">
        <v>159250</v>
      </c>
      <c r="K23" s="26">
        <v>230910</v>
      </c>
      <c r="L23" s="27">
        <v>334820</v>
      </c>
    </row>
    <row r="24" spans="1:12" ht="13.5" x14ac:dyDescent="0.25">
      <c r="A24" s="29" t="s">
        <v>40</v>
      </c>
      <c r="B24" s="37" t="s">
        <v>19</v>
      </c>
      <c r="C24" s="31">
        <f>SUM(C15:C23)</f>
        <v>316021112</v>
      </c>
      <c r="D24" s="38">
        <f t="shared" ref="D24:L24" si="1">SUM(D15:D23)</f>
        <v>306442350</v>
      </c>
      <c r="E24" s="39">
        <f t="shared" si="1"/>
        <v>297043426</v>
      </c>
      <c r="F24" s="40">
        <f t="shared" si="1"/>
        <v>310544301</v>
      </c>
      <c r="G24" s="38">
        <f t="shared" si="1"/>
        <v>310438751</v>
      </c>
      <c r="H24" s="39">
        <f t="shared" si="1"/>
        <v>310438751</v>
      </c>
      <c r="I24" s="41">
        <f t="shared" si="1"/>
        <v>277202128</v>
      </c>
      <c r="J24" s="42">
        <f t="shared" si="1"/>
        <v>313264301</v>
      </c>
      <c r="K24" s="38">
        <f t="shared" si="1"/>
        <v>449074250</v>
      </c>
      <c r="L24" s="39">
        <f t="shared" si="1"/>
        <v>648661880</v>
      </c>
    </row>
    <row r="25" spans="1:12" ht="13.5" x14ac:dyDescent="0.25">
      <c r="A25" s="29" t="s">
        <v>41</v>
      </c>
      <c r="B25" s="30" t="s">
        <v>19</v>
      </c>
      <c r="C25" s="31">
        <f>+C12+C24</f>
        <v>674899360</v>
      </c>
      <c r="D25" s="31">
        <f t="shared" ref="D25:L25" si="2">+D12+D24</f>
        <v>492274675</v>
      </c>
      <c r="E25" s="32">
        <f t="shared" si="2"/>
        <v>534863800</v>
      </c>
      <c r="F25" s="33">
        <f t="shared" si="2"/>
        <v>464626583</v>
      </c>
      <c r="G25" s="31">
        <f t="shared" si="2"/>
        <v>465152613</v>
      </c>
      <c r="H25" s="32">
        <f t="shared" si="2"/>
        <v>465152613</v>
      </c>
      <c r="I25" s="34">
        <f t="shared" si="2"/>
        <v>558511817</v>
      </c>
      <c r="J25" s="35">
        <f t="shared" si="2"/>
        <v>113931816</v>
      </c>
      <c r="K25" s="31">
        <f t="shared" si="2"/>
        <v>315253490</v>
      </c>
      <c r="L25" s="32">
        <f t="shared" si="2"/>
        <v>611291074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769553</v>
      </c>
      <c r="F30" s="21">
        <v>55411</v>
      </c>
      <c r="G30" s="19">
        <v>55411</v>
      </c>
      <c r="H30" s="20">
        <v>55411</v>
      </c>
      <c r="I30" s="22">
        <v>-1975367</v>
      </c>
      <c r="J30" s="23">
        <v>55411</v>
      </c>
      <c r="K30" s="19">
        <v>80350</v>
      </c>
      <c r="L30" s="20">
        <v>116500</v>
      </c>
    </row>
    <row r="31" spans="1:12" ht="13.5" x14ac:dyDescent="0.25">
      <c r="A31" s="24" t="s">
        <v>47</v>
      </c>
      <c r="B31" s="18" t="s">
        <v>19</v>
      </c>
      <c r="C31" s="19">
        <v>21140</v>
      </c>
      <c r="D31" s="19">
        <v>46735</v>
      </c>
      <c r="E31" s="20">
        <v>52798</v>
      </c>
      <c r="F31" s="21">
        <v>46734</v>
      </c>
      <c r="G31" s="19">
        <v>46734</v>
      </c>
      <c r="H31" s="20">
        <v>46734</v>
      </c>
      <c r="I31" s="22">
        <v>60750</v>
      </c>
      <c r="J31" s="23">
        <v>46734</v>
      </c>
      <c r="K31" s="19">
        <v>67760</v>
      </c>
      <c r="L31" s="20">
        <v>98260</v>
      </c>
    </row>
    <row r="32" spans="1:12" ht="13.5" x14ac:dyDescent="0.25">
      <c r="A32" s="24" t="s">
        <v>48</v>
      </c>
      <c r="B32" s="18" t="s">
        <v>46</v>
      </c>
      <c r="C32" s="19">
        <v>98401242</v>
      </c>
      <c r="D32" s="19">
        <v>87509428</v>
      </c>
      <c r="E32" s="20">
        <v>130652855</v>
      </c>
      <c r="F32" s="21">
        <v>88170264</v>
      </c>
      <c r="G32" s="19">
        <v>84277264</v>
      </c>
      <c r="H32" s="20">
        <v>84277264</v>
      </c>
      <c r="I32" s="22">
        <v>147965014</v>
      </c>
      <c r="J32" s="23">
        <v>-272425748</v>
      </c>
      <c r="K32" s="19">
        <v>-246358930</v>
      </c>
      <c r="L32" s="20">
        <v>-207880628</v>
      </c>
    </row>
    <row r="33" spans="1:12" ht="13.5" x14ac:dyDescent="0.25">
      <c r="A33" s="24" t="s">
        <v>49</v>
      </c>
      <c r="B33" s="18" t="s">
        <v>19</v>
      </c>
      <c r="C33" s="19">
        <v>3363966</v>
      </c>
      <c r="D33" s="19">
        <v>-9695977</v>
      </c>
      <c r="E33" s="20">
        <v>-27906968</v>
      </c>
      <c r="F33" s="21">
        <v>-9961816</v>
      </c>
      <c r="G33" s="19">
        <v>-9961816</v>
      </c>
      <c r="H33" s="20">
        <v>-9961816</v>
      </c>
      <c r="I33" s="22">
        <v>-28172807</v>
      </c>
      <c r="J33" s="23">
        <v>-9961816</v>
      </c>
      <c r="K33" s="19">
        <v>-14444630</v>
      </c>
      <c r="L33" s="20">
        <v>-20944710</v>
      </c>
    </row>
    <row r="34" spans="1:12" ht="13.5" x14ac:dyDescent="0.25">
      <c r="A34" s="29" t="s">
        <v>50</v>
      </c>
      <c r="B34" s="30" t="s">
        <v>19</v>
      </c>
      <c r="C34" s="31">
        <f>SUM(C29:C33)</f>
        <v>101786348</v>
      </c>
      <c r="D34" s="31">
        <f t="shared" ref="D34:L34" si="3">SUM(D29:D33)</f>
        <v>77860186</v>
      </c>
      <c r="E34" s="32">
        <f t="shared" si="3"/>
        <v>103568238</v>
      </c>
      <c r="F34" s="33">
        <f t="shared" si="3"/>
        <v>78310593</v>
      </c>
      <c r="G34" s="31">
        <f t="shared" si="3"/>
        <v>74417593</v>
      </c>
      <c r="H34" s="32">
        <f t="shared" si="3"/>
        <v>74417593</v>
      </c>
      <c r="I34" s="34">
        <f t="shared" si="3"/>
        <v>117877590</v>
      </c>
      <c r="J34" s="35">
        <f t="shared" si="3"/>
        <v>-282285419</v>
      </c>
      <c r="K34" s="31">
        <f t="shared" si="3"/>
        <v>-260655450</v>
      </c>
      <c r="L34" s="32">
        <f t="shared" si="3"/>
        <v>-228610578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1361803</v>
      </c>
      <c r="D37" s="19">
        <v>55411</v>
      </c>
      <c r="E37" s="20">
        <v>1551476</v>
      </c>
      <c r="F37" s="21">
        <v>0</v>
      </c>
      <c r="G37" s="19">
        <v>0</v>
      </c>
      <c r="H37" s="20">
        <v>0</v>
      </c>
      <c r="I37" s="22">
        <v>1551476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2725833</v>
      </c>
      <c r="D38" s="19">
        <v>23279489</v>
      </c>
      <c r="E38" s="20">
        <v>49646986</v>
      </c>
      <c r="F38" s="21">
        <v>23279489</v>
      </c>
      <c r="G38" s="19">
        <v>23279489</v>
      </c>
      <c r="H38" s="20">
        <v>23279489</v>
      </c>
      <c r="I38" s="22">
        <v>49646985</v>
      </c>
      <c r="J38" s="23">
        <v>23279489</v>
      </c>
      <c r="K38" s="19">
        <v>33755260</v>
      </c>
      <c r="L38" s="20">
        <v>48945130</v>
      </c>
    </row>
    <row r="39" spans="1:12" ht="13.5" x14ac:dyDescent="0.25">
      <c r="A39" s="29" t="s">
        <v>53</v>
      </c>
      <c r="B39" s="37" t="s">
        <v>19</v>
      </c>
      <c r="C39" s="31">
        <f>SUM(C37:C38)</f>
        <v>4087636</v>
      </c>
      <c r="D39" s="38">
        <f t="shared" ref="D39:L39" si="4">SUM(D37:D38)</f>
        <v>23334900</v>
      </c>
      <c r="E39" s="39">
        <f t="shared" si="4"/>
        <v>51198462</v>
      </c>
      <c r="F39" s="40">
        <f t="shared" si="4"/>
        <v>23279489</v>
      </c>
      <c r="G39" s="38">
        <f t="shared" si="4"/>
        <v>23279489</v>
      </c>
      <c r="H39" s="39">
        <f t="shared" si="4"/>
        <v>23279489</v>
      </c>
      <c r="I39" s="40">
        <f t="shared" si="4"/>
        <v>51198461</v>
      </c>
      <c r="J39" s="42">
        <f t="shared" si="4"/>
        <v>23279489</v>
      </c>
      <c r="K39" s="38">
        <f t="shared" si="4"/>
        <v>33755260</v>
      </c>
      <c r="L39" s="39">
        <f t="shared" si="4"/>
        <v>48945130</v>
      </c>
    </row>
    <row r="40" spans="1:12" ht="13.5" x14ac:dyDescent="0.25">
      <c r="A40" s="29" t="s">
        <v>54</v>
      </c>
      <c r="B40" s="30" t="s">
        <v>19</v>
      </c>
      <c r="C40" s="31">
        <f>+C34+C39</f>
        <v>105873984</v>
      </c>
      <c r="D40" s="31">
        <f t="shared" ref="D40:L40" si="5">+D34+D39</f>
        <v>101195086</v>
      </c>
      <c r="E40" s="32">
        <f t="shared" si="5"/>
        <v>154766700</v>
      </c>
      <c r="F40" s="33">
        <f t="shared" si="5"/>
        <v>101590082</v>
      </c>
      <c r="G40" s="31">
        <f t="shared" si="5"/>
        <v>97697082</v>
      </c>
      <c r="H40" s="32">
        <f t="shared" si="5"/>
        <v>97697082</v>
      </c>
      <c r="I40" s="34">
        <f t="shared" si="5"/>
        <v>169076051</v>
      </c>
      <c r="J40" s="35">
        <f t="shared" si="5"/>
        <v>-259005930</v>
      </c>
      <c r="K40" s="31">
        <f t="shared" si="5"/>
        <v>-226900190</v>
      </c>
      <c r="L40" s="32">
        <f t="shared" si="5"/>
        <v>-179665448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569025376</v>
      </c>
      <c r="D42" s="46">
        <f t="shared" ref="D42:L42" si="6">+D25-D40</f>
        <v>391079589</v>
      </c>
      <c r="E42" s="47">
        <f t="shared" si="6"/>
        <v>380097100</v>
      </c>
      <c r="F42" s="48">
        <f t="shared" si="6"/>
        <v>363036501</v>
      </c>
      <c r="G42" s="46">
        <f t="shared" si="6"/>
        <v>367455531</v>
      </c>
      <c r="H42" s="47">
        <f t="shared" si="6"/>
        <v>367455531</v>
      </c>
      <c r="I42" s="49">
        <f t="shared" si="6"/>
        <v>389435766</v>
      </c>
      <c r="J42" s="50">
        <f t="shared" si="6"/>
        <v>372937746</v>
      </c>
      <c r="K42" s="46">
        <f t="shared" si="6"/>
        <v>542153680</v>
      </c>
      <c r="L42" s="47">
        <f t="shared" si="6"/>
        <v>790956522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482182630</v>
      </c>
      <c r="D45" s="19">
        <v>565998806</v>
      </c>
      <c r="E45" s="20">
        <v>417237355</v>
      </c>
      <c r="F45" s="21">
        <v>363036501</v>
      </c>
      <c r="G45" s="19">
        <v>367455531</v>
      </c>
      <c r="H45" s="20">
        <v>367455531</v>
      </c>
      <c r="I45" s="22">
        <v>296623199</v>
      </c>
      <c r="J45" s="23">
        <v>372937746</v>
      </c>
      <c r="K45" s="19">
        <v>542153680</v>
      </c>
      <c r="L45" s="20">
        <v>790956522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482182630</v>
      </c>
      <c r="D48" s="53">
        <f t="shared" ref="D48:L48" si="7">SUM(D45:D47)</f>
        <v>565998806</v>
      </c>
      <c r="E48" s="54">
        <f t="shared" si="7"/>
        <v>417237355</v>
      </c>
      <c r="F48" s="55">
        <f t="shared" si="7"/>
        <v>363036501</v>
      </c>
      <c r="G48" s="53">
        <f t="shared" si="7"/>
        <v>367455531</v>
      </c>
      <c r="H48" s="54">
        <f t="shared" si="7"/>
        <v>367455531</v>
      </c>
      <c r="I48" s="56">
        <f t="shared" si="7"/>
        <v>296623199</v>
      </c>
      <c r="J48" s="57">
        <f t="shared" si="7"/>
        <v>372937746</v>
      </c>
      <c r="K48" s="53">
        <f t="shared" si="7"/>
        <v>542153680</v>
      </c>
      <c r="L48" s="54">
        <f t="shared" si="7"/>
        <v>790956522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222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7131181</v>
      </c>
      <c r="D6" s="19">
        <v>991017</v>
      </c>
      <c r="E6" s="20">
        <v>1095790</v>
      </c>
      <c r="F6" s="21">
        <v>112135766</v>
      </c>
      <c r="G6" s="19">
        <v>26302214</v>
      </c>
      <c r="H6" s="20">
        <v>26302214</v>
      </c>
      <c r="I6" s="22">
        <v>815977</v>
      </c>
      <c r="J6" s="23">
        <v>74976206</v>
      </c>
      <c r="K6" s="19">
        <v>137401821</v>
      </c>
      <c r="L6" s="20">
        <v>198987335</v>
      </c>
    </row>
    <row r="7" spans="1:12" ht="13.5" x14ac:dyDescent="0.25">
      <c r="A7" s="24" t="s">
        <v>22</v>
      </c>
      <c r="B7" s="18" t="s">
        <v>9</v>
      </c>
      <c r="C7" s="19">
        <v>212751</v>
      </c>
      <c r="D7" s="19">
        <v>418470</v>
      </c>
      <c r="E7" s="20">
        <v>2671430</v>
      </c>
      <c r="F7" s="21">
        <v>0</v>
      </c>
      <c r="G7" s="19">
        <v>0</v>
      </c>
      <c r="H7" s="20">
        <v>0</v>
      </c>
      <c r="I7" s="22">
        <v>-18392873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111130194</v>
      </c>
      <c r="D8" s="19">
        <v>130825800</v>
      </c>
      <c r="E8" s="20">
        <v>166056992</v>
      </c>
      <c r="F8" s="21">
        <v>92407577</v>
      </c>
      <c r="G8" s="19">
        <v>178241129</v>
      </c>
      <c r="H8" s="20">
        <v>178241129</v>
      </c>
      <c r="I8" s="22">
        <v>254969920</v>
      </c>
      <c r="J8" s="23">
        <v>51780708</v>
      </c>
      <c r="K8" s="19">
        <v>149379594</v>
      </c>
      <c r="L8" s="20">
        <v>284499183</v>
      </c>
    </row>
    <row r="9" spans="1:12" ht="13.5" x14ac:dyDescent="0.25">
      <c r="A9" s="24" t="s">
        <v>24</v>
      </c>
      <c r="B9" s="18" t="s">
        <v>19</v>
      </c>
      <c r="C9" s="19">
        <v>99260516</v>
      </c>
      <c r="D9" s="19">
        <v>131514615</v>
      </c>
      <c r="E9" s="20">
        <v>180009020</v>
      </c>
      <c r="F9" s="21">
        <v>183869481</v>
      </c>
      <c r="G9" s="19">
        <v>183869481</v>
      </c>
      <c r="H9" s="20">
        <v>183869481</v>
      </c>
      <c r="I9" s="22">
        <v>271313720</v>
      </c>
      <c r="J9" s="23">
        <v>50230276</v>
      </c>
      <c r="K9" s="19">
        <v>52440408</v>
      </c>
      <c r="L9" s="20">
        <v>54800226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1650858</v>
      </c>
      <c r="D11" s="19">
        <v>1048410</v>
      </c>
      <c r="E11" s="20">
        <v>1770246</v>
      </c>
      <c r="F11" s="21">
        <v>2996352</v>
      </c>
      <c r="G11" s="19">
        <v>49401666</v>
      </c>
      <c r="H11" s="20">
        <v>49401666</v>
      </c>
      <c r="I11" s="22">
        <v>3300155</v>
      </c>
      <c r="J11" s="23">
        <v>49441762</v>
      </c>
      <c r="K11" s="19">
        <v>50093842</v>
      </c>
      <c r="L11" s="20">
        <v>50790085</v>
      </c>
    </row>
    <row r="12" spans="1:12" ht="13.5" x14ac:dyDescent="0.25">
      <c r="A12" s="29" t="s">
        <v>28</v>
      </c>
      <c r="B12" s="30" t="s">
        <v>19</v>
      </c>
      <c r="C12" s="31">
        <f>SUM(C6:C11)</f>
        <v>219385500</v>
      </c>
      <c r="D12" s="31">
        <f t="shared" ref="D12:L12" si="0">SUM(D6:D11)</f>
        <v>264798312</v>
      </c>
      <c r="E12" s="32">
        <f t="shared" si="0"/>
        <v>351603478</v>
      </c>
      <c r="F12" s="33">
        <f t="shared" si="0"/>
        <v>391409176</v>
      </c>
      <c r="G12" s="31">
        <f t="shared" si="0"/>
        <v>437814490</v>
      </c>
      <c r="H12" s="32">
        <f t="shared" si="0"/>
        <v>437814490</v>
      </c>
      <c r="I12" s="34">
        <f t="shared" si="0"/>
        <v>512006899</v>
      </c>
      <c r="J12" s="35">
        <f t="shared" si="0"/>
        <v>226428952</v>
      </c>
      <c r="K12" s="31">
        <f t="shared" si="0"/>
        <v>389315665</v>
      </c>
      <c r="L12" s="32">
        <f t="shared" si="0"/>
        <v>589076829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69406046</v>
      </c>
      <c r="D17" s="19">
        <v>68962013</v>
      </c>
      <c r="E17" s="20">
        <v>67284374</v>
      </c>
      <c r="F17" s="21">
        <v>69599733</v>
      </c>
      <c r="G17" s="19">
        <v>69599733</v>
      </c>
      <c r="H17" s="20">
        <v>69599733</v>
      </c>
      <c r="I17" s="22">
        <v>72807746</v>
      </c>
      <c r="J17" s="23">
        <v>69599733</v>
      </c>
      <c r="K17" s="19">
        <v>69599733</v>
      </c>
      <c r="L17" s="20">
        <v>69599733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962121445</v>
      </c>
      <c r="D19" s="19">
        <v>943247989</v>
      </c>
      <c r="E19" s="20">
        <v>926207993</v>
      </c>
      <c r="F19" s="21">
        <v>890781196</v>
      </c>
      <c r="G19" s="19">
        <v>890581188</v>
      </c>
      <c r="H19" s="20">
        <v>890581188</v>
      </c>
      <c r="I19" s="22">
        <v>960279773</v>
      </c>
      <c r="J19" s="23">
        <v>911235290</v>
      </c>
      <c r="K19" s="19">
        <v>889117342</v>
      </c>
      <c r="L19" s="20">
        <v>888107913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1981017</v>
      </c>
      <c r="D22" s="19">
        <v>63946</v>
      </c>
      <c r="E22" s="20">
        <v>63841</v>
      </c>
      <c r="F22" s="21">
        <v>1981016</v>
      </c>
      <c r="G22" s="19">
        <v>1981016</v>
      </c>
      <c r="H22" s="20">
        <v>1981016</v>
      </c>
      <c r="I22" s="22">
        <v>63841</v>
      </c>
      <c r="J22" s="23">
        <v>1981016</v>
      </c>
      <c r="K22" s="19">
        <v>1981016</v>
      </c>
      <c r="L22" s="20">
        <v>1981016</v>
      </c>
    </row>
    <row r="23" spans="1:12" ht="13.5" x14ac:dyDescent="0.25">
      <c r="A23" s="24" t="s">
        <v>39</v>
      </c>
      <c r="B23" s="18" t="s">
        <v>19</v>
      </c>
      <c r="C23" s="19">
        <v>1074503</v>
      </c>
      <c r="D23" s="19">
        <v>1074503</v>
      </c>
      <c r="E23" s="20">
        <v>1074503</v>
      </c>
      <c r="F23" s="25">
        <v>1074503</v>
      </c>
      <c r="G23" s="26">
        <v>1074503</v>
      </c>
      <c r="H23" s="27">
        <v>1074503</v>
      </c>
      <c r="I23" s="21">
        <v>1074503</v>
      </c>
      <c r="J23" s="28">
        <v>1074503</v>
      </c>
      <c r="K23" s="26">
        <v>1074503</v>
      </c>
      <c r="L23" s="27">
        <v>1074503</v>
      </c>
    </row>
    <row r="24" spans="1:12" ht="13.5" x14ac:dyDescent="0.25">
      <c r="A24" s="29" t="s">
        <v>40</v>
      </c>
      <c r="B24" s="37" t="s">
        <v>19</v>
      </c>
      <c r="C24" s="31">
        <f>SUM(C15:C23)</f>
        <v>1034583011</v>
      </c>
      <c r="D24" s="38">
        <f t="shared" ref="D24:L24" si="1">SUM(D15:D23)</f>
        <v>1013348451</v>
      </c>
      <c r="E24" s="39">
        <f t="shared" si="1"/>
        <v>994630711</v>
      </c>
      <c r="F24" s="40">
        <f t="shared" si="1"/>
        <v>963436448</v>
      </c>
      <c r="G24" s="38">
        <f t="shared" si="1"/>
        <v>963236440</v>
      </c>
      <c r="H24" s="39">
        <f t="shared" si="1"/>
        <v>963236440</v>
      </c>
      <c r="I24" s="41">
        <f t="shared" si="1"/>
        <v>1034225863</v>
      </c>
      <c r="J24" s="42">
        <f t="shared" si="1"/>
        <v>983890542</v>
      </c>
      <c r="K24" s="38">
        <f t="shared" si="1"/>
        <v>961772594</v>
      </c>
      <c r="L24" s="39">
        <f t="shared" si="1"/>
        <v>960763165</v>
      </c>
    </row>
    <row r="25" spans="1:12" ht="13.5" x14ac:dyDescent="0.25">
      <c r="A25" s="29" t="s">
        <v>41</v>
      </c>
      <c r="B25" s="30" t="s">
        <v>19</v>
      </c>
      <c r="C25" s="31">
        <f>+C12+C24</f>
        <v>1253968511</v>
      </c>
      <c r="D25" s="31">
        <f t="shared" ref="D25:L25" si="2">+D12+D24</f>
        <v>1278146763</v>
      </c>
      <c r="E25" s="32">
        <f t="shared" si="2"/>
        <v>1346234189</v>
      </c>
      <c r="F25" s="33">
        <f t="shared" si="2"/>
        <v>1354845624</v>
      </c>
      <c r="G25" s="31">
        <f t="shared" si="2"/>
        <v>1401050930</v>
      </c>
      <c r="H25" s="32">
        <f t="shared" si="2"/>
        <v>1401050930</v>
      </c>
      <c r="I25" s="34">
        <f t="shared" si="2"/>
        <v>1546232762</v>
      </c>
      <c r="J25" s="35">
        <f t="shared" si="2"/>
        <v>1210319494</v>
      </c>
      <c r="K25" s="31">
        <f t="shared" si="2"/>
        <v>1351088259</v>
      </c>
      <c r="L25" s="32">
        <f t="shared" si="2"/>
        <v>1549839994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3982608</v>
      </c>
      <c r="E30" s="20">
        <v>3400508</v>
      </c>
      <c r="F30" s="21">
        <v>0</v>
      </c>
      <c r="G30" s="19">
        <v>0</v>
      </c>
      <c r="H30" s="20">
        <v>0</v>
      </c>
      <c r="I30" s="22">
        <v>3400508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1574967</v>
      </c>
      <c r="D31" s="19">
        <v>1508847</v>
      </c>
      <c r="E31" s="20">
        <v>1491319</v>
      </c>
      <c r="F31" s="21">
        <v>1781202</v>
      </c>
      <c r="G31" s="19">
        <v>1781202</v>
      </c>
      <c r="H31" s="20">
        <v>1781202</v>
      </c>
      <c r="I31" s="22">
        <v>1624200</v>
      </c>
      <c r="J31" s="23">
        <v>1781202</v>
      </c>
      <c r="K31" s="19">
        <v>1781202</v>
      </c>
      <c r="L31" s="20">
        <v>1781202</v>
      </c>
    </row>
    <row r="32" spans="1:12" ht="13.5" x14ac:dyDescent="0.25">
      <c r="A32" s="24" t="s">
        <v>48</v>
      </c>
      <c r="B32" s="18" t="s">
        <v>46</v>
      </c>
      <c r="C32" s="19">
        <v>454841468</v>
      </c>
      <c r="D32" s="19">
        <v>671520398</v>
      </c>
      <c r="E32" s="20">
        <v>836566201</v>
      </c>
      <c r="F32" s="21">
        <v>263026406</v>
      </c>
      <c r="G32" s="19">
        <v>312997635</v>
      </c>
      <c r="H32" s="20">
        <v>312997635</v>
      </c>
      <c r="I32" s="22">
        <v>1014276636</v>
      </c>
      <c r="J32" s="23">
        <v>14819999</v>
      </c>
      <c r="K32" s="19">
        <v>15472075</v>
      </c>
      <c r="L32" s="20">
        <v>16168319</v>
      </c>
    </row>
    <row r="33" spans="1:12" ht="13.5" x14ac:dyDescent="0.25">
      <c r="A33" s="24" t="s">
        <v>49</v>
      </c>
      <c r="B33" s="18" t="s">
        <v>19</v>
      </c>
      <c r="C33" s="19">
        <v>1041035</v>
      </c>
      <c r="D33" s="19">
        <v>-1570851</v>
      </c>
      <c r="E33" s="20">
        <v>8252233</v>
      </c>
      <c r="F33" s="21">
        <v>6130757</v>
      </c>
      <c r="G33" s="19">
        <v>6130757</v>
      </c>
      <c r="H33" s="20">
        <v>6130757</v>
      </c>
      <c r="I33" s="22">
        <v>8252233</v>
      </c>
      <c r="J33" s="23">
        <v>11546202</v>
      </c>
      <c r="K33" s="19">
        <v>11546202</v>
      </c>
      <c r="L33" s="20">
        <v>11546202</v>
      </c>
    </row>
    <row r="34" spans="1:12" ht="13.5" x14ac:dyDescent="0.25">
      <c r="A34" s="29" t="s">
        <v>50</v>
      </c>
      <c r="B34" s="30" t="s">
        <v>19</v>
      </c>
      <c r="C34" s="31">
        <f>SUM(C29:C33)</f>
        <v>457457470</v>
      </c>
      <c r="D34" s="31">
        <f t="shared" ref="D34:L34" si="3">SUM(D29:D33)</f>
        <v>675441002</v>
      </c>
      <c r="E34" s="32">
        <f t="shared" si="3"/>
        <v>849710261</v>
      </c>
      <c r="F34" s="33">
        <f t="shared" si="3"/>
        <v>270938365</v>
      </c>
      <c r="G34" s="31">
        <f t="shared" si="3"/>
        <v>320909594</v>
      </c>
      <c r="H34" s="32">
        <f t="shared" si="3"/>
        <v>320909594</v>
      </c>
      <c r="I34" s="34">
        <f t="shared" si="3"/>
        <v>1027553577</v>
      </c>
      <c r="J34" s="35">
        <f t="shared" si="3"/>
        <v>28147403</v>
      </c>
      <c r="K34" s="31">
        <f t="shared" si="3"/>
        <v>28799479</v>
      </c>
      <c r="L34" s="32">
        <f t="shared" si="3"/>
        <v>29495723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7527976</v>
      </c>
      <c r="D37" s="19">
        <v>1</v>
      </c>
      <c r="E37" s="20">
        <v>-2686048</v>
      </c>
      <c r="F37" s="21">
        <v>7527976</v>
      </c>
      <c r="G37" s="19">
        <v>7527976</v>
      </c>
      <c r="H37" s="20">
        <v>7527976</v>
      </c>
      <c r="I37" s="22">
        <v>-3418622</v>
      </c>
      <c r="J37" s="23">
        <v>7527976</v>
      </c>
      <c r="K37" s="19">
        <v>7527976</v>
      </c>
      <c r="L37" s="20">
        <v>7527976</v>
      </c>
    </row>
    <row r="38" spans="1:12" ht="13.5" x14ac:dyDescent="0.25">
      <c r="A38" s="24" t="s">
        <v>49</v>
      </c>
      <c r="B38" s="18" t="s">
        <v>19</v>
      </c>
      <c r="C38" s="19">
        <v>39853220</v>
      </c>
      <c r="D38" s="19">
        <v>39150830</v>
      </c>
      <c r="E38" s="20">
        <v>45823850</v>
      </c>
      <c r="F38" s="21">
        <v>481387340</v>
      </c>
      <c r="G38" s="19">
        <v>673000000</v>
      </c>
      <c r="H38" s="20">
        <v>673000000</v>
      </c>
      <c r="I38" s="22">
        <v>45823850</v>
      </c>
      <c r="J38" s="23">
        <v>673000000</v>
      </c>
      <c r="K38" s="19">
        <v>673000000</v>
      </c>
      <c r="L38" s="20">
        <v>673000000</v>
      </c>
    </row>
    <row r="39" spans="1:12" ht="13.5" x14ac:dyDescent="0.25">
      <c r="A39" s="29" t="s">
        <v>53</v>
      </c>
      <c r="B39" s="37" t="s">
        <v>19</v>
      </c>
      <c r="C39" s="31">
        <f>SUM(C37:C38)</f>
        <v>47381196</v>
      </c>
      <c r="D39" s="38">
        <f t="shared" ref="D39:L39" si="4">SUM(D37:D38)</f>
        <v>39150831</v>
      </c>
      <c r="E39" s="39">
        <f t="shared" si="4"/>
        <v>43137802</v>
      </c>
      <c r="F39" s="40">
        <f t="shared" si="4"/>
        <v>488915316</v>
      </c>
      <c r="G39" s="38">
        <f t="shared" si="4"/>
        <v>680527976</v>
      </c>
      <c r="H39" s="39">
        <f t="shared" si="4"/>
        <v>680527976</v>
      </c>
      <c r="I39" s="40">
        <f t="shared" si="4"/>
        <v>42405228</v>
      </c>
      <c r="J39" s="42">
        <f t="shared" si="4"/>
        <v>680527976</v>
      </c>
      <c r="K39" s="38">
        <f t="shared" si="4"/>
        <v>680527976</v>
      </c>
      <c r="L39" s="39">
        <f t="shared" si="4"/>
        <v>680527976</v>
      </c>
    </row>
    <row r="40" spans="1:12" ht="13.5" x14ac:dyDescent="0.25">
      <c r="A40" s="29" t="s">
        <v>54</v>
      </c>
      <c r="B40" s="30" t="s">
        <v>19</v>
      </c>
      <c r="C40" s="31">
        <f>+C34+C39</f>
        <v>504838666</v>
      </c>
      <c r="D40" s="31">
        <f t="shared" ref="D40:L40" si="5">+D34+D39</f>
        <v>714591833</v>
      </c>
      <c r="E40" s="32">
        <f t="shared" si="5"/>
        <v>892848063</v>
      </c>
      <c r="F40" s="33">
        <f t="shared" si="5"/>
        <v>759853681</v>
      </c>
      <c r="G40" s="31">
        <f t="shared" si="5"/>
        <v>1001437570</v>
      </c>
      <c r="H40" s="32">
        <f t="shared" si="5"/>
        <v>1001437570</v>
      </c>
      <c r="I40" s="34">
        <f t="shared" si="5"/>
        <v>1069958805</v>
      </c>
      <c r="J40" s="35">
        <f t="shared" si="5"/>
        <v>708675379</v>
      </c>
      <c r="K40" s="31">
        <f t="shared" si="5"/>
        <v>709327455</v>
      </c>
      <c r="L40" s="32">
        <f t="shared" si="5"/>
        <v>710023699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749129845</v>
      </c>
      <c r="D42" s="46">
        <f t="shared" ref="D42:L42" si="6">+D25-D40</f>
        <v>563554930</v>
      </c>
      <c r="E42" s="47">
        <f t="shared" si="6"/>
        <v>453386126</v>
      </c>
      <c r="F42" s="48">
        <f t="shared" si="6"/>
        <v>594991943</v>
      </c>
      <c r="G42" s="46">
        <f t="shared" si="6"/>
        <v>399613360</v>
      </c>
      <c r="H42" s="47">
        <f t="shared" si="6"/>
        <v>399613360</v>
      </c>
      <c r="I42" s="49">
        <f t="shared" si="6"/>
        <v>476273957</v>
      </c>
      <c r="J42" s="50">
        <f t="shared" si="6"/>
        <v>501644115</v>
      </c>
      <c r="K42" s="46">
        <f t="shared" si="6"/>
        <v>641760804</v>
      </c>
      <c r="L42" s="47">
        <f t="shared" si="6"/>
        <v>839816295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1015727853</v>
      </c>
      <c r="D45" s="19">
        <v>722582839</v>
      </c>
      <c r="E45" s="20">
        <v>445314708</v>
      </c>
      <c r="F45" s="21">
        <v>594991943</v>
      </c>
      <c r="G45" s="19">
        <v>399613355</v>
      </c>
      <c r="H45" s="20">
        <v>399613355</v>
      </c>
      <c r="I45" s="22">
        <v>476273975</v>
      </c>
      <c r="J45" s="23">
        <v>501644119</v>
      </c>
      <c r="K45" s="19">
        <v>641760798</v>
      </c>
      <c r="L45" s="20">
        <v>839816297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1015727853</v>
      </c>
      <c r="D48" s="53">
        <f t="shared" ref="D48:L48" si="7">SUM(D45:D47)</f>
        <v>722582839</v>
      </c>
      <c r="E48" s="54">
        <f t="shared" si="7"/>
        <v>445314708</v>
      </c>
      <c r="F48" s="55">
        <f t="shared" si="7"/>
        <v>594991943</v>
      </c>
      <c r="G48" s="53">
        <f t="shared" si="7"/>
        <v>399613355</v>
      </c>
      <c r="H48" s="54">
        <f t="shared" si="7"/>
        <v>399613355</v>
      </c>
      <c r="I48" s="56">
        <f t="shared" si="7"/>
        <v>476273975</v>
      </c>
      <c r="J48" s="57">
        <f t="shared" si="7"/>
        <v>501644119</v>
      </c>
      <c r="K48" s="53">
        <f t="shared" si="7"/>
        <v>641760798</v>
      </c>
      <c r="L48" s="54">
        <f t="shared" si="7"/>
        <v>839816297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223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30082260</v>
      </c>
      <c r="D6" s="19">
        <v>26580516</v>
      </c>
      <c r="E6" s="20">
        <v>36161834</v>
      </c>
      <c r="F6" s="21">
        <v>16507668</v>
      </c>
      <c r="G6" s="19">
        <v>-635568290</v>
      </c>
      <c r="H6" s="20">
        <v>-635568290</v>
      </c>
      <c r="I6" s="22">
        <v>34516759</v>
      </c>
      <c r="J6" s="23">
        <v>47405663</v>
      </c>
      <c r="K6" s="19">
        <v>47961961</v>
      </c>
      <c r="L6" s="20">
        <v>68463514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2000000</v>
      </c>
      <c r="G7" s="19">
        <v>636576290</v>
      </c>
      <c r="H7" s="20">
        <v>636576290</v>
      </c>
      <c r="I7" s="22">
        <v>-11029569</v>
      </c>
      <c r="J7" s="23">
        <v>2000000</v>
      </c>
      <c r="K7" s="19">
        <v>2000000</v>
      </c>
      <c r="L7" s="20">
        <v>2000000</v>
      </c>
    </row>
    <row r="8" spans="1:12" ht="13.5" x14ac:dyDescent="0.25">
      <c r="A8" s="24" t="s">
        <v>23</v>
      </c>
      <c r="B8" s="18" t="s">
        <v>9</v>
      </c>
      <c r="C8" s="19">
        <v>2450285156</v>
      </c>
      <c r="D8" s="19">
        <v>2031836545</v>
      </c>
      <c r="E8" s="20">
        <v>2341390706</v>
      </c>
      <c r="F8" s="21">
        <v>3410584482</v>
      </c>
      <c r="G8" s="19">
        <v>3826402349</v>
      </c>
      <c r="H8" s="20">
        <v>3826402349</v>
      </c>
      <c r="I8" s="22">
        <v>3629321878</v>
      </c>
      <c r="J8" s="23">
        <v>3666335117</v>
      </c>
      <c r="K8" s="19">
        <v>3916747884</v>
      </c>
      <c r="L8" s="20">
        <v>4008515145</v>
      </c>
    </row>
    <row r="9" spans="1:12" ht="13.5" x14ac:dyDescent="0.25">
      <c r="A9" s="24" t="s">
        <v>24</v>
      </c>
      <c r="B9" s="18" t="s">
        <v>19</v>
      </c>
      <c r="C9" s="19">
        <v>1435250943</v>
      </c>
      <c r="D9" s="19">
        <v>942531798</v>
      </c>
      <c r="E9" s="20">
        <v>1301690863</v>
      </c>
      <c r="F9" s="21">
        <v>386111194</v>
      </c>
      <c r="G9" s="19">
        <v>1373109692</v>
      </c>
      <c r="H9" s="20">
        <v>1373109692</v>
      </c>
      <c r="I9" s="22">
        <v>1529621353</v>
      </c>
      <c r="J9" s="23">
        <v>383632406</v>
      </c>
      <c r="K9" s="19">
        <v>385762684</v>
      </c>
      <c r="L9" s="20">
        <v>381113475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33014481</v>
      </c>
      <c r="D11" s="19">
        <v>40604193</v>
      </c>
      <c r="E11" s="20">
        <v>30751568</v>
      </c>
      <c r="F11" s="21">
        <v>39082750</v>
      </c>
      <c r="G11" s="19">
        <v>-4448798</v>
      </c>
      <c r="H11" s="20">
        <v>-4448798</v>
      </c>
      <c r="I11" s="22">
        <v>39007770</v>
      </c>
      <c r="J11" s="23">
        <v>47294082</v>
      </c>
      <c r="K11" s="19">
        <v>45976595</v>
      </c>
      <c r="L11" s="20">
        <v>44501140</v>
      </c>
    </row>
    <row r="12" spans="1:12" ht="13.5" x14ac:dyDescent="0.25">
      <c r="A12" s="29" t="s">
        <v>28</v>
      </c>
      <c r="B12" s="30" t="s">
        <v>19</v>
      </c>
      <c r="C12" s="31">
        <f>SUM(C6:C11)</f>
        <v>3948632840</v>
      </c>
      <c r="D12" s="31">
        <f t="shared" ref="D12:L12" si="0">SUM(D6:D11)</f>
        <v>3041553052</v>
      </c>
      <c r="E12" s="32">
        <f t="shared" si="0"/>
        <v>3709994971</v>
      </c>
      <c r="F12" s="33">
        <f t="shared" si="0"/>
        <v>3854286094</v>
      </c>
      <c r="G12" s="31">
        <f t="shared" si="0"/>
        <v>5196071243</v>
      </c>
      <c r="H12" s="32">
        <f t="shared" si="0"/>
        <v>5196071243</v>
      </c>
      <c r="I12" s="34">
        <f t="shared" si="0"/>
        <v>5221438191</v>
      </c>
      <c r="J12" s="35">
        <f t="shared" si="0"/>
        <v>4146667268</v>
      </c>
      <c r="K12" s="31">
        <f t="shared" si="0"/>
        <v>4398449124</v>
      </c>
      <c r="L12" s="32">
        <f t="shared" si="0"/>
        <v>4504593274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1097950</v>
      </c>
      <c r="D16" s="19">
        <v>1277738</v>
      </c>
      <c r="E16" s="20">
        <v>1428984</v>
      </c>
      <c r="F16" s="25">
        <v>1030053</v>
      </c>
      <c r="G16" s="26">
        <v>1277738</v>
      </c>
      <c r="H16" s="27">
        <v>1277738</v>
      </c>
      <c r="I16" s="22">
        <v>1428987</v>
      </c>
      <c r="J16" s="28">
        <v>1030053</v>
      </c>
      <c r="K16" s="26">
        <v>1030053</v>
      </c>
      <c r="L16" s="27">
        <v>1030053</v>
      </c>
    </row>
    <row r="17" spans="1:12" ht="13.5" x14ac:dyDescent="0.25">
      <c r="A17" s="24" t="s">
        <v>33</v>
      </c>
      <c r="B17" s="18" t="s">
        <v>19</v>
      </c>
      <c r="C17" s="19">
        <v>1076193452</v>
      </c>
      <c r="D17" s="19">
        <v>905700348</v>
      </c>
      <c r="E17" s="20">
        <v>900351181</v>
      </c>
      <c r="F17" s="21">
        <v>910287841</v>
      </c>
      <c r="G17" s="19">
        <v>910287842</v>
      </c>
      <c r="H17" s="20">
        <v>910287842</v>
      </c>
      <c r="I17" s="22">
        <v>904938676</v>
      </c>
      <c r="J17" s="23">
        <v>910287841</v>
      </c>
      <c r="K17" s="19">
        <v>910287841</v>
      </c>
      <c r="L17" s="20">
        <v>910287841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5617219105</v>
      </c>
      <c r="D19" s="19">
        <v>5660145945</v>
      </c>
      <c r="E19" s="20">
        <v>5609298631</v>
      </c>
      <c r="F19" s="21">
        <v>5514654123</v>
      </c>
      <c r="G19" s="19">
        <v>5833822423</v>
      </c>
      <c r="H19" s="20">
        <v>5833822423</v>
      </c>
      <c r="I19" s="22">
        <v>5788852596</v>
      </c>
      <c r="J19" s="23">
        <v>5606996626</v>
      </c>
      <c r="K19" s="19">
        <v>6349160708</v>
      </c>
      <c r="L19" s="20">
        <v>6262986053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1972470</v>
      </c>
      <c r="D21" s="19">
        <v>2680349</v>
      </c>
      <c r="E21" s="20">
        <v>4386274</v>
      </c>
      <c r="F21" s="21">
        <v>2680349</v>
      </c>
      <c r="G21" s="19">
        <v>2680349</v>
      </c>
      <c r="H21" s="20">
        <v>2680349</v>
      </c>
      <c r="I21" s="22">
        <v>4386273</v>
      </c>
      <c r="J21" s="23">
        <v>2680349</v>
      </c>
      <c r="K21" s="19">
        <v>2680349</v>
      </c>
      <c r="L21" s="20">
        <v>2680349</v>
      </c>
    </row>
    <row r="22" spans="1:12" ht="13.5" x14ac:dyDescent="0.25">
      <c r="A22" s="24" t="s">
        <v>38</v>
      </c>
      <c r="B22" s="18" t="s">
        <v>19</v>
      </c>
      <c r="C22" s="19">
        <v>2483137</v>
      </c>
      <c r="D22" s="19">
        <v>2244774</v>
      </c>
      <c r="E22" s="20">
        <v>1391857</v>
      </c>
      <c r="F22" s="21">
        <v>2244774</v>
      </c>
      <c r="G22" s="19">
        <v>2244774</v>
      </c>
      <c r="H22" s="20">
        <v>2244774</v>
      </c>
      <c r="I22" s="22">
        <v>1391857</v>
      </c>
      <c r="J22" s="23">
        <v>2244774</v>
      </c>
      <c r="K22" s="19">
        <v>2244774</v>
      </c>
      <c r="L22" s="20">
        <v>2244774</v>
      </c>
    </row>
    <row r="23" spans="1:12" ht="13.5" x14ac:dyDescent="0.25">
      <c r="A23" s="24" t="s">
        <v>39</v>
      </c>
      <c r="B23" s="18" t="s">
        <v>19</v>
      </c>
      <c r="C23" s="19">
        <v>400000</v>
      </c>
      <c r="D23" s="19">
        <v>400000</v>
      </c>
      <c r="E23" s="20">
        <v>400000</v>
      </c>
      <c r="F23" s="25">
        <v>400000</v>
      </c>
      <c r="G23" s="26">
        <v>400000</v>
      </c>
      <c r="H23" s="27">
        <v>400000</v>
      </c>
      <c r="I23" s="21">
        <v>400000</v>
      </c>
      <c r="J23" s="28">
        <v>400000</v>
      </c>
      <c r="K23" s="26">
        <v>400000</v>
      </c>
      <c r="L23" s="27">
        <v>400000</v>
      </c>
    </row>
    <row r="24" spans="1:12" ht="13.5" x14ac:dyDescent="0.25">
      <c r="A24" s="29" t="s">
        <v>40</v>
      </c>
      <c r="B24" s="37" t="s">
        <v>19</v>
      </c>
      <c r="C24" s="31">
        <f>SUM(C15:C23)</f>
        <v>6699366114</v>
      </c>
      <c r="D24" s="38">
        <f t="shared" ref="D24:L24" si="1">SUM(D15:D23)</f>
        <v>6572449154</v>
      </c>
      <c r="E24" s="39">
        <f t="shared" si="1"/>
        <v>6517256927</v>
      </c>
      <c r="F24" s="40">
        <f t="shared" si="1"/>
        <v>6431297140</v>
      </c>
      <c r="G24" s="38">
        <f t="shared" si="1"/>
        <v>6750713126</v>
      </c>
      <c r="H24" s="39">
        <f t="shared" si="1"/>
        <v>6750713126</v>
      </c>
      <c r="I24" s="41">
        <f t="shared" si="1"/>
        <v>6701398389</v>
      </c>
      <c r="J24" s="42">
        <f t="shared" si="1"/>
        <v>6523639643</v>
      </c>
      <c r="K24" s="38">
        <f t="shared" si="1"/>
        <v>7265803725</v>
      </c>
      <c r="L24" s="39">
        <f t="shared" si="1"/>
        <v>7179629070</v>
      </c>
    </row>
    <row r="25" spans="1:12" ht="13.5" x14ac:dyDescent="0.25">
      <c r="A25" s="29" t="s">
        <v>41</v>
      </c>
      <c r="B25" s="30" t="s">
        <v>19</v>
      </c>
      <c r="C25" s="31">
        <f>+C12+C24</f>
        <v>10647998954</v>
      </c>
      <c r="D25" s="31">
        <f t="shared" ref="D25:L25" si="2">+D12+D24</f>
        <v>9614002206</v>
      </c>
      <c r="E25" s="32">
        <f t="shared" si="2"/>
        <v>10227251898</v>
      </c>
      <c r="F25" s="33">
        <f t="shared" si="2"/>
        <v>10285583234</v>
      </c>
      <c r="G25" s="31">
        <f t="shared" si="2"/>
        <v>11946784369</v>
      </c>
      <c r="H25" s="32">
        <f t="shared" si="2"/>
        <v>11946784369</v>
      </c>
      <c r="I25" s="34">
        <f t="shared" si="2"/>
        <v>11922836580</v>
      </c>
      <c r="J25" s="35">
        <f t="shared" si="2"/>
        <v>10670306911</v>
      </c>
      <c r="K25" s="31">
        <f t="shared" si="2"/>
        <v>11664252849</v>
      </c>
      <c r="L25" s="32">
        <f t="shared" si="2"/>
        <v>11684222344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20606941</v>
      </c>
      <c r="D30" s="19">
        <v>19196874</v>
      </c>
      <c r="E30" s="20">
        <v>19196874</v>
      </c>
      <c r="F30" s="21">
        <v>17261141</v>
      </c>
      <c r="G30" s="19">
        <v>19196874</v>
      </c>
      <c r="H30" s="20">
        <v>19196874</v>
      </c>
      <c r="I30" s="22">
        <v>19196874</v>
      </c>
      <c r="J30" s="23">
        <v>6972574</v>
      </c>
      <c r="K30" s="19">
        <v>-1326993</v>
      </c>
      <c r="L30" s="20">
        <v>-7603560</v>
      </c>
    </row>
    <row r="31" spans="1:12" ht="13.5" x14ac:dyDescent="0.25">
      <c r="A31" s="24" t="s">
        <v>47</v>
      </c>
      <c r="B31" s="18" t="s">
        <v>19</v>
      </c>
      <c r="C31" s="19">
        <v>136690548</v>
      </c>
      <c r="D31" s="19">
        <v>138819449</v>
      </c>
      <c r="E31" s="20">
        <v>136582706</v>
      </c>
      <c r="F31" s="21">
        <v>136796629</v>
      </c>
      <c r="G31" s="19">
        <v>135889098</v>
      </c>
      <c r="H31" s="20">
        <v>135889098</v>
      </c>
      <c r="I31" s="22">
        <v>135622675</v>
      </c>
      <c r="J31" s="23">
        <v>136796629</v>
      </c>
      <c r="K31" s="19">
        <v>136796629</v>
      </c>
      <c r="L31" s="20">
        <v>136796629</v>
      </c>
    </row>
    <row r="32" spans="1:12" ht="13.5" x14ac:dyDescent="0.25">
      <c r="A32" s="24" t="s">
        <v>48</v>
      </c>
      <c r="B32" s="18" t="s">
        <v>46</v>
      </c>
      <c r="C32" s="19">
        <v>3617767402</v>
      </c>
      <c r="D32" s="19">
        <v>5267979834</v>
      </c>
      <c r="E32" s="20">
        <v>6526790466</v>
      </c>
      <c r="F32" s="21">
        <v>4890962089</v>
      </c>
      <c r="G32" s="19">
        <v>6780624985</v>
      </c>
      <c r="H32" s="20">
        <v>6780624985</v>
      </c>
      <c r="I32" s="22">
        <v>8072693012</v>
      </c>
      <c r="J32" s="23">
        <v>5204447576</v>
      </c>
      <c r="K32" s="19">
        <v>5708419717</v>
      </c>
      <c r="L32" s="20">
        <v>6302233476</v>
      </c>
    </row>
    <row r="33" spans="1:12" ht="13.5" x14ac:dyDescent="0.25">
      <c r="A33" s="24" t="s">
        <v>49</v>
      </c>
      <c r="B33" s="18" t="s">
        <v>19</v>
      </c>
      <c r="C33" s="19">
        <v>506746060</v>
      </c>
      <c r="D33" s="19">
        <v>466814155</v>
      </c>
      <c r="E33" s="20">
        <v>518777862</v>
      </c>
      <c r="F33" s="21">
        <v>78118436</v>
      </c>
      <c r="G33" s="19">
        <v>466814155</v>
      </c>
      <c r="H33" s="20">
        <v>466814155</v>
      </c>
      <c r="I33" s="22">
        <v>518777862</v>
      </c>
      <c r="J33" s="23">
        <v>78118436</v>
      </c>
      <c r="K33" s="19">
        <v>78118436</v>
      </c>
      <c r="L33" s="20">
        <v>78118436</v>
      </c>
    </row>
    <row r="34" spans="1:12" ht="13.5" x14ac:dyDescent="0.25">
      <c r="A34" s="29" t="s">
        <v>50</v>
      </c>
      <c r="B34" s="30" t="s">
        <v>19</v>
      </c>
      <c r="C34" s="31">
        <f>SUM(C29:C33)</f>
        <v>4281810951</v>
      </c>
      <c r="D34" s="31">
        <f t="shared" ref="D34:L34" si="3">SUM(D29:D33)</f>
        <v>5892810312</v>
      </c>
      <c r="E34" s="32">
        <f t="shared" si="3"/>
        <v>7201347908</v>
      </c>
      <c r="F34" s="33">
        <f t="shared" si="3"/>
        <v>5123138295</v>
      </c>
      <c r="G34" s="31">
        <f t="shared" si="3"/>
        <v>7402525112</v>
      </c>
      <c r="H34" s="32">
        <f t="shared" si="3"/>
        <v>7402525112</v>
      </c>
      <c r="I34" s="34">
        <f t="shared" si="3"/>
        <v>8746290423</v>
      </c>
      <c r="J34" s="35">
        <f t="shared" si="3"/>
        <v>5426335215</v>
      </c>
      <c r="K34" s="31">
        <f t="shared" si="3"/>
        <v>5922007789</v>
      </c>
      <c r="L34" s="32">
        <f t="shared" si="3"/>
        <v>6509544981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49151657</v>
      </c>
      <c r="D37" s="19">
        <v>31962565</v>
      </c>
      <c r="E37" s="20">
        <v>10499039</v>
      </c>
      <c r="F37" s="21">
        <v>33898297</v>
      </c>
      <c r="G37" s="19">
        <v>10150772</v>
      </c>
      <c r="H37" s="20">
        <v>10150772</v>
      </c>
      <c r="I37" s="22">
        <v>-4585382</v>
      </c>
      <c r="J37" s="23">
        <v>33898297</v>
      </c>
      <c r="K37" s="19">
        <v>33898297</v>
      </c>
      <c r="L37" s="20">
        <v>33898297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388695612</v>
      </c>
      <c r="G38" s="19">
        <v>0</v>
      </c>
      <c r="H38" s="20">
        <v>0</v>
      </c>
      <c r="I38" s="22">
        <v>0</v>
      </c>
      <c r="J38" s="23">
        <v>388695612</v>
      </c>
      <c r="K38" s="19">
        <v>388695612</v>
      </c>
      <c r="L38" s="20">
        <v>388695612</v>
      </c>
    </row>
    <row r="39" spans="1:12" ht="13.5" x14ac:dyDescent="0.25">
      <c r="A39" s="29" t="s">
        <v>53</v>
      </c>
      <c r="B39" s="37" t="s">
        <v>19</v>
      </c>
      <c r="C39" s="31">
        <f>SUM(C37:C38)</f>
        <v>49151657</v>
      </c>
      <c r="D39" s="38">
        <f t="shared" ref="D39:L39" si="4">SUM(D37:D38)</f>
        <v>31962565</v>
      </c>
      <c r="E39" s="39">
        <f t="shared" si="4"/>
        <v>10499039</v>
      </c>
      <c r="F39" s="40">
        <f t="shared" si="4"/>
        <v>422593909</v>
      </c>
      <c r="G39" s="38">
        <f t="shared" si="4"/>
        <v>10150772</v>
      </c>
      <c r="H39" s="39">
        <f t="shared" si="4"/>
        <v>10150772</v>
      </c>
      <c r="I39" s="40">
        <f t="shared" si="4"/>
        <v>-4585382</v>
      </c>
      <c r="J39" s="42">
        <f t="shared" si="4"/>
        <v>422593909</v>
      </c>
      <c r="K39" s="38">
        <f t="shared" si="4"/>
        <v>422593909</v>
      </c>
      <c r="L39" s="39">
        <f t="shared" si="4"/>
        <v>422593909</v>
      </c>
    </row>
    <row r="40" spans="1:12" ht="13.5" x14ac:dyDescent="0.25">
      <c r="A40" s="29" t="s">
        <v>54</v>
      </c>
      <c r="B40" s="30" t="s">
        <v>19</v>
      </c>
      <c r="C40" s="31">
        <f>+C34+C39</f>
        <v>4330962608</v>
      </c>
      <c r="D40" s="31">
        <f t="shared" ref="D40:L40" si="5">+D34+D39</f>
        <v>5924772877</v>
      </c>
      <c r="E40" s="32">
        <f t="shared" si="5"/>
        <v>7211846947</v>
      </c>
      <c r="F40" s="33">
        <f t="shared" si="5"/>
        <v>5545732204</v>
      </c>
      <c r="G40" s="31">
        <f t="shared" si="5"/>
        <v>7412675884</v>
      </c>
      <c r="H40" s="32">
        <f t="shared" si="5"/>
        <v>7412675884</v>
      </c>
      <c r="I40" s="34">
        <f t="shared" si="5"/>
        <v>8741705041</v>
      </c>
      <c r="J40" s="35">
        <f t="shared" si="5"/>
        <v>5848929124</v>
      </c>
      <c r="K40" s="31">
        <f t="shared" si="5"/>
        <v>6344601698</v>
      </c>
      <c r="L40" s="32">
        <f t="shared" si="5"/>
        <v>6932138890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6317036346</v>
      </c>
      <c r="D42" s="46">
        <f t="shared" ref="D42:L42" si="6">+D25-D40</f>
        <v>3689229329</v>
      </c>
      <c r="E42" s="47">
        <f t="shared" si="6"/>
        <v>3015404951</v>
      </c>
      <c r="F42" s="48">
        <f t="shared" si="6"/>
        <v>4739851030</v>
      </c>
      <c r="G42" s="46">
        <f t="shared" si="6"/>
        <v>4534108485</v>
      </c>
      <c r="H42" s="47">
        <f t="shared" si="6"/>
        <v>4534108485</v>
      </c>
      <c r="I42" s="49">
        <f t="shared" si="6"/>
        <v>3181131539</v>
      </c>
      <c r="J42" s="50">
        <f t="shared" si="6"/>
        <v>4821377787</v>
      </c>
      <c r="K42" s="46">
        <f t="shared" si="6"/>
        <v>5319651151</v>
      </c>
      <c r="L42" s="47">
        <f t="shared" si="6"/>
        <v>4752083454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6376037225</v>
      </c>
      <c r="D45" s="19">
        <v>4287497806</v>
      </c>
      <c r="E45" s="20">
        <v>3689229331</v>
      </c>
      <c r="F45" s="21">
        <v>4836015581</v>
      </c>
      <c r="G45" s="19">
        <v>4630273031</v>
      </c>
      <c r="H45" s="20">
        <v>4630273031</v>
      </c>
      <c r="I45" s="22">
        <v>3181131691</v>
      </c>
      <c r="J45" s="23">
        <v>4821377782</v>
      </c>
      <c r="K45" s="19">
        <v>5319651149</v>
      </c>
      <c r="L45" s="20">
        <v>4752083447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6376037225</v>
      </c>
      <c r="D48" s="53">
        <f t="shared" ref="D48:L48" si="7">SUM(D45:D47)</f>
        <v>4287497806</v>
      </c>
      <c r="E48" s="54">
        <f t="shared" si="7"/>
        <v>3689229331</v>
      </c>
      <c r="F48" s="55">
        <f t="shared" si="7"/>
        <v>4836015581</v>
      </c>
      <c r="G48" s="53">
        <f t="shared" si="7"/>
        <v>4630273031</v>
      </c>
      <c r="H48" s="54">
        <f t="shared" si="7"/>
        <v>4630273031</v>
      </c>
      <c r="I48" s="56">
        <f t="shared" si="7"/>
        <v>3181131691</v>
      </c>
      <c r="J48" s="57">
        <f t="shared" si="7"/>
        <v>4821377782</v>
      </c>
      <c r="K48" s="53">
        <f t="shared" si="7"/>
        <v>5319651149</v>
      </c>
      <c r="L48" s="54">
        <f t="shared" si="7"/>
        <v>4752083447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224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210568782</v>
      </c>
      <c r="D6" s="19">
        <v>126427333</v>
      </c>
      <c r="E6" s="20">
        <v>94565403</v>
      </c>
      <c r="F6" s="21">
        <v>100576289</v>
      </c>
      <c r="G6" s="19">
        <v>97215847</v>
      </c>
      <c r="H6" s="20">
        <v>97215847</v>
      </c>
      <c r="I6" s="22">
        <v>193398442</v>
      </c>
      <c r="J6" s="23">
        <v>61990986</v>
      </c>
      <c r="K6" s="19">
        <v>172030393</v>
      </c>
      <c r="L6" s="20">
        <v>320580561</v>
      </c>
    </row>
    <row r="7" spans="1:12" ht="13.5" x14ac:dyDescent="0.25">
      <c r="A7" s="24" t="s">
        <v>22</v>
      </c>
      <c r="B7" s="18" t="s">
        <v>9</v>
      </c>
      <c r="C7" s="19">
        <v>450000000</v>
      </c>
      <c r="D7" s="19">
        <v>250000000</v>
      </c>
      <c r="E7" s="20">
        <v>249999999</v>
      </c>
      <c r="F7" s="21">
        <v>404929366</v>
      </c>
      <c r="G7" s="19">
        <v>404929366</v>
      </c>
      <c r="H7" s="20">
        <v>404929366</v>
      </c>
      <c r="I7" s="22">
        <v>200000000</v>
      </c>
      <c r="J7" s="23">
        <v>294963026</v>
      </c>
      <c r="K7" s="19">
        <v>124504422</v>
      </c>
      <c r="L7" s="20">
        <v>5375190</v>
      </c>
    </row>
    <row r="8" spans="1:12" ht="13.5" x14ac:dyDescent="0.25">
      <c r="A8" s="24" t="s">
        <v>23</v>
      </c>
      <c r="B8" s="18" t="s">
        <v>9</v>
      </c>
      <c r="C8" s="19">
        <v>85391059</v>
      </c>
      <c r="D8" s="19">
        <v>146596960</v>
      </c>
      <c r="E8" s="20">
        <v>172084998</v>
      </c>
      <c r="F8" s="21">
        <v>120450412</v>
      </c>
      <c r="G8" s="19">
        <v>125450412</v>
      </c>
      <c r="H8" s="20">
        <v>125450412</v>
      </c>
      <c r="I8" s="22">
        <v>255800987</v>
      </c>
      <c r="J8" s="23">
        <v>270439657</v>
      </c>
      <c r="K8" s="19">
        <v>290029973</v>
      </c>
      <c r="L8" s="20">
        <v>310501862</v>
      </c>
    </row>
    <row r="9" spans="1:12" ht="13.5" x14ac:dyDescent="0.25">
      <c r="A9" s="24" t="s">
        <v>24</v>
      </c>
      <c r="B9" s="18" t="s">
        <v>19</v>
      </c>
      <c r="C9" s="19">
        <v>38884939</v>
      </c>
      <c r="D9" s="19">
        <v>82245626</v>
      </c>
      <c r="E9" s="20">
        <v>70419779</v>
      </c>
      <c r="F9" s="21">
        <v>201403798</v>
      </c>
      <c r="G9" s="19">
        <v>201403798</v>
      </c>
      <c r="H9" s="20">
        <v>201403798</v>
      </c>
      <c r="I9" s="22">
        <v>100208720</v>
      </c>
      <c r="J9" s="23">
        <v>143706318</v>
      </c>
      <c r="K9" s="19">
        <v>146745051</v>
      </c>
      <c r="L9" s="20">
        <v>150595511</v>
      </c>
    </row>
    <row r="10" spans="1:12" ht="13.5" x14ac:dyDescent="0.25">
      <c r="A10" s="24" t="s">
        <v>25</v>
      </c>
      <c r="B10" s="18" t="s">
        <v>19</v>
      </c>
      <c r="C10" s="19">
        <v>1023</v>
      </c>
      <c r="D10" s="19">
        <v>1022</v>
      </c>
      <c r="E10" s="20">
        <v>1022</v>
      </c>
      <c r="F10" s="25">
        <v>1023</v>
      </c>
      <c r="G10" s="26">
        <v>1023</v>
      </c>
      <c r="H10" s="27">
        <v>1023</v>
      </c>
      <c r="I10" s="22">
        <v>1022</v>
      </c>
      <c r="J10" s="28">
        <v>37657</v>
      </c>
      <c r="K10" s="26">
        <v>37657</v>
      </c>
      <c r="L10" s="27">
        <v>37657</v>
      </c>
    </row>
    <row r="11" spans="1:12" ht="13.5" x14ac:dyDescent="0.25">
      <c r="A11" s="24" t="s">
        <v>26</v>
      </c>
      <c r="B11" s="18" t="s">
        <v>27</v>
      </c>
      <c r="C11" s="19">
        <v>50471625</v>
      </c>
      <c r="D11" s="19">
        <v>60543652</v>
      </c>
      <c r="E11" s="20">
        <v>68085698</v>
      </c>
      <c r="F11" s="21">
        <v>70896779</v>
      </c>
      <c r="G11" s="19">
        <v>69591179</v>
      </c>
      <c r="H11" s="20">
        <v>69591179</v>
      </c>
      <c r="I11" s="22">
        <v>65298846</v>
      </c>
      <c r="J11" s="23">
        <v>68768407</v>
      </c>
      <c r="K11" s="19">
        <v>58133610</v>
      </c>
      <c r="L11" s="20">
        <v>46709697</v>
      </c>
    </row>
    <row r="12" spans="1:12" ht="13.5" x14ac:dyDescent="0.25">
      <c r="A12" s="29" t="s">
        <v>28</v>
      </c>
      <c r="B12" s="30" t="s">
        <v>19</v>
      </c>
      <c r="C12" s="31">
        <f>SUM(C6:C11)</f>
        <v>835317428</v>
      </c>
      <c r="D12" s="31">
        <f t="shared" ref="D12:L12" si="0">SUM(D6:D11)</f>
        <v>665814593</v>
      </c>
      <c r="E12" s="32">
        <f t="shared" si="0"/>
        <v>655156899</v>
      </c>
      <c r="F12" s="33">
        <f t="shared" si="0"/>
        <v>898257667</v>
      </c>
      <c r="G12" s="31">
        <f t="shared" si="0"/>
        <v>898591625</v>
      </c>
      <c r="H12" s="32">
        <f t="shared" si="0"/>
        <v>898591625</v>
      </c>
      <c r="I12" s="34">
        <f t="shared" si="0"/>
        <v>814708017</v>
      </c>
      <c r="J12" s="35">
        <f t="shared" si="0"/>
        <v>839906051</v>
      </c>
      <c r="K12" s="31">
        <f t="shared" si="0"/>
        <v>791481106</v>
      </c>
      <c r="L12" s="32">
        <f t="shared" si="0"/>
        <v>833800478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2587003</v>
      </c>
      <c r="D15" s="19">
        <v>5239085</v>
      </c>
      <c r="E15" s="20">
        <v>5934836</v>
      </c>
      <c r="F15" s="21">
        <v>7858628</v>
      </c>
      <c r="G15" s="19">
        <v>7858628</v>
      </c>
      <c r="H15" s="20">
        <v>7858628</v>
      </c>
      <c r="I15" s="22">
        <v>5934837</v>
      </c>
      <c r="J15" s="23">
        <v>5934837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25923695</v>
      </c>
      <c r="D17" s="19">
        <v>25439692</v>
      </c>
      <c r="E17" s="20">
        <v>26095033</v>
      </c>
      <c r="F17" s="21">
        <v>25417440</v>
      </c>
      <c r="G17" s="19">
        <v>25417440</v>
      </c>
      <c r="H17" s="20">
        <v>25417440</v>
      </c>
      <c r="I17" s="22">
        <v>26579037</v>
      </c>
      <c r="J17" s="23">
        <v>26095033</v>
      </c>
      <c r="K17" s="19">
        <v>26095033</v>
      </c>
      <c r="L17" s="20">
        <v>26095033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6508847716</v>
      </c>
      <c r="D19" s="19">
        <v>6713255044</v>
      </c>
      <c r="E19" s="20">
        <v>7165332133</v>
      </c>
      <c r="F19" s="21">
        <v>7006010953</v>
      </c>
      <c r="G19" s="19">
        <v>6966416187</v>
      </c>
      <c r="H19" s="20">
        <v>6966416187</v>
      </c>
      <c r="I19" s="22">
        <v>7400386928</v>
      </c>
      <c r="J19" s="23">
        <v>7755034563</v>
      </c>
      <c r="K19" s="19">
        <v>7857535728</v>
      </c>
      <c r="L19" s="20">
        <v>7919152263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9906187</v>
      </c>
      <c r="D22" s="19">
        <v>9627796</v>
      </c>
      <c r="E22" s="20">
        <v>13870340</v>
      </c>
      <c r="F22" s="21">
        <v>12295556</v>
      </c>
      <c r="G22" s="19">
        <v>10411556</v>
      </c>
      <c r="H22" s="20">
        <v>10411556</v>
      </c>
      <c r="I22" s="22">
        <v>12526618</v>
      </c>
      <c r="J22" s="23">
        <v>11947021</v>
      </c>
      <c r="K22" s="19">
        <v>10211473</v>
      </c>
      <c r="L22" s="20">
        <v>8712769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6547264601</v>
      </c>
      <c r="D24" s="38">
        <f t="shared" ref="D24:L24" si="1">SUM(D15:D23)</f>
        <v>6753561617</v>
      </c>
      <c r="E24" s="39">
        <f t="shared" si="1"/>
        <v>7211232342</v>
      </c>
      <c r="F24" s="40">
        <f t="shared" si="1"/>
        <v>7051582577</v>
      </c>
      <c r="G24" s="38">
        <f t="shared" si="1"/>
        <v>7010103811</v>
      </c>
      <c r="H24" s="39">
        <f t="shared" si="1"/>
        <v>7010103811</v>
      </c>
      <c r="I24" s="41">
        <f t="shared" si="1"/>
        <v>7445427420</v>
      </c>
      <c r="J24" s="42">
        <f t="shared" si="1"/>
        <v>7799011454</v>
      </c>
      <c r="K24" s="38">
        <f t="shared" si="1"/>
        <v>7893842234</v>
      </c>
      <c r="L24" s="39">
        <f t="shared" si="1"/>
        <v>7953960065</v>
      </c>
    </row>
    <row r="25" spans="1:12" ht="13.5" x14ac:dyDescent="0.25">
      <c r="A25" s="29" t="s">
        <v>41</v>
      </c>
      <c r="B25" s="30" t="s">
        <v>19</v>
      </c>
      <c r="C25" s="31">
        <f>+C12+C24</f>
        <v>7382582029</v>
      </c>
      <c r="D25" s="31">
        <f t="shared" ref="D25:L25" si="2">+D12+D24</f>
        <v>7419376210</v>
      </c>
      <c r="E25" s="32">
        <f t="shared" si="2"/>
        <v>7866389241</v>
      </c>
      <c r="F25" s="33">
        <f t="shared" si="2"/>
        <v>7949840244</v>
      </c>
      <c r="G25" s="31">
        <f t="shared" si="2"/>
        <v>7908695436</v>
      </c>
      <c r="H25" s="32">
        <f t="shared" si="2"/>
        <v>7908695436</v>
      </c>
      <c r="I25" s="34">
        <f t="shared" si="2"/>
        <v>8260135437</v>
      </c>
      <c r="J25" s="35">
        <f t="shared" si="2"/>
        <v>8638917505</v>
      </c>
      <c r="K25" s="31">
        <f t="shared" si="2"/>
        <v>8685323340</v>
      </c>
      <c r="L25" s="32">
        <f t="shared" si="2"/>
        <v>8787760543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23901935</v>
      </c>
      <c r="D30" s="19">
        <v>32707310</v>
      </c>
      <c r="E30" s="20">
        <v>43304998</v>
      </c>
      <c r="F30" s="21">
        <v>17979455</v>
      </c>
      <c r="G30" s="19">
        <v>17979455</v>
      </c>
      <c r="H30" s="20">
        <v>17979455</v>
      </c>
      <c r="I30" s="22">
        <v>-12924364</v>
      </c>
      <c r="J30" s="23">
        <v>177448416</v>
      </c>
      <c r="K30" s="19">
        <v>212027622</v>
      </c>
      <c r="L30" s="20">
        <v>248758393</v>
      </c>
    </row>
    <row r="31" spans="1:12" ht="13.5" x14ac:dyDescent="0.25">
      <c r="A31" s="24" t="s">
        <v>47</v>
      </c>
      <c r="B31" s="18" t="s">
        <v>19</v>
      </c>
      <c r="C31" s="19">
        <v>73083285</v>
      </c>
      <c r="D31" s="19">
        <v>75339855</v>
      </c>
      <c r="E31" s="20">
        <v>77131348</v>
      </c>
      <c r="F31" s="21">
        <v>78524961</v>
      </c>
      <c r="G31" s="19">
        <v>78524961</v>
      </c>
      <c r="H31" s="20">
        <v>78524961</v>
      </c>
      <c r="I31" s="22">
        <v>90302771</v>
      </c>
      <c r="J31" s="23">
        <v>91854611</v>
      </c>
      <c r="K31" s="19">
        <v>91854611</v>
      </c>
      <c r="L31" s="20">
        <v>91854611</v>
      </c>
    </row>
    <row r="32" spans="1:12" ht="13.5" x14ac:dyDescent="0.25">
      <c r="A32" s="24" t="s">
        <v>48</v>
      </c>
      <c r="B32" s="18" t="s">
        <v>46</v>
      </c>
      <c r="C32" s="19">
        <v>176056422</v>
      </c>
      <c r="D32" s="19">
        <v>50990185</v>
      </c>
      <c r="E32" s="20">
        <v>370559637</v>
      </c>
      <c r="F32" s="21">
        <v>403347483</v>
      </c>
      <c r="G32" s="19">
        <v>390845309</v>
      </c>
      <c r="H32" s="20">
        <v>390845309</v>
      </c>
      <c r="I32" s="22">
        <v>272588099</v>
      </c>
      <c r="J32" s="23">
        <v>287930475</v>
      </c>
      <c r="K32" s="19">
        <v>321741973</v>
      </c>
      <c r="L32" s="20">
        <v>416097919</v>
      </c>
    </row>
    <row r="33" spans="1:12" ht="13.5" x14ac:dyDescent="0.25">
      <c r="A33" s="24" t="s">
        <v>49</v>
      </c>
      <c r="B33" s="18" t="s">
        <v>19</v>
      </c>
      <c r="C33" s="19">
        <v>7807066</v>
      </c>
      <c r="D33" s="19">
        <v>4308203</v>
      </c>
      <c r="E33" s="20">
        <v>5100796</v>
      </c>
      <c r="F33" s="21">
        <v>4179643</v>
      </c>
      <c r="G33" s="19">
        <v>4179643</v>
      </c>
      <c r="H33" s="20">
        <v>4179643</v>
      </c>
      <c r="I33" s="22">
        <v>5100796</v>
      </c>
      <c r="J33" s="23">
        <v>5100797</v>
      </c>
      <c r="K33" s="19">
        <v>5100797</v>
      </c>
      <c r="L33" s="20">
        <v>5100797</v>
      </c>
    </row>
    <row r="34" spans="1:12" ht="13.5" x14ac:dyDescent="0.25">
      <c r="A34" s="29" t="s">
        <v>50</v>
      </c>
      <c r="B34" s="30" t="s">
        <v>19</v>
      </c>
      <c r="C34" s="31">
        <f>SUM(C29:C33)</f>
        <v>280848708</v>
      </c>
      <c r="D34" s="31">
        <f t="shared" ref="D34:L34" si="3">SUM(D29:D33)</f>
        <v>163345553</v>
      </c>
      <c r="E34" s="32">
        <f t="shared" si="3"/>
        <v>496096779</v>
      </c>
      <c r="F34" s="33">
        <f t="shared" si="3"/>
        <v>504031542</v>
      </c>
      <c r="G34" s="31">
        <f t="shared" si="3"/>
        <v>491529368</v>
      </c>
      <c r="H34" s="32">
        <f t="shared" si="3"/>
        <v>491529368</v>
      </c>
      <c r="I34" s="34">
        <f t="shared" si="3"/>
        <v>355067302</v>
      </c>
      <c r="J34" s="35">
        <f t="shared" si="3"/>
        <v>562334299</v>
      </c>
      <c r="K34" s="31">
        <f t="shared" si="3"/>
        <v>630725003</v>
      </c>
      <c r="L34" s="32">
        <f t="shared" si="3"/>
        <v>761811720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309262165</v>
      </c>
      <c r="D37" s="19">
        <v>471920509</v>
      </c>
      <c r="E37" s="20">
        <v>420361262</v>
      </c>
      <c r="F37" s="21">
        <v>657712475</v>
      </c>
      <c r="G37" s="19">
        <v>657712475</v>
      </c>
      <c r="H37" s="20">
        <v>657712475</v>
      </c>
      <c r="I37" s="22">
        <v>831478918</v>
      </c>
      <c r="J37" s="23">
        <v>567453138</v>
      </c>
      <c r="K37" s="19">
        <v>394307870</v>
      </c>
      <c r="L37" s="20">
        <v>223314167</v>
      </c>
    </row>
    <row r="38" spans="1:12" ht="13.5" x14ac:dyDescent="0.25">
      <c r="A38" s="24" t="s">
        <v>49</v>
      </c>
      <c r="B38" s="18" t="s">
        <v>19</v>
      </c>
      <c r="C38" s="19">
        <v>143769485</v>
      </c>
      <c r="D38" s="19">
        <v>146888820</v>
      </c>
      <c r="E38" s="20">
        <v>174792884</v>
      </c>
      <c r="F38" s="21">
        <v>159553656</v>
      </c>
      <c r="G38" s="19">
        <v>159092232</v>
      </c>
      <c r="H38" s="20">
        <v>159092232</v>
      </c>
      <c r="I38" s="22">
        <v>174792884</v>
      </c>
      <c r="J38" s="23">
        <v>195858227</v>
      </c>
      <c r="K38" s="19">
        <v>218224444</v>
      </c>
      <c r="L38" s="20">
        <v>241979639</v>
      </c>
    </row>
    <row r="39" spans="1:12" ht="13.5" x14ac:dyDescent="0.25">
      <c r="A39" s="29" t="s">
        <v>53</v>
      </c>
      <c r="B39" s="37" t="s">
        <v>19</v>
      </c>
      <c r="C39" s="31">
        <f>SUM(C37:C38)</f>
        <v>453031650</v>
      </c>
      <c r="D39" s="38">
        <f t="shared" ref="D39:L39" si="4">SUM(D37:D38)</f>
        <v>618809329</v>
      </c>
      <c r="E39" s="39">
        <f t="shared" si="4"/>
        <v>595154146</v>
      </c>
      <c r="F39" s="40">
        <f t="shared" si="4"/>
        <v>817266131</v>
      </c>
      <c r="G39" s="38">
        <f t="shared" si="4"/>
        <v>816804707</v>
      </c>
      <c r="H39" s="39">
        <f t="shared" si="4"/>
        <v>816804707</v>
      </c>
      <c r="I39" s="40">
        <f t="shared" si="4"/>
        <v>1006271802</v>
      </c>
      <c r="J39" s="42">
        <f t="shared" si="4"/>
        <v>763311365</v>
      </c>
      <c r="K39" s="38">
        <f t="shared" si="4"/>
        <v>612532314</v>
      </c>
      <c r="L39" s="39">
        <f t="shared" si="4"/>
        <v>465293806</v>
      </c>
    </row>
    <row r="40" spans="1:12" ht="13.5" x14ac:dyDescent="0.25">
      <c r="A40" s="29" t="s">
        <v>54</v>
      </c>
      <c r="B40" s="30" t="s">
        <v>19</v>
      </c>
      <c r="C40" s="31">
        <f>+C34+C39</f>
        <v>733880358</v>
      </c>
      <c r="D40" s="31">
        <f t="shared" ref="D40:L40" si="5">+D34+D39</f>
        <v>782154882</v>
      </c>
      <c r="E40" s="32">
        <f t="shared" si="5"/>
        <v>1091250925</v>
      </c>
      <c r="F40" s="33">
        <f t="shared" si="5"/>
        <v>1321297673</v>
      </c>
      <c r="G40" s="31">
        <f t="shared" si="5"/>
        <v>1308334075</v>
      </c>
      <c r="H40" s="32">
        <f t="shared" si="5"/>
        <v>1308334075</v>
      </c>
      <c r="I40" s="34">
        <f t="shared" si="5"/>
        <v>1361339104</v>
      </c>
      <c r="J40" s="35">
        <f t="shared" si="5"/>
        <v>1325645664</v>
      </c>
      <c r="K40" s="31">
        <f t="shared" si="5"/>
        <v>1243257317</v>
      </c>
      <c r="L40" s="32">
        <f t="shared" si="5"/>
        <v>1227105526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6648701671</v>
      </c>
      <c r="D42" s="46">
        <f t="shared" ref="D42:L42" si="6">+D25-D40</f>
        <v>6637221328</v>
      </c>
      <c r="E42" s="47">
        <f t="shared" si="6"/>
        <v>6775138316</v>
      </c>
      <c r="F42" s="48">
        <f t="shared" si="6"/>
        <v>6628542571</v>
      </c>
      <c r="G42" s="46">
        <f t="shared" si="6"/>
        <v>6600361361</v>
      </c>
      <c r="H42" s="47">
        <f t="shared" si="6"/>
        <v>6600361361</v>
      </c>
      <c r="I42" s="49">
        <f t="shared" si="6"/>
        <v>6898796333</v>
      </c>
      <c r="J42" s="50">
        <f t="shared" si="6"/>
        <v>7313271841</v>
      </c>
      <c r="K42" s="46">
        <f t="shared" si="6"/>
        <v>7442066023</v>
      </c>
      <c r="L42" s="47">
        <f t="shared" si="6"/>
        <v>7560655017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6029366385</v>
      </c>
      <c r="D45" s="19">
        <v>5983497389</v>
      </c>
      <c r="E45" s="20">
        <v>6104847333</v>
      </c>
      <c r="F45" s="21">
        <v>6581750963</v>
      </c>
      <c r="G45" s="19">
        <v>6553569753</v>
      </c>
      <c r="H45" s="20">
        <v>6553569753</v>
      </c>
      <c r="I45" s="22">
        <v>6168625544</v>
      </c>
      <c r="J45" s="23">
        <v>6642980841</v>
      </c>
      <c r="K45" s="19">
        <v>6771775023</v>
      </c>
      <c r="L45" s="20">
        <v>6890364017</v>
      </c>
    </row>
    <row r="46" spans="1:12" ht="13.5" x14ac:dyDescent="0.25">
      <c r="A46" s="24" t="s">
        <v>59</v>
      </c>
      <c r="B46" s="18" t="s">
        <v>46</v>
      </c>
      <c r="C46" s="19">
        <v>670291000</v>
      </c>
      <c r="D46" s="19">
        <v>670291000</v>
      </c>
      <c r="E46" s="20">
        <v>670291000</v>
      </c>
      <c r="F46" s="21">
        <v>46791607</v>
      </c>
      <c r="G46" s="19">
        <v>46791607</v>
      </c>
      <c r="H46" s="20">
        <v>46791607</v>
      </c>
      <c r="I46" s="22">
        <v>670291000</v>
      </c>
      <c r="J46" s="23">
        <v>670291000</v>
      </c>
      <c r="K46" s="19">
        <v>670291000</v>
      </c>
      <c r="L46" s="20">
        <v>670291000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6699657385</v>
      </c>
      <c r="D48" s="53">
        <f t="shared" ref="D48:L48" si="7">SUM(D45:D47)</f>
        <v>6653788389</v>
      </c>
      <c r="E48" s="54">
        <f t="shared" si="7"/>
        <v>6775138333</v>
      </c>
      <c r="F48" s="55">
        <f t="shared" si="7"/>
        <v>6628542570</v>
      </c>
      <c r="G48" s="53">
        <f t="shared" si="7"/>
        <v>6600361360</v>
      </c>
      <c r="H48" s="54">
        <f t="shared" si="7"/>
        <v>6600361360</v>
      </c>
      <c r="I48" s="56">
        <f t="shared" si="7"/>
        <v>6838916544</v>
      </c>
      <c r="J48" s="57">
        <f t="shared" si="7"/>
        <v>7313271841</v>
      </c>
      <c r="K48" s="53">
        <f t="shared" si="7"/>
        <v>7442066023</v>
      </c>
      <c r="L48" s="54">
        <f t="shared" si="7"/>
        <v>7560655017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225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285416</v>
      </c>
      <c r="D6" s="19">
        <v>10160230</v>
      </c>
      <c r="E6" s="20">
        <v>34797650</v>
      </c>
      <c r="F6" s="21">
        <v>7000000</v>
      </c>
      <c r="G6" s="19">
        <v>2209142</v>
      </c>
      <c r="H6" s="20">
        <v>2209142</v>
      </c>
      <c r="I6" s="22">
        <v>963788</v>
      </c>
      <c r="J6" s="23">
        <v>66940458</v>
      </c>
      <c r="K6" s="19">
        <v>147861381</v>
      </c>
      <c r="L6" s="20">
        <v>239209589</v>
      </c>
    </row>
    <row r="7" spans="1:12" ht="13.5" x14ac:dyDescent="0.25">
      <c r="A7" s="24" t="s">
        <v>22</v>
      </c>
      <c r="B7" s="18" t="s">
        <v>9</v>
      </c>
      <c r="C7" s="19">
        <v>40394981</v>
      </c>
      <c r="D7" s="19">
        <v>19258376</v>
      </c>
      <c r="E7" s="20">
        <v>892809</v>
      </c>
      <c r="F7" s="21">
        <v>43491872</v>
      </c>
      <c r="G7" s="19">
        <v>43491872</v>
      </c>
      <c r="H7" s="20">
        <v>43491872</v>
      </c>
      <c r="I7" s="22">
        <v>21158667</v>
      </c>
      <c r="J7" s="23">
        <v>19258370</v>
      </c>
      <c r="K7" s="19">
        <v>19258370</v>
      </c>
      <c r="L7" s="20">
        <v>19258370</v>
      </c>
    </row>
    <row r="8" spans="1:12" ht="13.5" x14ac:dyDescent="0.25">
      <c r="A8" s="24" t="s">
        <v>23</v>
      </c>
      <c r="B8" s="18" t="s">
        <v>9</v>
      </c>
      <c r="C8" s="19">
        <v>62964631</v>
      </c>
      <c r="D8" s="19">
        <v>44863434</v>
      </c>
      <c r="E8" s="20">
        <v>56132767</v>
      </c>
      <c r="F8" s="21">
        <v>145765064</v>
      </c>
      <c r="G8" s="19">
        <v>145765064</v>
      </c>
      <c r="H8" s="20">
        <v>145765064</v>
      </c>
      <c r="I8" s="22">
        <v>113236020</v>
      </c>
      <c r="J8" s="23">
        <v>20794941</v>
      </c>
      <c r="K8" s="19">
        <v>-19169793</v>
      </c>
      <c r="L8" s="20">
        <v>-59933876</v>
      </c>
    </row>
    <row r="9" spans="1:12" ht="13.5" x14ac:dyDescent="0.25">
      <c r="A9" s="24" t="s">
        <v>24</v>
      </c>
      <c r="B9" s="18" t="s">
        <v>19</v>
      </c>
      <c r="C9" s="19">
        <v>130531326</v>
      </c>
      <c r="D9" s="19">
        <v>169023714</v>
      </c>
      <c r="E9" s="20">
        <v>185139046</v>
      </c>
      <c r="F9" s="21">
        <v>800592</v>
      </c>
      <c r="G9" s="19">
        <v>800592</v>
      </c>
      <c r="H9" s="20">
        <v>800592</v>
      </c>
      <c r="I9" s="22">
        <v>210031737</v>
      </c>
      <c r="J9" s="23">
        <v>156225181</v>
      </c>
      <c r="K9" s="19">
        <v>145585553</v>
      </c>
      <c r="L9" s="20">
        <v>134733126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1929331</v>
      </c>
      <c r="D11" s="19">
        <v>5121018</v>
      </c>
      <c r="E11" s="20">
        <v>7978879</v>
      </c>
      <c r="F11" s="21">
        <v>5121106</v>
      </c>
      <c r="G11" s="19">
        <v>5121106</v>
      </c>
      <c r="H11" s="20">
        <v>5121106</v>
      </c>
      <c r="I11" s="22">
        <v>7978879</v>
      </c>
      <c r="J11" s="23">
        <v>-24486638</v>
      </c>
      <c r="K11" s="19">
        <v>-54686448</v>
      </c>
      <c r="L11" s="20">
        <v>-85490247</v>
      </c>
    </row>
    <row r="12" spans="1:12" ht="13.5" x14ac:dyDescent="0.25">
      <c r="A12" s="29" t="s">
        <v>28</v>
      </c>
      <c r="B12" s="30" t="s">
        <v>19</v>
      </c>
      <c r="C12" s="31">
        <f>SUM(C6:C11)</f>
        <v>236105685</v>
      </c>
      <c r="D12" s="31">
        <f t="shared" ref="D12:L12" si="0">SUM(D6:D11)</f>
        <v>248426772</v>
      </c>
      <c r="E12" s="32">
        <f t="shared" si="0"/>
        <v>284941151</v>
      </c>
      <c r="F12" s="33">
        <f t="shared" si="0"/>
        <v>202178634</v>
      </c>
      <c r="G12" s="31">
        <f t="shared" si="0"/>
        <v>197387776</v>
      </c>
      <c r="H12" s="32">
        <f t="shared" si="0"/>
        <v>197387776</v>
      </c>
      <c r="I12" s="34">
        <f t="shared" si="0"/>
        <v>353369091</v>
      </c>
      <c r="J12" s="35">
        <f t="shared" si="0"/>
        <v>238732312</v>
      </c>
      <c r="K12" s="31">
        <f t="shared" si="0"/>
        <v>238849063</v>
      </c>
      <c r="L12" s="32">
        <f t="shared" si="0"/>
        <v>247776962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227704881</v>
      </c>
      <c r="D17" s="19">
        <v>226014537</v>
      </c>
      <c r="E17" s="20">
        <v>252840035</v>
      </c>
      <c r="F17" s="21">
        <v>227014542</v>
      </c>
      <c r="G17" s="19">
        <v>226614558</v>
      </c>
      <c r="H17" s="20">
        <v>226614558</v>
      </c>
      <c r="I17" s="22">
        <v>253030999</v>
      </c>
      <c r="J17" s="23">
        <v>260601000</v>
      </c>
      <c r="K17" s="19">
        <v>260601000</v>
      </c>
      <c r="L17" s="20">
        <v>260601000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1338448808</v>
      </c>
      <c r="D19" s="19">
        <v>1349494114</v>
      </c>
      <c r="E19" s="20">
        <v>1559217337</v>
      </c>
      <c r="F19" s="21">
        <v>1412660982</v>
      </c>
      <c r="G19" s="19">
        <v>1401930294</v>
      </c>
      <c r="H19" s="20">
        <v>1401930294</v>
      </c>
      <c r="I19" s="22">
        <v>1655292356</v>
      </c>
      <c r="J19" s="23">
        <v>1521182503</v>
      </c>
      <c r="K19" s="19">
        <v>1475294103</v>
      </c>
      <c r="L19" s="20">
        <v>1425717935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422994</v>
      </c>
      <c r="D22" s="19">
        <v>329715</v>
      </c>
      <c r="E22" s="20">
        <v>36065</v>
      </c>
      <c r="F22" s="21">
        <v>692983</v>
      </c>
      <c r="G22" s="19">
        <v>692983</v>
      </c>
      <c r="H22" s="20">
        <v>692983</v>
      </c>
      <c r="I22" s="22">
        <v>36065</v>
      </c>
      <c r="J22" s="23">
        <v>299715</v>
      </c>
      <c r="K22" s="19">
        <v>269115</v>
      </c>
      <c r="L22" s="20">
        <v>237903</v>
      </c>
    </row>
    <row r="23" spans="1:12" ht="13.5" x14ac:dyDescent="0.25">
      <c r="A23" s="24" t="s">
        <v>39</v>
      </c>
      <c r="B23" s="18" t="s">
        <v>19</v>
      </c>
      <c r="C23" s="19">
        <v>114325</v>
      </c>
      <c r="D23" s="19">
        <v>114325</v>
      </c>
      <c r="E23" s="20">
        <v>114325</v>
      </c>
      <c r="F23" s="25">
        <v>9913000</v>
      </c>
      <c r="G23" s="26">
        <v>9913000</v>
      </c>
      <c r="H23" s="27">
        <v>9913000</v>
      </c>
      <c r="I23" s="21">
        <v>114324</v>
      </c>
      <c r="J23" s="28">
        <v>114325</v>
      </c>
      <c r="K23" s="26">
        <v>114325</v>
      </c>
      <c r="L23" s="27">
        <v>114325</v>
      </c>
    </row>
    <row r="24" spans="1:12" ht="13.5" x14ac:dyDescent="0.25">
      <c r="A24" s="29" t="s">
        <v>40</v>
      </c>
      <c r="B24" s="37" t="s">
        <v>19</v>
      </c>
      <c r="C24" s="31">
        <f>SUM(C15:C23)</f>
        <v>1566691008</v>
      </c>
      <c r="D24" s="38">
        <f t="shared" ref="D24:L24" si="1">SUM(D15:D23)</f>
        <v>1575952691</v>
      </c>
      <c r="E24" s="39">
        <f t="shared" si="1"/>
        <v>1812207762</v>
      </c>
      <c r="F24" s="40">
        <f t="shared" si="1"/>
        <v>1650281507</v>
      </c>
      <c r="G24" s="38">
        <f t="shared" si="1"/>
        <v>1639150835</v>
      </c>
      <c r="H24" s="39">
        <f t="shared" si="1"/>
        <v>1639150835</v>
      </c>
      <c r="I24" s="41">
        <f t="shared" si="1"/>
        <v>1908473744</v>
      </c>
      <c r="J24" s="42">
        <f t="shared" si="1"/>
        <v>1782197543</v>
      </c>
      <c r="K24" s="38">
        <f t="shared" si="1"/>
        <v>1736278543</v>
      </c>
      <c r="L24" s="39">
        <f t="shared" si="1"/>
        <v>1686671163</v>
      </c>
    </row>
    <row r="25" spans="1:12" ht="13.5" x14ac:dyDescent="0.25">
      <c r="A25" s="29" t="s">
        <v>41</v>
      </c>
      <c r="B25" s="30" t="s">
        <v>19</v>
      </c>
      <c r="C25" s="31">
        <f>+C12+C24</f>
        <v>1802796693</v>
      </c>
      <c r="D25" s="31">
        <f t="shared" ref="D25:L25" si="2">+D12+D24</f>
        <v>1824379463</v>
      </c>
      <c r="E25" s="32">
        <f t="shared" si="2"/>
        <v>2097148913</v>
      </c>
      <c r="F25" s="33">
        <f t="shared" si="2"/>
        <v>1852460141</v>
      </c>
      <c r="G25" s="31">
        <f t="shared" si="2"/>
        <v>1836538611</v>
      </c>
      <c r="H25" s="32">
        <f t="shared" si="2"/>
        <v>1836538611</v>
      </c>
      <c r="I25" s="34">
        <f t="shared" si="2"/>
        <v>2261842835</v>
      </c>
      <c r="J25" s="35">
        <f t="shared" si="2"/>
        <v>2020929855</v>
      </c>
      <c r="K25" s="31">
        <f t="shared" si="2"/>
        <v>1975127606</v>
      </c>
      <c r="L25" s="32">
        <f t="shared" si="2"/>
        <v>1934448125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1828351</v>
      </c>
      <c r="D31" s="19">
        <v>1855019</v>
      </c>
      <c r="E31" s="20">
        <v>1964651</v>
      </c>
      <c r="F31" s="21">
        <v>1855017</v>
      </c>
      <c r="G31" s="19">
        <v>1855017</v>
      </c>
      <c r="H31" s="20">
        <v>1855017</v>
      </c>
      <c r="I31" s="22">
        <v>1971745</v>
      </c>
      <c r="J31" s="23">
        <v>1855018</v>
      </c>
      <c r="K31" s="19">
        <v>1855018</v>
      </c>
      <c r="L31" s="20">
        <v>1855018</v>
      </c>
    </row>
    <row r="32" spans="1:12" ht="13.5" x14ac:dyDescent="0.25">
      <c r="A32" s="24" t="s">
        <v>48</v>
      </c>
      <c r="B32" s="18" t="s">
        <v>46</v>
      </c>
      <c r="C32" s="19">
        <v>141997512</v>
      </c>
      <c r="D32" s="19">
        <v>163141213</v>
      </c>
      <c r="E32" s="20">
        <v>193321952</v>
      </c>
      <c r="F32" s="21">
        <v>13152321</v>
      </c>
      <c r="G32" s="19">
        <v>11852321</v>
      </c>
      <c r="H32" s="20">
        <v>11852321</v>
      </c>
      <c r="I32" s="22">
        <v>318876482</v>
      </c>
      <c r="J32" s="23">
        <v>136228146</v>
      </c>
      <c r="K32" s="19">
        <v>96051708</v>
      </c>
      <c r="L32" s="20">
        <v>55071740</v>
      </c>
    </row>
    <row r="33" spans="1:12" ht="13.5" x14ac:dyDescent="0.25">
      <c r="A33" s="24" t="s">
        <v>49</v>
      </c>
      <c r="B33" s="18" t="s">
        <v>19</v>
      </c>
      <c r="C33" s="19">
        <v>640000</v>
      </c>
      <c r="D33" s="19">
        <v>3960639</v>
      </c>
      <c r="E33" s="20">
        <v>13489288</v>
      </c>
      <c r="F33" s="21">
        <v>3040639</v>
      </c>
      <c r="G33" s="19">
        <v>3040639</v>
      </c>
      <c r="H33" s="20">
        <v>3040639</v>
      </c>
      <c r="I33" s="22">
        <v>14632957</v>
      </c>
      <c r="J33" s="23">
        <v>3960639</v>
      </c>
      <c r="K33" s="19">
        <v>3960639</v>
      </c>
      <c r="L33" s="20">
        <v>3960639</v>
      </c>
    </row>
    <row r="34" spans="1:12" ht="13.5" x14ac:dyDescent="0.25">
      <c r="A34" s="29" t="s">
        <v>50</v>
      </c>
      <c r="B34" s="30" t="s">
        <v>19</v>
      </c>
      <c r="C34" s="31">
        <f>SUM(C29:C33)</f>
        <v>144465863</v>
      </c>
      <c r="D34" s="31">
        <f t="shared" ref="D34:L34" si="3">SUM(D29:D33)</f>
        <v>168956871</v>
      </c>
      <c r="E34" s="32">
        <f t="shared" si="3"/>
        <v>208775891</v>
      </c>
      <c r="F34" s="33">
        <f t="shared" si="3"/>
        <v>18047977</v>
      </c>
      <c r="G34" s="31">
        <f t="shared" si="3"/>
        <v>16747977</v>
      </c>
      <c r="H34" s="32">
        <f t="shared" si="3"/>
        <v>16747977</v>
      </c>
      <c r="I34" s="34">
        <f t="shared" si="3"/>
        <v>335481184</v>
      </c>
      <c r="J34" s="35">
        <f t="shared" si="3"/>
        <v>142043803</v>
      </c>
      <c r="K34" s="31">
        <f t="shared" si="3"/>
        <v>101867365</v>
      </c>
      <c r="L34" s="32">
        <f t="shared" si="3"/>
        <v>60887397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102184080</v>
      </c>
      <c r="D38" s="19">
        <v>105579102</v>
      </c>
      <c r="E38" s="20">
        <v>130217816</v>
      </c>
      <c r="F38" s="21">
        <v>89516285</v>
      </c>
      <c r="G38" s="19">
        <v>89516285</v>
      </c>
      <c r="H38" s="20">
        <v>89516285</v>
      </c>
      <c r="I38" s="22">
        <v>130217816</v>
      </c>
      <c r="J38" s="23">
        <v>145573447</v>
      </c>
      <c r="K38" s="19">
        <v>145573447</v>
      </c>
      <c r="L38" s="20">
        <v>145573447</v>
      </c>
    </row>
    <row r="39" spans="1:12" ht="13.5" x14ac:dyDescent="0.25">
      <c r="A39" s="29" t="s">
        <v>53</v>
      </c>
      <c r="B39" s="37" t="s">
        <v>19</v>
      </c>
      <c r="C39" s="31">
        <f>SUM(C37:C38)</f>
        <v>102184080</v>
      </c>
      <c r="D39" s="38">
        <f t="shared" ref="D39:L39" si="4">SUM(D37:D38)</f>
        <v>105579102</v>
      </c>
      <c r="E39" s="39">
        <f t="shared" si="4"/>
        <v>130217816</v>
      </c>
      <c r="F39" s="40">
        <f t="shared" si="4"/>
        <v>89516285</v>
      </c>
      <c r="G39" s="38">
        <f t="shared" si="4"/>
        <v>89516285</v>
      </c>
      <c r="H39" s="39">
        <f t="shared" si="4"/>
        <v>89516285</v>
      </c>
      <c r="I39" s="40">
        <f t="shared" si="4"/>
        <v>130217816</v>
      </c>
      <c r="J39" s="42">
        <f t="shared" si="4"/>
        <v>145573447</v>
      </c>
      <c r="K39" s="38">
        <f t="shared" si="4"/>
        <v>145573447</v>
      </c>
      <c r="L39" s="39">
        <f t="shared" si="4"/>
        <v>145573447</v>
      </c>
    </row>
    <row r="40" spans="1:12" ht="13.5" x14ac:dyDescent="0.25">
      <c r="A40" s="29" t="s">
        <v>54</v>
      </c>
      <c r="B40" s="30" t="s">
        <v>19</v>
      </c>
      <c r="C40" s="31">
        <f>+C34+C39</f>
        <v>246649943</v>
      </c>
      <c r="D40" s="31">
        <f t="shared" ref="D40:L40" si="5">+D34+D39</f>
        <v>274535973</v>
      </c>
      <c r="E40" s="32">
        <f t="shared" si="5"/>
        <v>338993707</v>
      </c>
      <c r="F40" s="33">
        <f t="shared" si="5"/>
        <v>107564262</v>
      </c>
      <c r="G40" s="31">
        <f t="shared" si="5"/>
        <v>106264262</v>
      </c>
      <c r="H40" s="32">
        <f t="shared" si="5"/>
        <v>106264262</v>
      </c>
      <c r="I40" s="34">
        <f t="shared" si="5"/>
        <v>465699000</v>
      </c>
      <c r="J40" s="35">
        <f t="shared" si="5"/>
        <v>287617250</v>
      </c>
      <c r="K40" s="31">
        <f t="shared" si="5"/>
        <v>247440812</v>
      </c>
      <c r="L40" s="32">
        <f t="shared" si="5"/>
        <v>206460844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1556146750</v>
      </c>
      <c r="D42" s="46">
        <f t="shared" ref="D42:L42" si="6">+D25-D40</f>
        <v>1549843490</v>
      </c>
      <c r="E42" s="47">
        <f t="shared" si="6"/>
        <v>1758155206</v>
      </c>
      <c r="F42" s="48">
        <f t="shared" si="6"/>
        <v>1744895879</v>
      </c>
      <c r="G42" s="46">
        <f t="shared" si="6"/>
        <v>1730274349</v>
      </c>
      <c r="H42" s="47">
        <f t="shared" si="6"/>
        <v>1730274349</v>
      </c>
      <c r="I42" s="49">
        <f t="shared" si="6"/>
        <v>1796143835</v>
      </c>
      <c r="J42" s="50">
        <f t="shared" si="6"/>
        <v>1733312605</v>
      </c>
      <c r="K42" s="46">
        <f t="shared" si="6"/>
        <v>1727686794</v>
      </c>
      <c r="L42" s="47">
        <f t="shared" si="6"/>
        <v>1727987281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1524767225</v>
      </c>
      <c r="D45" s="19">
        <v>1542056356</v>
      </c>
      <c r="E45" s="20">
        <v>1758155215</v>
      </c>
      <c r="F45" s="21">
        <v>1744895880</v>
      </c>
      <c r="G45" s="19">
        <v>1730274350</v>
      </c>
      <c r="H45" s="20">
        <v>1730274350</v>
      </c>
      <c r="I45" s="22">
        <v>1709536932</v>
      </c>
      <c r="J45" s="23">
        <v>1733312605</v>
      </c>
      <c r="K45" s="19">
        <v>1727686791</v>
      </c>
      <c r="L45" s="20">
        <v>1727987275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1524767225</v>
      </c>
      <c r="D48" s="53">
        <f t="shared" ref="D48:L48" si="7">SUM(D45:D47)</f>
        <v>1542056356</v>
      </c>
      <c r="E48" s="54">
        <f t="shared" si="7"/>
        <v>1758155215</v>
      </c>
      <c r="F48" s="55">
        <f t="shared" si="7"/>
        <v>1744895880</v>
      </c>
      <c r="G48" s="53">
        <f t="shared" si="7"/>
        <v>1730274350</v>
      </c>
      <c r="H48" s="54">
        <f t="shared" si="7"/>
        <v>1730274350</v>
      </c>
      <c r="I48" s="56">
        <f t="shared" si="7"/>
        <v>1709536932</v>
      </c>
      <c r="J48" s="57">
        <f t="shared" si="7"/>
        <v>1733312605</v>
      </c>
      <c r="K48" s="53">
        <f t="shared" si="7"/>
        <v>1727686791</v>
      </c>
      <c r="L48" s="54">
        <f t="shared" si="7"/>
        <v>1727987275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226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27290305</v>
      </c>
      <c r="D6" s="19">
        <v>143521908</v>
      </c>
      <c r="E6" s="20">
        <v>181911596</v>
      </c>
      <c r="F6" s="21">
        <v>51634626</v>
      </c>
      <c r="G6" s="19">
        <v>51729758</v>
      </c>
      <c r="H6" s="20">
        <v>51729758</v>
      </c>
      <c r="I6" s="22">
        <v>197354724</v>
      </c>
      <c r="J6" s="23">
        <v>74400131</v>
      </c>
      <c r="K6" s="19">
        <v>109615883</v>
      </c>
      <c r="L6" s="20">
        <v>175867795</v>
      </c>
    </row>
    <row r="7" spans="1:12" ht="13.5" x14ac:dyDescent="0.25">
      <c r="A7" s="24" t="s">
        <v>22</v>
      </c>
      <c r="B7" s="18" t="s">
        <v>9</v>
      </c>
      <c r="C7" s="19">
        <v>66890113</v>
      </c>
      <c r="D7" s="19">
        <v>-44109887</v>
      </c>
      <c r="E7" s="20">
        <v>-44109887</v>
      </c>
      <c r="F7" s="21">
        <v>32053243</v>
      </c>
      <c r="G7" s="19">
        <v>32053243</v>
      </c>
      <c r="H7" s="20">
        <v>32053243</v>
      </c>
      <c r="I7" s="22">
        <v>-65053208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1547909449</v>
      </c>
      <c r="D8" s="19">
        <v>1556754699</v>
      </c>
      <c r="E8" s="20">
        <v>1561240404</v>
      </c>
      <c r="F8" s="21">
        <v>27216611</v>
      </c>
      <c r="G8" s="19">
        <v>19819385</v>
      </c>
      <c r="H8" s="20">
        <v>19819385</v>
      </c>
      <c r="I8" s="22">
        <v>1775889385</v>
      </c>
      <c r="J8" s="23">
        <v>47611632</v>
      </c>
      <c r="K8" s="19">
        <v>11840595</v>
      </c>
      <c r="L8" s="20">
        <v>22090811</v>
      </c>
    </row>
    <row r="9" spans="1:12" ht="13.5" x14ac:dyDescent="0.25">
      <c r="A9" s="24" t="s">
        <v>24</v>
      </c>
      <c r="B9" s="18" t="s">
        <v>19</v>
      </c>
      <c r="C9" s="19">
        <v>-679241172</v>
      </c>
      <c r="D9" s="19">
        <v>-660649943</v>
      </c>
      <c r="E9" s="20">
        <v>-642056139</v>
      </c>
      <c r="F9" s="21">
        <v>15738825</v>
      </c>
      <c r="G9" s="19">
        <v>26278088</v>
      </c>
      <c r="H9" s="20">
        <v>26278088</v>
      </c>
      <c r="I9" s="22">
        <v>-630086422</v>
      </c>
      <c r="J9" s="23">
        <v>34699605</v>
      </c>
      <c r="K9" s="19">
        <v>49308765</v>
      </c>
      <c r="L9" s="20">
        <v>64575345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51173203</v>
      </c>
      <c r="D11" s="19">
        <v>48937944</v>
      </c>
      <c r="E11" s="20">
        <v>48303243</v>
      </c>
      <c r="F11" s="21">
        <v>51797575</v>
      </c>
      <c r="G11" s="19">
        <v>52039575</v>
      </c>
      <c r="H11" s="20">
        <v>52039575</v>
      </c>
      <c r="I11" s="22">
        <v>48303243</v>
      </c>
      <c r="J11" s="23">
        <v>48303243</v>
      </c>
      <c r="K11" s="19">
        <v>48303243</v>
      </c>
      <c r="L11" s="20">
        <v>48303243</v>
      </c>
    </row>
    <row r="12" spans="1:12" ht="13.5" x14ac:dyDescent="0.25">
      <c r="A12" s="29" t="s">
        <v>28</v>
      </c>
      <c r="B12" s="30" t="s">
        <v>19</v>
      </c>
      <c r="C12" s="31">
        <f>SUM(C6:C11)</f>
        <v>1014021898</v>
      </c>
      <c r="D12" s="31">
        <f t="shared" ref="D12:L12" si="0">SUM(D6:D11)</f>
        <v>1044454721</v>
      </c>
      <c r="E12" s="32">
        <f t="shared" si="0"/>
        <v>1105289217</v>
      </c>
      <c r="F12" s="33">
        <f t="shared" si="0"/>
        <v>178440880</v>
      </c>
      <c r="G12" s="31">
        <f t="shared" si="0"/>
        <v>181920049</v>
      </c>
      <c r="H12" s="32">
        <f t="shared" si="0"/>
        <v>181920049</v>
      </c>
      <c r="I12" s="34">
        <f t="shared" si="0"/>
        <v>1326407722</v>
      </c>
      <c r="J12" s="35">
        <f t="shared" si="0"/>
        <v>205014611</v>
      </c>
      <c r="K12" s="31">
        <f t="shared" si="0"/>
        <v>219068486</v>
      </c>
      <c r="L12" s="32">
        <f t="shared" si="0"/>
        <v>310837194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1969380202</v>
      </c>
      <c r="D19" s="19">
        <v>2116112056</v>
      </c>
      <c r="E19" s="20">
        <v>2279527466</v>
      </c>
      <c r="F19" s="21">
        <v>2248318808</v>
      </c>
      <c r="G19" s="19">
        <v>2257632380</v>
      </c>
      <c r="H19" s="20">
        <v>2257632380</v>
      </c>
      <c r="I19" s="22">
        <v>2453294235</v>
      </c>
      <c r="J19" s="23">
        <v>2419581481</v>
      </c>
      <c r="K19" s="19">
        <v>2474883597</v>
      </c>
      <c r="L19" s="20">
        <v>2558524739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1078085</v>
      </c>
      <c r="D22" s="19">
        <v>846089</v>
      </c>
      <c r="E22" s="20">
        <v>646435</v>
      </c>
      <c r="F22" s="21">
        <v>1078085</v>
      </c>
      <c r="G22" s="19">
        <v>1078085</v>
      </c>
      <c r="H22" s="20">
        <v>1078085</v>
      </c>
      <c r="I22" s="22">
        <v>646435</v>
      </c>
      <c r="J22" s="23">
        <v>646436</v>
      </c>
      <c r="K22" s="19">
        <v>646436</v>
      </c>
      <c r="L22" s="20">
        <v>646436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1970458287</v>
      </c>
      <c r="D24" s="38">
        <f t="shared" ref="D24:L24" si="1">SUM(D15:D23)</f>
        <v>2116958145</v>
      </c>
      <c r="E24" s="39">
        <f t="shared" si="1"/>
        <v>2280173901</v>
      </c>
      <c r="F24" s="40">
        <f t="shared" si="1"/>
        <v>2249396893</v>
      </c>
      <c r="G24" s="38">
        <f t="shared" si="1"/>
        <v>2258710465</v>
      </c>
      <c r="H24" s="39">
        <f t="shared" si="1"/>
        <v>2258710465</v>
      </c>
      <c r="I24" s="41">
        <f t="shared" si="1"/>
        <v>2453940670</v>
      </c>
      <c r="J24" s="42">
        <f t="shared" si="1"/>
        <v>2420227917</v>
      </c>
      <c r="K24" s="38">
        <f t="shared" si="1"/>
        <v>2475530033</v>
      </c>
      <c r="L24" s="39">
        <f t="shared" si="1"/>
        <v>2559171175</v>
      </c>
    </row>
    <row r="25" spans="1:12" ht="13.5" x14ac:dyDescent="0.25">
      <c r="A25" s="29" t="s">
        <v>41</v>
      </c>
      <c r="B25" s="30" t="s">
        <v>19</v>
      </c>
      <c r="C25" s="31">
        <f>+C12+C24</f>
        <v>2984480185</v>
      </c>
      <c r="D25" s="31">
        <f t="shared" ref="D25:L25" si="2">+D12+D24</f>
        <v>3161412866</v>
      </c>
      <c r="E25" s="32">
        <f t="shared" si="2"/>
        <v>3385463118</v>
      </c>
      <c r="F25" s="33">
        <f t="shared" si="2"/>
        <v>2427837773</v>
      </c>
      <c r="G25" s="31">
        <f t="shared" si="2"/>
        <v>2440630514</v>
      </c>
      <c r="H25" s="32">
        <f t="shared" si="2"/>
        <v>2440630514</v>
      </c>
      <c r="I25" s="34">
        <f t="shared" si="2"/>
        <v>3780348392</v>
      </c>
      <c r="J25" s="35">
        <f t="shared" si="2"/>
        <v>2625242528</v>
      </c>
      <c r="K25" s="31">
        <f t="shared" si="2"/>
        <v>2694598519</v>
      </c>
      <c r="L25" s="32">
        <f t="shared" si="2"/>
        <v>2870008369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4000000</v>
      </c>
      <c r="G30" s="19">
        <v>4000000</v>
      </c>
      <c r="H30" s="20">
        <v>4000000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55194</v>
      </c>
      <c r="D31" s="19">
        <v>85533</v>
      </c>
      <c r="E31" s="20">
        <v>111459</v>
      </c>
      <c r="F31" s="21">
        <v>0</v>
      </c>
      <c r="G31" s="19">
        <v>0</v>
      </c>
      <c r="H31" s="20">
        <v>0</v>
      </c>
      <c r="I31" s="22">
        <v>132197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952523344</v>
      </c>
      <c r="D32" s="19">
        <v>956324675</v>
      </c>
      <c r="E32" s="20">
        <v>1000668978</v>
      </c>
      <c r="F32" s="21">
        <v>35846517</v>
      </c>
      <c r="G32" s="19">
        <v>30588521</v>
      </c>
      <c r="H32" s="20">
        <v>30588521</v>
      </c>
      <c r="I32" s="22">
        <v>993460566</v>
      </c>
      <c r="J32" s="23">
        <v>43070407</v>
      </c>
      <c r="K32" s="19">
        <v>44748799</v>
      </c>
      <c r="L32" s="20">
        <v>46048795</v>
      </c>
    </row>
    <row r="33" spans="1:12" ht="13.5" x14ac:dyDescent="0.25">
      <c r="A33" s="24" t="s">
        <v>49</v>
      </c>
      <c r="B33" s="18" t="s">
        <v>19</v>
      </c>
      <c r="C33" s="19">
        <v>15706973</v>
      </c>
      <c r="D33" s="19">
        <v>17040715</v>
      </c>
      <c r="E33" s="20">
        <v>22514016</v>
      </c>
      <c r="F33" s="21">
        <v>3300000</v>
      </c>
      <c r="G33" s="19">
        <v>3300000</v>
      </c>
      <c r="H33" s="20">
        <v>3300000</v>
      </c>
      <c r="I33" s="22">
        <v>22514016</v>
      </c>
      <c r="J33" s="23">
        <v>5463498</v>
      </c>
      <c r="K33" s="19">
        <v>5463498</v>
      </c>
      <c r="L33" s="20">
        <v>5463498</v>
      </c>
    </row>
    <row r="34" spans="1:12" ht="13.5" x14ac:dyDescent="0.25">
      <c r="A34" s="29" t="s">
        <v>50</v>
      </c>
      <c r="B34" s="30" t="s">
        <v>19</v>
      </c>
      <c r="C34" s="31">
        <f>SUM(C29:C33)</f>
        <v>968285511</v>
      </c>
      <c r="D34" s="31">
        <f t="shared" ref="D34:L34" si="3">SUM(D29:D33)</f>
        <v>973450923</v>
      </c>
      <c r="E34" s="32">
        <f t="shared" si="3"/>
        <v>1023294453</v>
      </c>
      <c r="F34" s="33">
        <f t="shared" si="3"/>
        <v>43146517</v>
      </c>
      <c r="G34" s="31">
        <f t="shared" si="3"/>
        <v>37888521</v>
      </c>
      <c r="H34" s="32">
        <f t="shared" si="3"/>
        <v>37888521</v>
      </c>
      <c r="I34" s="34">
        <f t="shared" si="3"/>
        <v>1016106779</v>
      </c>
      <c r="J34" s="35">
        <f t="shared" si="3"/>
        <v>48533905</v>
      </c>
      <c r="K34" s="31">
        <f t="shared" si="3"/>
        <v>50212297</v>
      </c>
      <c r="L34" s="32">
        <f t="shared" si="3"/>
        <v>51512293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12103699</v>
      </c>
      <c r="D37" s="19">
        <v>7036831</v>
      </c>
      <c r="E37" s="20">
        <v>-665</v>
      </c>
      <c r="F37" s="21">
        <v>8000000</v>
      </c>
      <c r="G37" s="19">
        <v>8000000</v>
      </c>
      <c r="H37" s="20">
        <v>8000000</v>
      </c>
      <c r="I37" s="22">
        <v>-665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26928595</v>
      </c>
      <c r="D38" s="19">
        <v>26896500</v>
      </c>
      <c r="E38" s="20">
        <v>27704514</v>
      </c>
      <c r="F38" s="21">
        <v>72000000</v>
      </c>
      <c r="G38" s="19">
        <v>72000000</v>
      </c>
      <c r="H38" s="20">
        <v>72000000</v>
      </c>
      <c r="I38" s="22">
        <v>27704514</v>
      </c>
      <c r="J38" s="23">
        <v>85425654</v>
      </c>
      <c r="K38" s="19">
        <v>85425654</v>
      </c>
      <c r="L38" s="20">
        <v>85425654</v>
      </c>
    </row>
    <row r="39" spans="1:12" ht="13.5" x14ac:dyDescent="0.25">
      <c r="A39" s="29" t="s">
        <v>53</v>
      </c>
      <c r="B39" s="37" t="s">
        <v>19</v>
      </c>
      <c r="C39" s="31">
        <f>SUM(C37:C38)</f>
        <v>39032294</v>
      </c>
      <c r="D39" s="38">
        <f t="shared" ref="D39:L39" si="4">SUM(D37:D38)</f>
        <v>33933331</v>
      </c>
      <c r="E39" s="39">
        <f t="shared" si="4"/>
        <v>27703849</v>
      </c>
      <c r="F39" s="40">
        <f t="shared" si="4"/>
        <v>80000000</v>
      </c>
      <c r="G39" s="38">
        <f t="shared" si="4"/>
        <v>80000000</v>
      </c>
      <c r="H39" s="39">
        <f t="shared" si="4"/>
        <v>80000000</v>
      </c>
      <c r="I39" s="40">
        <f t="shared" si="4"/>
        <v>27703849</v>
      </c>
      <c r="J39" s="42">
        <f t="shared" si="4"/>
        <v>85425654</v>
      </c>
      <c r="K39" s="38">
        <f t="shared" si="4"/>
        <v>85425654</v>
      </c>
      <c r="L39" s="39">
        <f t="shared" si="4"/>
        <v>85425654</v>
      </c>
    </row>
    <row r="40" spans="1:12" ht="13.5" x14ac:dyDescent="0.25">
      <c r="A40" s="29" t="s">
        <v>54</v>
      </c>
      <c r="B40" s="30" t="s">
        <v>19</v>
      </c>
      <c r="C40" s="31">
        <f>+C34+C39</f>
        <v>1007317805</v>
      </c>
      <c r="D40" s="31">
        <f t="shared" ref="D40:L40" si="5">+D34+D39</f>
        <v>1007384254</v>
      </c>
      <c r="E40" s="32">
        <f t="shared" si="5"/>
        <v>1050998302</v>
      </c>
      <c r="F40" s="33">
        <f t="shared" si="5"/>
        <v>123146517</v>
      </c>
      <c r="G40" s="31">
        <f t="shared" si="5"/>
        <v>117888521</v>
      </c>
      <c r="H40" s="32">
        <f t="shared" si="5"/>
        <v>117888521</v>
      </c>
      <c r="I40" s="34">
        <f t="shared" si="5"/>
        <v>1043810628</v>
      </c>
      <c r="J40" s="35">
        <f t="shared" si="5"/>
        <v>133959559</v>
      </c>
      <c r="K40" s="31">
        <f t="shared" si="5"/>
        <v>135637951</v>
      </c>
      <c r="L40" s="32">
        <f t="shared" si="5"/>
        <v>136937947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1977162380</v>
      </c>
      <c r="D42" s="46">
        <f t="shared" ref="D42:L42" si="6">+D25-D40</f>
        <v>2154028612</v>
      </c>
      <c r="E42" s="47">
        <f t="shared" si="6"/>
        <v>2334464816</v>
      </c>
      <c r="F42" s="48">
        <f t="shared" si="6"/>
        <v>2304691256</v>
      </c>
      <c r="G42" s="46">
        <f t="shared" si="6"/>
        <v>2322741993</v>
      </c>
      <c r="H42" s="47">
        <f t="shared" si="6"/>
        <v>2322741993</v>
      </c>
      <c r="I42" s="49">
        <f t="shared" si="6"/>
        <v>2736537764</v>
      </c>
      <c r="J42" s="50">
        <f t="shared" si="6"/>
        <v>2491282969</v>
      </c>
      <c r="K42" s="46">
        <f t="shared" si="6"/>
        <v>2558960568</v>
      </c>
      <c r="L42" s="47">
        <f t="shared" si="6"/>
        <v>2733070422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1963938230</v>
      </c>
      <c r="D45" s="19">
        <v>1993297788</v>
      </c>
      <c r="E45" s="20">
        <v>2334464810</v>
      </c>
      <c r="F45" s="21">
        <v>2304691256</v>
      </c>
      <c r="G45" s="19">
        <v>2322741992</v>
      </c>
      <c r="H45" s="20">
        <v>2322741992</v>
      </c>
      <c r="I45" s="22">
        <v>2736537765</v>
      </c>
      <c r="J45" s="23">
        <v>2491282969</v>
      </c>
      <c r="K45" s="19">
        <v>2558960567</v>
      </c>
      <c r="L45" s="20">
        <v>2733070425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1963938230</v>
      </c>
      <c r="D48" s="53">
        <f t="shared" ref="D48:L48" si="7">SUM(D45:D47)</f>
        <v>1993297788</v>
      </c>
      <c r="E48" s="54">
        <f t="shared" si="7"/>
        <v>2334464810</v>
      </c>
      <c r="F48" s="55">
        <f t="shared" si="7"/>
        <v>2304691256</v>
      </c>
      <c r="G48" s="53">
        <f t="shared" si="7"/>
        <v>2322741992</v>
      </c>
      <c r="H48" s="54">
        <f t="shared" si="7"/>
        <v>2322741992</v>
      </c>
      <c r="I48" s="56">
        <f t="shared" si="7"/>
        <v>2736537765</v>
      </c>
      <c r="J48" s="57">
        <f t="shared" si="7"/>
        <v>2491282969</v>
      </c>
      <c r="K48" s="53">
        <f t="shared" si="7"/>
        <v>2558960567</v>
      </c>
      <c r="L48" s="54">
        <f t="shared" si="7"/>
        <v>2733070425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227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212318221</v>
      </c>
      <c r="D6" s="19">
        <v>321676249</v>
      </c>
      <c r="E6" s="20">
        <v>304172906</v>
      </c>
      <c r="F6" s="21">
        <v>86457367</v>
      </c>
      <c r="G6" s="19">
        <v>419864330</v>
      </c>
      <c r="H6" s="20">
        <v>419864330</v>
      </c>
      <c r="I6" s="22">
        <v>277324647</v>
      </c>
      <c r="J6" s="23">
        <v>69869008</v>
      </c>
      <c r="K6" s="19">
        <v>81463413</v>
      </c>
      <c r="L6" s="20">
        <v>78508639</v>
      </c>
    </row>
    <row r="7" spans="1:12" ht="13.5" x14ac:dyDescent="0.25">
      <c r="A7" s="24" t="s">
        <v>22</v>
      </c>
      <c r="B7" s="18" t="s">
        <v>9</v>
      </c>
      <c r="C7" s="19">
        <v>-252457255</v>
      </c>
      <c r="D7" s="19">
        <v>-224258139</v>
      </c>
      <c r="E7" s="20">
        <v>-242942268</v>
      </c>
      <c r="F7" s="21">
        <v>0</v>
      </c>
      <c r="G7" s="19">
        <v>-242942267</v>
      </c>
      <c r="H7" s="20">
        <v>-242942267</v>
      </c>
      <c r="I7" s="22">
        <v>-270466305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52623629</v>
      </c>
      <c r="D8" s="19">
        <v>155766938</v>
      </c>
      <c r="E8" s="20">
        <v>177881845</v>
      </c>
      <c r="F8" s="21">
        <v>166393939</v>
      </c>
      <c r="G8" s="19">
        <v>214213284</v>
      </c>
      <c r="H8" s="20">
        <v>214213284</v>
      </c>
      <c r="I8" s="22">
        <v>318624182</v>
      </c>
      <c r="J8" s="23">
        <v>118570479</v>
      </c>
      <c r="K8" s="19">
        <v>79385610</v>
      </c>
      <c r="L8" s="20">
        <v>129328538</v>
      </c>
    </row>
    <row r="9" spans="1:12" ht="13.5" x14ac:dyDescent="0.25">
      <c r="A9" s="24" t="s">
        <v>24</v>
      </c>
      <c r="B9" s="18" t="s">
        <v>19</v>
      </c>
      <c r="C9" s="19">
        <v>105314134</v>
      </c>
      <c r="D9" s="19">
        <v>152792988</v>
      </c>
      <c r="E9" s="20">
        <v>147541008</v>
      </c>
      <c r="F9" s="21">
        <v>28513047</v>
      </c>
      <c r="G9" s="19">
        <v>141589147</v>
      </c>
      <c r="H9" s="20">
        <v>141589147</v>
      </c>
      <c r="I9" s="22">
        <v>157685334</v>
      </c>
      <c r="J9" s="23">
        <v>72852068</v>
      </c>
      <c r="K9" s="19">
        <v>86306167</v>
      </c>
      <c r="L9" s="20">
        <v>79434231</v>
      </c>
    </row>
    <row r="10" spans="1:12" ht="13.5" x14ac:dyDescent="0.25">
      <c r="A10" s="24" t="s">
        <v>25</v>
      </c>
      <c r="B10" s="18" t="s">
        <v>19</v>
      </c>
      <c r="C10" s="19">
        <v>-15382</v>
      </c>
      <c r="D10" s="19">
        <v>-30764</v>
      </c>
      <c r="E10" s="20">
        <v>-15382</v>
      </c>
      <c r="F10" s="25">
        <v>0</v>
      </c>
      <c r="G10" s="26">
        <v>-15382</v>
      </c>
      <c r="H10" s="27">
        <v>-15382</v>
      </c>
      <c r="I10" s="22">
        <v>-15382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4283389</v>
      </c>
      <c r="D11" s="19">
        <v>4080417</v>
      </c>
      <c r="E11" s="20">
        <v>5711165</v>
      </c>
      <c r="F11" s="21">
        <v>3294832</v>
      </c>
      <c r="G11" s="19">
        <v>-1428833</v>
      </c>
      <c r="H11" s="20">
        <v>-1428833</v>
      </c>
      <c r="I11" s="22">
        <v>2317777</v>
      </c>
      <c r="J11" s="23">
        <v>-16299347</v>
      </c>
      <c r="K11" s="19">
        <v>-7488773</v>
      </c>
      <c r="L11" s="20">
        <v>-17572933</v>
      </c>
    </row>
    <row r="12" spans="1:12" ht="13.5" x14ac:dyDescent="0.25">
      <c r="A12" s="29" t="s">
        <v>28</v>
      </c>
      <c r="B12" s="30" t="s">
        <v>19</v>
      </c>
      <c r="C12" s="31">
        <f>SUM(C6:C11)</f>
        <v>122066736</v>
      </c>
      <c r="D12" s="31">
        <f t="shared" ref="D12:L12" si="0">SUM(D6:D11)</f>
        <v>410027689</v>
      </c>
      <c r="E12" s="32">
        <f t="shared" si="0"/>
        <v>392349274</v>
      </c>
      <c r="F12" s="33">
        <f t="shared" si="0"/>
        <v>284659185</v>
      </c>
      <c r="G12" s="31">
        <f t="shared" si="0"/>
        <v>531280279</v>
      </c>
      <c r="H12" s="32">
        <f t="shared" si="0"/>
        <v>531280279</v>
      </c>
      <c r="I12" s="34">
        <f t="shared" si="0"/>
        <v>485470253</v>
      </c>
      <c r="J12" s="35">
        <f t="shared" si="0"/>
        <v>244992208</v>
      </c>
      <c r="K12" s="31">
        <f t="shared" si="0"/>
        <v>239666417</v>
      </c>
      <c r="L12" s="32">
        <f t="shared" si="0"/>
        <v>269698475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1009577</v>
      </c>
      <c r="D15" s="19">
        <v>1049777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154170</v>
      </c>
      <c r="D17" s="19">
        <v>154170</v>
      </c>
      <c r="E17" s="20">
        <v>154170</v>
      </c>
      <c r="F17" s="21">
        <v>154170</v>
      </c>
      <c r="G17" s="19">
        <v>154170</v>
      </c>
      <c r="H17" s="20">
        <v>154170</v>
      </c>
      <c r="I17" s="22">
        <v>154170</v>
      </c>
      <c r="J17" s="23">
        <v>153183</v>
      </c>
      <c r="K17" s="19">
        <v>154170</v>
      </c>
      <c r="L17" s="20">
        <v>166504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1604011485</v>
      </c>
      <c r="D19" s="19">
        <v>1790762773</v>
      </c>
      <c r="E19" s="20">
        <v>1808626689</v>
      </c>
      <c r="F19" s="21">
        <v>1958248080</v>
      </c>
      <c r="G19" s="19">
        <v>1940955535</v>
      </c>
      <c r="H19" s="20">
        <v>1940955535</v>
      </c>
      <c r="I19" s="22">
        <v>1958810929</v>
      </c>
      <c r="J19" s="23">
        <v>1743572820</v>
      </c>
      <c r="K19" s="19">
        <v>1773609179</v>
      </c>
      <c r="L19" s="20">
        <v>1893528097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-135146</v>
      </c>
      <c r="D22" s="19">
        <v>1</v>
      </c>
      <c r="E22" s="20">
        <v>1</v>
      </c>
      <c r="F22" s="21">
        <v>263706</v>
      </c>
      <c r="G22" s="19">
        <v>1</v>
      </c>
      <c r="H22" s="20">
        <v>1</v>
      </c>
      <c r="I22" s="22">
        <v>1</v>
      </c>
      <c r="J22" s="23">
        <v>13618</v>
      </c>
      <c r="K22" s="19">
        <v>13706</v>
      </c>
      <c r="L22" s="20">
        <v>14802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1605040086</v>
      </c>
      <c r="D24" s="38">
        <f t="shared" ref="D24:L24" si="1">SUM(D15:D23)</f>
        <v>1791966721</v>
      </c>
      <c r="E24" s="39">
        <f t="shared" si="1"/>
        <v>1808780860</v>
      </c>
      <c r="F24" s="40">
        <f t="shared" si="1"/>
        <v>1958665956</v>
      </c>
      <c r="G24" s="38">
        <f t="shared" si="1"/>
        <v>1941109706</v>
      </c>
      <c r="H24" s="39">
        <f t="shared" si="1"/>
        <v>1941109706</v>
      </c>
      <c r="I24" s="41">
        <f t="shared" si="1"/>
        <v>1958965100</v>
      </c>
      <c r="J24" s="42">
        <f t="shared" si="1"/>
        <v>1743739621</v>
      </c>
      <c r="K24" s="38">
        <f t="shared" si="1"/>
        <v>1773777055</v>
      </c>
      <c r="L24" s="39">
        <f t="shared" si="1"/>
        <v>1893709403</v>
      </c>
    </row>
    <row r="25" spans="1:12" ht="13.5" x14ac:dyDescent="0.25">
      <c r="A25" s="29" t="s">
        <v>41</v>
      </c>
      <c r="B25" s="30" t="s">
        <v>19</v>
      </c>
      <c r="C25" s="31">
        <f>+C12+C24</f>
        <v>1727106822</v>
      </c>
      <c r="D25" s="31">
        <f t="shared" ref="D25:L25" si="2">+D12+D24</f>
        <v>2201994410</v>
      </c>
      <c r="E25" s="32">
        <f t="shared" si="2"/>
        <v>2201130134</v>
      </c>
      <c r="F25" s="33">
        <f t="shared" si="2"/>
        <v>2243325141</v>
      </c>
      <c r="G25" s="31">
        <f t="shared" si="2"/>
        <v>2472389985</v>
      </c>
      <c r="H25" s="32">
        <f t="shared" si="2"/>
        <v>2472389985</v>
      </c>
      <c r="I25" s="34">
        <f t="shared" si="2"/>
        <v>2444435353</v>
      </c>
      <c r="J25" s="35">
        <f t="shared" si="2"/>
        <v>1988731829</v>
      </c>
      <c r="K25" s="31">
        <f t="shared" si="2"/>
        <v>2013443472</v>
      </c>
      <c r="L25" s="32">
        <f t="shared" si="2"/>
        <v>2163407878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652445</v>
      </c>
      <c r="D31" s="19">
        <v>786117</v>
      </c>
      <c r="E31" s="20">
        <v>813745</v>
      </c>
      <c r="F31" s="21">
        <v>730112</v>
      </c>
      <c r="G31" s="19">
        <v>813746</v>
      </c>
      <c r="H31" s="20">
        <v>813746</v>
      </c>
      <c r="I31" s="22">
        <v>833861</v>
      </c>
      <c r="J31" s="23">
        <v>709951</v>
      </c>
      <c r="K31" s="19">
        <v>650112</v>
      </c>
      <c r="L31" s="20">
        <v>771241</v>
      </c>
    </row>
    <row r="32" spans="1:12" ht="13.5" x14ac:dyDescent="0.25">
      <c r="A32" s="24" t="s">
        <v>48</v>
      </c>
      <c r="B32" s="18" t="s">
        <v>46</v>
      </c>
      <c r="C32" s="19">
        <v>-1381799</v>
      </c>
      <c r="D32" s="19">
        <v>-125892895</v>
      </c>
      <c r="E32" s="20">
        <v>219646979</v>
      </c>
      <c r="F32" s="21">
        <v>105694695</v>
      </c>
      <c r="G32" s="19">
        <v>297527260</v>
      </c>
      <c r="H32" s="20">
        <v>297527260</v>
      </c>
      <c r="I32" s="22">
        <v>332872275</v>
      </c>
      <c r="J32" s="23">
        <v>57702539</v>
      </c>
      <c r="K32" s="19">
        <v>-51909800</v>
      </c>
      <c r="L32" s="20">
        <v>75485764</v>
      </c>
    </row>
    <row r="33" spans="1:12" ht="13.5" x14ac:dyDescent="0.25">
      <c r="A33" s="24" t="s">
        <v>49</v>
      </c>
      <c r="B33" s="18" t="s">
        <v>19</v>
      </c>
      <c r="C33" s="19">
        <v>3143690</v>
      </c>
      <c r="D33" s="19">
        <v>3025548</v>
      </c>
      <c r="E33" s="20">
        <v>3025548</v>
      </c>
      <c r="F33" s="21">
        <v>1440022</v>
      </c>
      <c r="G33" s="19">
        <v>3025548</v>
      </c>
      <c r="H33" s="20">
        <v>3025548</v>
      </c>
      <c r="I33" s="22">
        <v>3025548</v>
      </c>
      <c r="J33" s="23">
        <v>834646</v>
      </c>
      <c r="K33" s="19">
        <v>840022</v>
      </c>
      <c r="L33" s="20">
        <v>907224</v>
      </c>
    </row>
    <row r="34" spans="1:12" ht="13.5" x14ac:dyDescent="0.25">
      <c r="A34" s="29" t="s">
        <v>50</v>
      </c>
      <c r="B34" s="30" t="s">
        <v>19</v>
      </c>
      <c r="C34" s="31">
        <f>SUM(C29:C33)</f>
        <v>2414336</v>
      </c>
      <c r="D34" s="31">
        <f t="shared" ref="D34:L34" si="3">SUM(D29:D33)</f>
        <v>-122081230</v>
      </c>
      <c r="E34" s="32">
        <f t="shared" si="3"/>
        <v>223486272</v>
      </c>
      <c r="F34" s="33">
        <f t="shared" si="3"/>
        <v>107864829</v>
      </c>
      <c r="G34" s="31">
        <f t="shared" si="3"/>
        <v>301366554</v>
      </c>
      <c r="H34" s="32">
        <f t="shared" si="3"/>
        <v>301366554</v>
      </c>
      <c r="I34" s="34">
        <f t="shared" si="3"/>
        <v>336731684</v>
      </c>
      <c r="J34" s="35">
        <f t="shared" si="3"/>
        <v>59247136</v>
      </c>
      <c r="K34" s="31">
        <f t="shared" si="3"/>
        <v>-50419666</v>
      </c>
      <c r="L34" s="32">
        <f t="shared" si="3"/>
        <v>77164229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-2387021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27780054</v>
      </c>
      <c r="D38" s="19">
        <v>25188449</v>
      </c>
      <c r="E38" s="20">
        <v>33444351</v>
      </c>
      <c r="F38" s="21">
        <v>33754252</v>
      </c>
      <c r="G38" s="19">
        <v>33444351</v>
      </c>
      <c r="H38" s="20">
        <v>33444351</v>
      </c>
      <c r="I38" s="22">
        <v>33444351</v>
      </c>
      <c r="J38" s="23">
        <v>22857025</v>
      </c>
      <c r="K38" s="19">
        <v>23004252</v>
      </c>
      <c r="L38" s="20">
        <v>24844592</v>
      </c>
    </row>
    <row r="39" spans="1:12" ht="13.5" x14ac:dyDescent="0.25">
      <c r="A39" s="29" t="s">
        <v>53</v>
      </c>
      <c r="B39" s="37" t="s">
        <v>19</v>
      </c>
      <c r="C39" s="31">
        <f>SUM(C37:C38)</f>
        <v>25393033</v>
      </c>
      <c r="D39" s="38">
        <f t="shared" ref="D39:L39" si="4">SUM(D37:D38)</f>
        <v>25188449</v>
      </c>
      <c r="E39" s="39">
        <f t="shared" si="4"/>
        <v>33444351</v>
      </c>
      <c r="F39" s="40">
        <f t="shared" si="4"/>
        <v>33754252</v>
      </c>
      <c r="G39" s="38">
        <f t="shared" si="4"/>
        <v>33444351</v>
      </c>
      <c r="H39" s="39">
        <f t="shared" si="4"/>
        <v>33444351</v>
      </c>
      <c r="I39" s="40">
        <f t="shared" si="4"/>
        <v>33444351</v>
      </c>
      <c r="J39" s="42">
        <f t="shared" si="4"/>
        <v>22857025</v>
      </c>
      <c r="K39" s="38">
        <f t="shared" si="4"/>
        <v>23004252</v>
      </c>
      <c r="L39" s="39">
        <f t="shared" si="4"/>
        <v>24844592</v>
      </c>
    </row>
    <row r="40" spans="1:12" ht="13.5" x14ac:dyDescent="0.25">
      <c r="A40" s="29" t="s">
        <v>54</v>
      </c>
      <c r="B40" s="30" t="s">
        <v>19</v>
      </c>
      <c r="C40" s="31">
        <f>+C34+C39</f>
        <v>27807369</v>
      </c>
      <c r="D40" s="31">
        <f t="shared" ref="D40:L40" si="5">+D34+D39</f>
        <v>-96892781</v>
      </c>
      <c r="E40" s="32">
        <f t="shared" si="5"/>
        <v>256930623</v>
      </c>
      <c r="F40" s="33">
        <f t="shared" si="5"/>
        <v>141619081</v>
      </c>
      <c r="G40" s="31">
        <f t="shared" si="5"/>
        <v>334810905</v>
      </c>
      <c r="H40" s="32">
        <f t="shared" si="5"/>
        <v>334810905</v>
      </c>
      <c r="I40" s="34">
        <f t="shared" si="5"/>
        <v>370176035</v>
      </c>
      <c r="J40" s="35">
        <f t="shared" si="5"/>
        <v>82104161</v>
      </c>
      <c r="K40" s="31">
        <f t="shared" si="5"/>
        <v>-27415414</v>
      </c>
      <c r="L40" s="32">
        <f t="shared" si="5"/>
        <v>102008821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1699299453</v>
      </c>
      <c r="D42" s="46">
        <f t="shared" ref="D42:L42" si="6">+D25-D40</f>
        <v>2298887191</v>
      </c>
      <c r="E42" s="47">
        <f t="shared" si="6"/>
        <v>1944199511</v>
      </c>
      <c r="F42" s="48">
        <f t="shared" si="6"/>
        <v>2101706060</v>
      </c>
      <c r="G42" s="46">
        <f t="shared" si="6"/>
        <v>2137579080</v>
      </c>
      <c r="H42" s="47">
        <f t="shared" si="6"/>
        <v>2137579080</v>
      </c>
      <c r="I42" s="49">
        <f t="shared" si="6"/>
        <v>2074259318</v>
      </c>
      <c r="J42" s="50">
        <f t="shared" si="6"/>
        <v>1906627668</v>
      </c>
      <c r="K42" s="46">
        <f t="shared" si="6"/>
        <v>2040858886</v>
      </c>
      <c r="L42" s="47">
        <f t="shared" si="6"/>
        <v>2061399057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1506716584</v>
      </c>
      <c r="D45" s="19">
        <v>2102142640</v>
      </c>
      <c r="E45" s="20">
        <v>1944199510</v>
      </c>
      <c r="F45" s="21">
        <v>2101706060</v>
      </c>
      <c r="G45" s="19">
        <v>2137579071</v>
      </c>
      <c r="H45" s="20">
        <v>2137579071</v>
      </c>
      <c r="I45" s="22">
        <v>2119077364</v>
      </c>
      <c r="J45" s="23">
        <v>1906627668</v>
      </c>
      <c r="K45" s="19">
        <v>2040858886</v>
      </c>
      <c r="L45" s="20">
        <v>2061399057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1506716584</v>
      </c>
      <c r="D48" s="53">
        <f t="shared" ref="D48:L48" si="7">SUM(D45:D47)</f>
        <v>2102142640</v>
      </c>
      <c r="E48" s="54">
        <f t="shared" si="7"/>
        <v>1944199510</v>
      </c>
      <c r="F48" s="55">
        <f t="shared" si="7"/>
        <v>2101706060</v>
      </c>
      <c r="G48" s="53">
        <f t="shared" si="7"/>
        <v>2137579071</v>
      </c>
      <c r="H48" s="54">
        <f t="shared" si="7"/>
        <v>2137579071</v>
      </c>
      <c r="I48" s="56">
        <f t="shared" si="7"/>
        <v>2119077364</v>
      </c>
      <c r="J48" s="57">
        <f t="shared" si="7"/>
        <v>1906627668</v>
      </c>
      <c r="K48" s="53">
        <f t="shared" si="7"/>
        <v>2040858886</v>
      </c>
      <c r="L48" s="54">
        <f t="shared" si="7"/>
        <v>2061399057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228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9493364</v>
      </c>
      <c r="D6" s="19">
        <v>22395130</v>
      </c>
      <c r="E6" s="20">
        <v>10863568</v>
      </c>
      <c r="F6" s="21">
        <v>-110232361</v>
      </c>
      <c r="G6" s="19">
        <v>-131273712</v>
      </c>
      <c r="H6" s="20">
        <v>-131273712</v>
      </c>
      <c r="I6" s="22">
        <v>13321681</v>
      </c>
      <c r="J6" s="23">
        <v>46085173</v>
      </c>
      <c r="K6" s="19">
        <v>59120021</v>
      </c>
      <c r="L6" s="20">
        <v>38296516</v>
      </c>
    </row>
    <row r="7" spans="1:12" ht="13.5" x14ac:dyDescent="0.25">
      <c r="A7" s="24" t="s">
        <v>22</v>
      </c>
      <c r="B7" s="18" t="s">
        <v>9</v>
      </c>
      <c r="C7" s="19">
        <v>422426704</v>
      </c>
      <c r="D7" s="19">
        <v>309530113</v>
      </c>
      <c r="E7" s="20">
        <v>274314486</v>
      </c>
      <c r="F7" s="21">
        <v>379760563</v>
      </c>
      <c r="G7" s="19">
        <v>379760563</v>
      </c>
      <c r="H7" s="20">
        <v>379760563</v>
      </c>
      <c r="I7" s="22">
        <v>209979620</v>
      </c>
      <c r="J7" s="23">
        <v>422426702</v>
      </c>
      <c r="K7" s="19">
        <v>446855638</v>
      </c>
      <c r="L7" s="20">
        <v>464272284</v>
      </c>
    </row>
    <row r="8" spans="1:12" ht="13.5" x14ac:dyDescent="0.25">
      <c r="A8" s="24" t="s">
        <v>23</v>
      </c>
      <c r="B8" s="18" t="s">
        <v>9</v>
      </c>
      <c r="C8" s="19">
        <v>228084</v>
      </c>
      <c r="D8" s="19">
        <v>3600493</v>
      </c>
      <c r="E8" s="20">
        <v>58559</v>
      </c>
      <c r="F8" s="21">
        <v>2056115</v>
      </c>
      <c r="G8" s="19">
        <v>2056115</v>
      </c>
      <c r="H8" s="20">
        <v>2056115</v>
      </c>
      <c r="I8" s="22">
        <v>26010</v>
      </c>
      <c r="J8" s="23">
        <v>236034</v>
      </c>
      <c r="K8" s="19">
        <v>236034</v>
      </c>
      <c r="L8" s="20">
        <v>245438</v>
      </c>
    </row>
    <row r="9" spans="1:12" ht="13.5" x14ac:dyDescent="0.25">
      <c r="A9" s="24" t="s">
        <v>24</v>
      </c>
      <c r="B9" s="18" t="s">
        <v>19</v>
      </c>
      <c r="C9" s="19">
        <v>18732630</v>
      </c>
      <c r="D9" s="19">
        <v>34275893</v>
      </c>
      <c r="E9" s="20">
        <v>18834977</v>
      </c>
      <c r="F9" s="21">
        <v>9640846</v>
      </c>
      <c r="G9" s="19">
        <v>9640846</v>
      </c>
      <c r="H9" s="20">
        <v>9640846</v>
      </c>
      <c r="I9" s="22">
        <v>27586160</v>
      </c>
      <c r="J9" s="23">
        <v>-36957202</v>
      </c>
      <c r="K9" s="19">
        <v>-35860264</v>
      </c>
      <c r="L9" s="20">
        <v>-35087604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65623094</v>
      </c>
      <c r="D11" s="19">
        <v>55079745</v>
      </c>
      <c r="E11" s="20">
        <v>77177204</v>
      </c>
      <c r="F11" s="21">
        <v>55079744</v>
      </c>
      <c r="G11" s="19">
        <v>55079744</v>
      </c>
      <c r="H11" s="20">
        <v>55079744</v>
      </c>
      <c r="I11" s="22">
        <v>77177204</v>
      </c>
      <c r="J11" s="23">
        <v>4558080</v>
      </c>
      <c r="K11" s="19">
        <v>4780050</v>
      </c>
      <c r="L11" s="20">
        <v>4850160</v>
      </c>
    </row>
    <row r="12" spans="1:12" ht="13.5" x14ac:dyDescent="0.25">
      <c r="A12" s="29" t="s">
        <v>28</v>
      </c>
      <c r="B12" s="30" t="s">
        <v>19</v>
      </c>
      <c r="C12" s="31">
        <f>SUM(C6:C11)</f>
        <v>516503876</v>
      </c>
      <c r="D12" s="31">
        <f t="shared" ref="D12:L12" si="0">SUM(D6:D11)</f>
        <v>424881374</v>
      </c>
      <c r="E12" s="32">
        <f t="shared" si="0"/>
        <v>381248794</v>
      </c>
      <c r="F12" s="33">
        <f t="shared" si="0"/>
        <v>336304907</v>
      </c>
      <c r="G12" s="31">
        <f t="shared" si="0"/>
        <v>315263556</v>
      </c>
      <c r="H12" s="32">
        <f t="shared" si="0"/>
        <v>315263556</v>
      </c>
      <c r="I12" s="34">
        <f t="shared" si="0"/>
        <v>328090675</v>
      </c>
      <c r="J12" s="35">
        <f t="shared" si="0"/>
        <v>436348787</v>
      </c>
      <c r="K12" s="31">
        <f t="shared" si="0"/>
        <v>475131479</v>
      </c>
      <c r="L12" s="32">
        <f t="shared" si="0"/>
        <v>472576794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54004297</v>
      </c>
      <c r="D16" s="19">
        <v>59299177</v>
      </c>
      <c r="E16" s="20">
        <v>63308712</v>
      </c>
      <c r="F16" s="25">
        <v>58792091</v>
      </c>
      <c r="G16" s="26">
        <v>58792091</v>
      </c>
      <c r="H16" s="27">
        <v>58792091</v>
      </c>
      <c r="I16" s="22">
        <v>63308712</v>
      </c>
      <c r="J16" s="28">
        <v>61635565</v>
      </c>
      <c r="K16" s="26">
        <v>61635565</v>
      </c>
      <c r="L16" s="27">
        <v>63774318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167528496</v>
      </c>
      <c r="D19" s="19">
        <v>186187554</v>
      </c>
      <c r="E19" s="20">
        <v>195668760</v>
      </c>
      <c r="F19" s="21">
        <v>230824052</v>
      </c>
      <c r="G19" s="19">
        <v>230033452</v>
      </c>
      <c r="H19" s="20">
        <v>230033452</v>
      </c>
      <c r="I19" s="22">
        <v>188494789</v>
      </c>
      <c r="J19" s="23">
        <v>216904738</v>
      </c>
      <c r="K19" s="19">
        <v>208410214</v>
      </c>
      <c r="L19" s="20">
        <v>206279952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8401109</v>
      </c>
      <c r="D22" s="19">
        <v>12199014</v>
      </c>
      <c r="E22" s="20">
        <v>15177234</v>
      </c>
      <c r="F22" s="21">
        <v>19221763</v>
      </c>
      <c r="G22" s="19">
        <v>18221763</v>
      </c>
      <c r="H22" s="20">
        <v>18221763</v>
      </c>
      <c r="I22" s="22">
        <v>14005030</v>
      </c>
      <c r="J22" s="23">
        <v>2104947</v>
      </c>
      <c r="K22" s="19">
        <v>1015917</v>
      </c>
      <c r="L22" s="20">
        <v>-1072190</v>
      </c>
    </row>
    <row r="23" spans="1:12" ht="13.5" x14ac:dyDescent="0.25">
      <c r="A23" s="24" t="s">
        <v>39</v>
      </c>
      <c r="B23" s="18" t="s">
        <v>19</v>
      </c>
      <c r="C23" s="19">
        <v>508772</v>
      </c>
      <c r="D23" s="19">
        <v>508772</v>
      </c>
      <c r="E23" s="20">
        <v>508772</v>
      </c>
      <c r="F23" s="25">
        <v>0</v>
      </c>
      <c r="G23" s="26">
        <v>0</v>
      </c>
      <c r="H23" s="27">
        <v>0</v>
      </c>
      <c r="I23" s="21">
        <v>508772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230442674</v>
      </c>
      <c r="D24" s="38">
        <f t="shared" ref="D24:L24" si="1">SUM(D15:D23)</f>
        <v>258194517</v>
      </c>
      <c r="E24" s="39">
        <f t="shared" si="1"/>
        <v>274663478</v>
      </c>
      <c r="F24" s="40">
        <f t="shared" si="1"/>
        <v>308837906</v>
      </c>
      <c r="G24" s="38">
        <f t="shared" si="1"/>
        <v>307047306</v>
      </c>
      <c r="H24" s="39">
        <f t="shared" si="1"/>
        <v>307047306</v>
      </c>
      <c r="I24" s="41">
        <f t="shared" si="1"/>
        <v>266317303</v>
      </c>
      <c r="J24" s="42">
        <f t="shared" si="1"/>
        <v>280645250</v>
      </c>
      <c r="K24" s="38">
        <f t="shared" si="1"/>
        <v>271061696</v>
      </c>
      <c r="L24" s="39">
        <f t="shared" si="1"/>
        <v>268982080</v>
      </c>
    </row>
    <row r="25" spans="1:12" ht="13.5" x14ac:dyDescent="0.25">
      <c r="A25" s="29" t="s">
        <v>41</v>
      </c>
      <c r="B25" s="30" t="s">
        <v>19</v>
      </c>
      <c r="C25" s="31">
        <f>+C12+C24</f>
        <v>746946550</v>
      </c>
      <c r="D25" s="31">
        <f t="shared" ref="D25:L25" si="2">+D12+D24</f>
        <v>683075891</v>
      </c>
      <c r="E25" s="32">
        <f t="shared" si="2"/>
        <v>655912272</v>
      </c>
      <c r="F25" s="33">
        <f t="shared" si="2"/>
        <v>645142813</v>
      </c>
      <c r="G25" s="31">
        <f t="shared" si="2"/>
        <v>622310862</v>
      </c>
      <c r="H25" s="32">
        <f t="shared" si="2"/>
        <v>622310862</v>
      </c>
      <c r="I25" s="34">
        <f t="shared" si="2"/>
        <v>594407978</v>
      </c>
      <c r="J25" s="35">
        <f t="shared" si="2"/>
        <v>716994037</v>
      </c>
      <c r="K25" s="31">
        <f t="shared" si="2"/>
        <v>746193175</v>
      </c>
      <c r="L25" s="32">
        <f t="shared" si="2"/>
        <v>741558874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2186916</v>
      </c>
      <c r="D30" s="19">
        <v>504631</v>
      </c>
      <c r="E30" s="20">
        <v>835581</v>
      </c>
      <c r="F30" s="21">
        <v>0</v>
      </c>
      <c r="G30" s="19">
        <v>0</v>
      </c>
      <c r="H30" s="20">
        <v>0</v>
      </c>
      <c r="I30" s="22">
        <v>-219</v>
      </c>
      <c r="J30" s="23">
        <v>1415920</v>
      </c>
      <c r="K30" s="19">
        <v>1498700</v>
      </c>
      <c r="L30" s="20">
        <v>1564235</v>
      </c>
    </row>
    <row r="31" spans="1:12" ht="13.5" x14ac:dyDescent="0.25">
      <c r="A31" s="24" t="s">
        <v>47</v>
      </c>
      <c r="B31" s="18" t="s">
        <v>19</v>
      </c>
      <c r="C31" s="19">
        <v>12030</v>
      </c>
      <c r="D31" s="19">
        <v>14030</v>
      </c>
      <c r="E31" s="20">
        <v>14030</v>
      </c>
      <c r="F31" s="21">
        <v>14583</v>
      </c>
      <c r="G31" s="19">
        <v>14583</v>
      </c>
      <c r="H31" s="20">
        <v>14583</v>
      </c>
      <c r="I31" s="22">
        <v>14030</v>
      </c>
      <c r="J31" s="23">
        <v>14583</v>
      </c>
      <c r="K31" s="19">
        <v>14583</v>
      </c>
      <c r="L31" s="20">
        <v>15089</v>
      </c>
    </row>
    <row r="32" spans="1:12" ht="13.5" x14ac:dyDescent="0.25">
      <c r="A32" s="24" t="s">
        <v>48</v>
      </c>
      <c r="B32" s="18" t="s">
        <v>46</v>
      </c>
      <c r="C32" s="19">
        <v>46174739</v>
      </c>
      <c r="D32" s="19">
        <v>49520462</v>
      </c>
      <c r="E32" s="20">
        <v>52900625</v>
      </c>
      <c r="F32" s="21">
        <v>32803367</v>
      </c>
      <c r="G32" s="19">
        <v>32803367</v>
      </c>
      <c r="H32" s="20">
        <v>32803367</v>
      </c>
      <c r="I32" s="22">
        <v>40548858</v>
      </c>
      <c r="J32" s="23">
        <v>83895229</v>
      </c>
      <c r="K32" s="19">
        <v>80133105</v>
      </c>
      <c r="L32" s="20">
        <v>58721614</v>
      </c>
    </row>
    <row r="33" spans="1:12" ht="13.5" x14ac:dyDescent="0.25">
      <c r="A33" s="24" t="s">
        <v>49</v>
      </c>
      <c r="B33" s="18" t="s">
        <v>19</v>
      </c>
      <c r="C33" s="19">
        <v>745519</v>
      </c>
      <c r="D33" s="19">
        <v>706999</v>
      </c>
      <c r="E33" s="20">
        <v>989000</v>
      </c>
      <c r="F33" s="21">
        <v>445410</v>
      </c>
      <c r="G33" s="19">
        <v>445410</v>
      </c>
      <c r="H33" s="20">
        <v>445410</v>
      </c>
      <c r="I33" s="22">
        <v>438782</v>
      </c>
      <c r="J33" s="23">
        <v>2187000</v>
      </c>
      <c r="K33" s="19">
        <v>2313474</v>
      </c>
      <c r="L33" s="20">
        <v>2403644</v>
      </c>
    </row>
    <row r="34" spans="1:12" ht="13.5" x14ac:dyDescent="0.25">
      <c r="A34" s="29" t="s">
        <v>50</v>
      </c>
      <c r="B34" s="30" t="s">
        <v>19</v>
      </c>
      <c r="C34" s="31">
        <f>SUM(C29:C33)</f>
        <v>49119204</v>
      </c>
      <c r="D34" s="31">
        <f t="shared" ref="D34:L34" si="3">SUM(D29:D33)</f>
        <v>50746122</v>
      </c>
      <c r="E34" s="32">
        <f t="shared" si="3"/>
        <v>54739236</v>
      </c>
      <c r="F34" s="33">
        <f t="shared" si="3"/>
        <v>33263360</v>
      </c>
      <c r="G34" s="31">
        <f t="shared" si="3"/>
        <v>33263360</v>
      </c>
      <c r="H34" s="32">
        <f t="shared" si="3"/>
        <v>33263360</v>
      </c>
      <c r="I34" s="34">
        <f t="shared" si="3"/>
        <v>41001451</v>
      </c>
      <c r="J34" s="35">
        <f t="shared" si="3"/>
        <v>87512732</v>
      </c>
      <c r="K34" s="31">
        <f t="shared" si="3"/>
        <v>83959862</v>
      </c>
      <c r="L34" s="32">
        <f t="shared" si="3"/>
        <v>62704582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504636</v>
      </c>
      <c r="D37" s="19">
        <v>0</v>
      </c>
      <c r="E37" s="20">
        <v>1705963</v>
      </c>
      <c r="F37" s="21">
        <v>0</v>
      </c>
      <c r="G37" s="19">
        <v>0</v>
      </c>
      <c r="H37" s="20">
        <v>0</v>
      </c>
      <c r="I37" s="22">
        <v>1705963</v>
      </c>
      <c r="J37" s="23">
        <v>17772000</v>
      </c>
      <c r="K37" s="19">
        <v>18799755</v>
      </c>
      <c r="L37" s="20">
        <v>19532494</v>
      </c>
    </row>
    <row r="38" spans="1:12" ht="13.5" x14ac:dyDescent="0.25">
      <c r="A38" s="24" t="s">
        <v>49</v>
      </c>
      <c r="B38" s="18" t="s">
        <v>19</v>
      </c>
      <c r="C38" s="19">
        <v>17266652</v>
      </c>
      <c r="D38" s="19">
        <v>17288000</v>
      </c>
      <c r="E38" s="20">
        <v>21509000</v>
      </c>
      <c r="F38" s="21">
        <v>17288000</v>
      </c>
      <c r="G38" s="19">
        <v>17288000</v>
      </c>
      <c r="H38" s="20">
        <v>17288000</v>
      </c>
      <c r="I38" s="22">
        <v>21423805</v>
      </c>
      <c r="J38" s="23">
        <v>16419265</v>
      </c>
      <c r="K38" s="19">
        <v>16419265</v>
      </c>
      <c r="L38" s="20">
        <v>16989014</v>
      </c>
    </row>
    <row r="39" spans="1:12" ht="13.5" x14ac:dyDescent="0.25">
      <c r="A39" s="29" t="s">
        <v>53</v>
      </c>
      <c r="B39" s="37" t="s">
        <v>19</v>
      </c>
      <c r="C39" s="31">
        <f>SUM(C37:C38)</f>
        <v>17771288</v>
      </c>
      <c r="D39" s="38">
        <f t="shared" ref="D39:L39" si="4">SUM(D37:D38)</f>
        <v>17288000</v>
      </c>
      <c r="E39" s="39">
        <f t="shared" si="4"/>
        <v>23214963</v>
      </c>
      <c r="F39" s="40">
        <f t="shared" si="4"/>
        <v>17288000</v>
      </c>
      <c r="G39" s="38">
        <f t="shared" si="4"/>
        <v>17288000</v>
      </c>
      <c r="H39" s="39">
        <f t="shared" si="4"/>
        <v>17288000</v>
      </c>
      <c r="I39" s="40">
        <f t="shared" si="4"/>
        <v>23129768</v>
      </c>
      <c r="J39" s="42">
        <f t="shared" si="4"/>
        <v>34191265</v>
      </c>
      <c r="K39" s="38">
        <f t="shared" si="4"/>
        <v>35219020</v>
      </c>
      <c r="L39" s="39">
        <f t="shared" si="4"/>
        <v>36521508</v>
      </c>
    </row>
    <row r="40" spans="1:12" ht="13.5" x14ac:dyDescent="0.25">
      <c r="A40" s="29" t="s">
        <v>54</v>
      </c>
      <c r="B40" s="30" t="s">
        <v>19</v>
      </c>
      <c r="C40" s="31">
        <f>+C34+C39</f>
        <v>66890492</v>
      </c>
      <c r="D40" s="31">
        <f t="shared" ref="D40:L40" si="5">+D34+D39</f>
        <v>68034122</v>
      </c>
      <c r="E40" s="32">
        <f t="shared" si="5"/>
        <v>77954199</v>
      </c>
      <c r="F40" s="33">
        <f t="shared" si="5"/>
        <v>50551360</v>
      </c>
      <c r="G40" s="31">
        <f t="shared" si="5"/>
        <v>50551360</v>
      </c>
      <c r="H40" s="32">
        <f t="shared" si="5"/>
        <v>50551360</v>
      </c>
      <c r="I40" s="34">
        <f t="shared" si="5"/>
        <v>64131219</v>
      </c>
      <c r="J40" s="35">
        <f t="shared" si="5"/>
        <v>121703997</v>
      </c>
      <c r="K40" s="31">
        <f t="shared" si="5"/>
        <v>119178882</v>
      </c>
      <c r="L40" s="32">
        <f t="shared" si="5"/>
        <v>99226090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680056058</v>
      </c>
      <c r="D42" s="46">
        <f t="shared" ref="D42:L42" si="6">+D25-D40</f>
        <v>615041769</v>
      </c>
      <c r="E42" s="47">
        <f t="shared" si="6"/>
        <v>577958073</v>
      </c>
      <c r="F42" s="48">
        <f t="shared" si="6"/>
        <v>594591453</v>
      </c>
      <c r="G42" s="46">
        <f t="shared" si="6"/>
        <v>571759502</v>
      </c>
      <c r="H42" s="47">
        <f t="shared" si="6"/>
        <v>571759502</v>
      </c>
      <c r="I42" s="49">
        <f t="shared" si="6"/>
        <v>530276759</v>
      </c>
      <c r="J42" s="50">
        <f t="shared" si="6"/>
        <v>595290040</v>
      </c>
      <c r="K42" s="46">
        <f t="shared" si="6"/>
        <v>627014293</v>
      </c>
      <c r="L42" s="47">
        <f t="shared" si="6"/>
        <v>642332784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683920852</v>
      </c>
      <c r="D45" s="19">
        <v>681949873</v>
      </c>
      <c r="E45" s="20">
        <v>577958059</v>
      </c>
      <c r="F45" s="21">
        <v>594591453</v>
      </c>
      <c r="G45" s="19">
        <v>571759502</v>
      </c>
      <c r="H45" s="20">
        <v>571759502</v>
      </c>
      <c r="I45" s="22">
        <v>530276822</v>
      </c>
      <c r="J45" s="23">
        <v>595290040</v>
      </c>
      <c r="K45" s="19">
        <v>627014293</v>
      </c>
      <c r="L45" s="20">
        <v>642332784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683920852</v>
      </c>
      <c r="D48" s="53">
        <f t="shared" ref="D48:L48" si="7">SUM(D45:D47)</f>
        <v>681949873</v>
      </c>
      <c r="E48" s="54">
        <f t="shared" si="7"/>
        <v>577958059</v>
      </c>
      <c r="F48" s="55">
        <f t="shared" si="7"/>
        <v>594591453</v>
      </c>
      <c r="G48" s="53">
        <f t="shared" si="7"/>
        <v>571759502</v>
      </c>
      <c r="H48" s="54">
        <f t="shared" si="7"/>
        <v>571759502</v>
      </c>
      <c r="I48" s="56">
        <f t="shared" si="7"/>
        <v>530276822</v>
      </c>
      <c r="J48" s="57">
        <f t="shared" si="7"/>
        <v>595290040</v>
      </c>
      <c r="K48" s="53">
        <f t="shared" si="7"/>
        <v>627014293</v>
      </c>
      <c r="L48" s="54">
        <f t="shared" si="7"/>
        <v>642332784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229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4757876</v>
      </c>
      <c r="D6" s="19">
        <v>3568335</v>
      </c>
      <c r="E6" s="20">
        <v>-27758097</v>
      </c>
      <c r="F6" s="21">
        <v>6982794</v>
      </c>
      <c r="G6" s="19">
        <v>4194429</v>
      </c>
      <c r="H6" s="20">
        <v>4194429</v>
      </c>
      <c r="I6" s="22">
        <v>-36699697</v>
      </c>
      <c r="J6" s="23">
        <v>6384720</v>
      </c>
      <c r="K6" s="19">
        <v>18430860</v>
      </c>
      <c r="L6" s="20">
        <v>49606536</v>
      </c>
    </row>
    <row r="7" spans="1:12" ht="13.5" x14ac:dyDescent="0.25">
      <c r="A7" s="24" t="s">
        <v>22</v>
      </c>
      <c r="B7" s="18" t="s">
        <v>9</v>
      </c>
      <c r="C7" s="19">
        <v>34030372</v>
      </c>
      <c r="D7" s="19">
        <v>2761034</v>
      </c>
      <c r="E7" s="20">
        <v>-8089522</v>
      </c>
      <c r="F7" s="21">
        <v>0</v>
      </c>
      <c r="G7" s="19">
        <v>0</v>
      </c>
      <c r="H7" s="20">
        <v>0</v>
      </c>
      <c r="I7" s="22">
        <v>257979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68435981</v>
      </c>
      <c r="D8" s="19">
        <v>216678112</v>
      </c>
      <c r="E8" s="20">
        <v>-11515810</v>
      </c>
      <c r="F8" s="21">
        <v>208909106</v>
      </c>
      <c r="G8" s="19">
        <v>174394187</v>
      </c>
      <c r="H8" s="20">
        <v>174394187</v>
      </c>
      <c r="I8" s="22">
        <v>130235829</v>
      </c>
      <c r="J8" s="23">
        <v>157371116</v>
      </c>
      <c r="K8" s="19">
        <v>188198288</v>
      </c>
      <c r="L8" s="20">
        <v>243366152</v>
      </c>
    </row>
    <row r="9" spans="1:12" ht="13.5" x14ac:dyDescent="0.25">
      <c r="A9" s="24" t="s">
        <v>24</v>
      </c>
      <c r="B9" s="18" t="s">
        <v>19</v>
      </c>
      <c r="C9" s="19">
        <v>72411274</v>
      </c>
      <c r="D9" s="19">
        <v>127993169</v>
      </c>
      <c r="E9" s="20">
        <v>177900036</v>
      </c>
      <c r="F9" s="21">
        <v>72411273</v>
      </c>
      <c r="G9" s="19">
        <v>83851915</v>
      </c>
      <c r="H9" s="20">
        <v>83851915</v>
      </c>
      <c r="I9" s="22">
        <v>238234890</v>
      </c>
      <c r="J9" s="23">
        <v>84285524</v>
      </c>
      <c r="K9" s="19">
        <v>84343604</v>
      </c>
      <c r="L9" s="20">
        <v>84463676</v>
      </c>
    </row>
    <row r="10" spans="1:12" ht="13.5" x14ac:dyDescent="0.25">
      <c r="A10" s="24" t="s">
        <v>25</v>
      </c>
      <c r="B10" s="18" t="s">
        <v>19</v>
      </c>
      <c r="C10" s="19">
        <v>4287566</v>
      </c>
      <c r="D10" s="19">
        <v>0</v>
      </c>
      <c r="E10" s="20">
        <v>0</v>
      </c>
      <c r="F10" s="25">
        <v>4287566</v>
      </c>
      <c r="G10" s="26">
        <v>4287566</v>
      </c>
      <c r="H10" s="27">
        <v>4287566</v>
      </c>
      <c r="I10" s="22">
        <v>4287566</v>
      </c>
      <c r="J10" s="28">
        <v>4287000</v>
      </c>
      <c r="K10" s="26">
        <v>4287000</v>
      </c>
      <c r="L10" s="27">
        <v>4287000</v>
      </c>
    </row>
    <row r="11" spans="1:12" ht="13.5" x14ac:dyDescent="0.25">
      <c r="A11" s="24" t="s">
        <v>26</v>
      </c>
      <c r="B11" s="18" t="s">
        <v>27</v>
      </c>
      <c r="C11" s="19">
        <v>156654312</v>
      </c>
      <c r="D11" s="19">
        <v>159926774</v>
      </c>
      <c r="E11" s="20">
        <v>136992008</v>
      </c>
      <c r="F11" s="21">
        <v>156892391</v>
      </c>
      <c r="G11" s="19">
        <v>135473010</v>
      </c>
      <c r="H11" s="20">
        <v>135473010</v>
      </c>
      <c r="I11" s="22">
        <v>135012864</v>
      </c>
      <c r="J11" s="23">
        <v>130072996</v>
      </c>
      <c r="K11" s="19">
        <v>123033076</v>
      </c>
      <c r="L11" s="20">
        <v>115608844</v>
      </c>
    </row>
    <row r="12" spans="1:12" ht="13.5" x14ac:dyDescent="0.25">
      <c r="A12" s="29" t="s">
        <v>28</v>
      </c>
      <c r="B12" s="30" t="s">
        <v>19</v>
      </c>
      <c r="C12" s="31">
        <f>SUM(C6:C11)</f>
        <v>340577381</v>
      </c>
      <c r="D12" s="31">
        <f t="shared" ref="D12:L12" si="0">SUM(D6:D11)</f>
        <v>510927424</v>
      </c>
      <c r="E12" s="32">
        <f t="shared" si="0"/>
        <v>267528615</v>
      </c>
      <c r="F12" s="33">
        <f t="shared" si="0"/>
        <v>449483130</v>
      </c>
      <c r="G12" s="31">
        <f t="shared" si="0"/>
        <v>402201107</v>
      </c>
      <c r="H12" s="32">
        <f t="shared" si="0"/>
        <v>402201107</v>
      </c>
      <c r="I12" s="34">
        <f t="shared" si="0"/>
        <v>471329431</v>
      </c>
      <c r="J12" s="35">
        <f t="shared" si="0"/>
        <v>382401356</v>
      </c>
      <c r="K12" s="31">
        <f t="shared" si="0"/>
        <v>418292828</v>
      </c>
      <c r="L12" s="32">
        <f t="shared" si="0"/>
        <v>497332208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113689384</v>
      </c>
      <c r="D17" s="19">
        <v>122308365</v>
      </c>
      <c r="E17" s="20">
        <v>136631028</v>
      </c>
      <c r="F17" s="21">
        <v>113689384</v>
      </c>
      <c r="G17" s="19">
        <v>128012046</v>
      </c>
      <c r="H17" s="20">
        <v>128012046</v>
      </c>
      <c r="I17" s="22">
        <v>128012048</v>
      </c>
      <c r="J17" s="23">
        <v>128012000</v>
      </c>
      <c r="K17" s="19">
        <v>128012000</v>
      </c>
      <c r="L17" s="20">
        <v>128012000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926049730</v>
      </c>
      <c r="D19" s="19">
        <v>953543818</v>
      </c>
      <c r="E19" s="20">
        <v>946373059</v>
      </c>
      <c r="F19" s="21">
        <v>956219733</v>
      </c>
      <c r="G19" s="19">
        <v>1001237010</v>
      </c>
      <c r="H19" s="20">
        <v>1001237010</v>
      </c>
      <c r="I19" s="22">
        <v>997696598</v>
      </c>
      <c r="J19" s="23">
        <v>1042523784</v>
      </c>
      <c r="K19" s="19">
        <v>1105978392</v>
      </c>
      <c r="L19" s="20">
        <v>1190292612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1034104</v>
      </c>
      <c r="D22" s="19">
        <v>662677</v>
      </c>
      <c r="E22" s="20">
        <v>3180632</v>
      </c>
      <c r="F22" s="21">
        <v>1034104</v>
      </c>
      <c r="G22" s="19">
        <v>3316991</v>
      </c>
      <c r="H22" s="20">
        <v>3316991</v>
      </c>
      <c r="I22" s="22">
        <v>1982548</v>
      </c>
      <c r="J22" s="23">
        <v>3317000</v>
      </c>
      <c r="K22" s="19">
        <v>3317000</v>
      </c>
      <c r="L22" s="20">
        <v>3317000</v>
      </c>
    </row>
    <row r="23" spans="1:12" ht="13.5" x14ac:dyDescent="0.25">
      <c r="A23" s="24" t="s">
        <v>39</v>
      </c>
      <c r="B23" s="18" t="s">
        <v>19</v>
      </c>
      <c r="C23" s="19">
        <v>360338</v>
      </c>
      <c r="D23" s="19">
        <v>360338</v>
      </c>
      <c r="E23" s="20">
        <v>360338</v>
      </c>
      <c r="F23" s="25">
        <v>360338</v>
      </c>
      <c r="G23" s="26">
        <v>360338</v>
      </c>
      <c r="H23" s="27">
        <v>360338</v>
      </c>
      <c r="I23" s="21">
        <v>360338</v>
      </c>
      <c r="J23" s="28">
        <v>360000</v>
      </c>
      <c r="K23" s="26">
        <v>360000</v>
      </c>
      <c r="L23" s="27">
        <v>360000</v>
      </c>
    </row>
    <row r="24" spans="1:12" ht="13.5" x14ac:dyDescent="0.25">
      <c r="A24" s="29" t="s">
        <v>40</v>
      </c>
      <c r="B24" s="37" t="s">
        <v>19</v>
      </c>
      <c r="C24" s="31">
        <f>SUM(C15:C23)</f>
        <v>1041133556</v>
      </c>
      <c r="D24" s="38">
        <f t="shared" ref="D24:L24" si="1">SUM(D15:D23)</f>
        <v>1076875198</v>
      </c>
      <c r="E24" s="39">
        <f t="shared" si="1"/>
        <v>1086545057</v>
      </c>
      <c r="F24" s="40">
        <f t="shared" si="1"/>
        <v>1071303559</v>
      </c>
      <c r="G24" s="38">
        <f t="shared" si="1"/>
        <v>1132926385</v>
      </c>
      <c r="H24" s="39">
        <f t="shared" si="1"/>
        <v>1132926385</v>
      </c>
      <c r="I24" s="41">
        <f t="shared" si="1"/>
        <v>1128051532</v>
      </c>
      <c r="J24" s="42">
        <f t="shared" si="1"/>
        <v>1174212784</v>
      </c>
      <c r="K24" s="38">
        <f t="shared" si="1"/>
        <v>1237667392</v>
      </c>
      <c r="L24" s="39">
        <f t="shared" si="1"/>
        <v>1321981612</v>
      </c>
    </row>
    <row r="25" spans="1:12" ht="13.5" x14ac:dyDescent="0.25">
      <c r="A25" s="29" t="s">
        <v>41</v>
      </c>
      <c r="B25" s="30" t="s">
        <v>19</v>
      </c>
      <c r="C25" s="31">
        <f>+C12+C24</f>
        <v>1381710937</v>
      </c>
      <c r="D25" s="31">
        <f t="shared" ref="D25:L25" si="2">+D12+D24</f>
        <v>1587802622</v>
      </c>
      <c r="E25" s="32">
        <f t="shared" si="2"/>
        <v>1354073672</v>
      </c>
      <c r="F25" s="33">
        <f t="shared" si="2"/>
        <v>1520786689</v>
      </c>
      <c r="G25" s="31">
        <f t="shared" si="2"/>
        <v>1535127492</v>
      </c>
      <c r="H25" s="32">
        <f t="shared" si="2"/>
        <v>1535127492</v>
      </c>
      <c r="I25" s="34">
        <f t="shared" si="2"/>
        <v>1599380963</v>
      </c>
      <c r="J25" s="35">
        <f t="shared" si="2"/>
        <v>1556614140</v>
      </c>
      <c r="K25" s="31">
        <f t="shared" si="2"/>
        <v>1655960220</v>
      </c>
      <c r="L25" s="32">
        <f t="shared" si="2"/>
        <v>1819313820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4717973</v>
      </c>
      <c r="D31" s="19">
        <v>4338960</v>
      </c>
      <c r="E31" s="20">
        <v>4172356</v>
      </c>
      <c r="F31" s="21">
        <v>4717973</v>
      </c>
      <c r="G31" s="19">
        <v>4628020</v>
      </c>
      <c r="H31" s="20">
        <v>4628020</v>
      </c>
      <c r="I31" s="22">
        <v>5359346</v>
      </c>
      <c r="J31" s="23">
        <v>4628000</v>
      </c>
      <c r="K31" s="19">
        <v>4628000</v>
      </c>
      <c r="L31" s="20">
        <v>4628000</v>
      </c>
    </row>
    <row r="32" spans="1:12" ht="13.5" x14ac:dyDescent="0.25">
      <c r="A32" s="24" t="s">
        <v>48</v>
      </c>
      <c r="B32" s="18" t="s">
        <v>46</v>
      </c>
      <c r="C32" s="19">
        <v>772929394</v>
      </c>
      <c r="D32" s="19">
        <v>997984927</v>
      </c>
      <c r="E32" s="20">
        <v>1119828353</v>
      </c>
      <c r="F32" s="21">
        <v>229124399</v>
      </c>
      <c r="G32" s="19">
        <v>284316929</v>
      </c>
      <c r="H32" s="20">
        <v>284316929</v>
      </c>
      <c r="I32" s="22">
        <v>1371441225</v>
      </c>
      <c r="J32" s="23">
        <v>291913000</v>
      </c>
      <c r="K32" s="19">
        <v>426695056</v>
      </c>
      <c r="L32" s="20">
        <v>601021984</v>
      </c>
    </row>
    <row r="33" spans="1:12" ht="13.5" x14ac:dyDescent="0.25">
      <c r="A33" s="24" t="s">
        <v>49</v>
      </c>
      <c r="B33" s="18" t="s">
        <v>19</v>
      </c>
      <c r="C33" s="19">
        <v>10172688</v>
      </c>
      <c r="D33" s="19">
        <v>6737813</v>
      </c>
      <c r="E33" s="20">
        <v>17233825</v>
      </c>
      <c r="F33" s="21">
        <v>1221951</v>
      </c>
      <c r="G33" s="19">
        <v>1221951</v>
      </c>
      <c r="H33" s="20">
        <v>1221951</v>
      </c>
      <c r="I33" s="22">
        <v>12328817</v>
      </c>
      <c r="J33" s="23">
        <v>1222000</v>
      </c>
      <c r="K33" s="19">
        <v>1222000</v>
      </c>
      <c r="L33" s="20">
        <v>1222000</v>
      </c>
    </row>
    <row r="34" spans="1:12" ht="13.5" x14ac:dyDescent="0.25">
      <c r="A34" s="29" t="s">
        <v>50</v>
      </c>
      <c r="B34" s="30" t="s">
        <v>19</v>
      </c>
      <c r="C34" s="31">
        <f>SUM(C29:C33)</f>
        <v>787820055</v>
      </c>
      <c r="D34" s="31">
        <f t="shared" ref="D34:L34" si="3">SUM(D29:D33)</f>
        <v>1009061700</v>
      </c>
      <c r="E34" s="32">
        <f t="shared" si="3"/>
        <v>1141234534</v>
      </c>
      <c r="F34" s="33">
        <f t="shared" si="3"/>
        <v>235064323</v>
      </c>
      <c r="G34" s="31">
        <f t="shared" si="3"/>
        <v>290166900</v>
      </c>
      <c r="H34" s="32">
        <f t="shared" si="3"/>
        <v>290166900</v>
      </c>
      <c r="I34" s="34">
        <f t="shared" si="3"/>
        <v>1389129388</v>
      </c>
      <c r="J34" s="35">
        <f t="shared" si="3"/>
        <v>297763000</v>
      </c>
      <c r="K34" s="31">
        <f t="shared" si="3"/>
        <v>432545056</v>
      </c>
      <c r="L34" s="32">
        <f t="shared" si="3"/>
        <v>606871984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786500000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58344963</v>
      </c>
      <c r="D38" s="19">
        <v>100493750</v>
      </c>
      <c r="E38" s="20">
        <v>112117903</v>
      </c>
      <c r="F38" s="21">
        <v>59868261</v>
      </c>
      <c r="G38" s="19">
        <v>1042293576</v>
      </c>
      <c r="H38" s="20">
        <v>1042293576</v>
      </c>
      <c r="I38" s="22">
        <v>75358766</v>
      </c>
      <c r="J38" s="23">
        <v>1042293000</v>
      </c>
      <c r="K38" s="19">
        <v>1042293000</v>
      </c>
      <c r="L38" s="20">
        <v>1042293000</v>
      </c>
    </row>
    <row r="39" spans="1:12" ht="13.5" x14ac:dyDescent="0.25">
      <c r="A39" s="29" t="s">
        <v>53</v>
      </c>
      <c r="B39" s="37" t="s">
        <v>19</v>
      </c>
      <c r="C39" s="31">
        <f>SUM(C37:C38)</f>
        <v>58344963</v>
      </c>
      <c r="D39" s="38">
        <f t="shared" ref="D39:L39" si="4">SUM(D37:D38)</f>
        <v>100493750</v>
      </c>
      <c r="E39" s="39">
        <f t="shared" si="4"/>
        <v>112117903</v>
      </c>
      <c r="F39" s="40">
        <f t="shared" si="4"/>
        <v>846368261</v>
      </c>
      <c r="G39" s="38">
        <f t="shared" si="4"/>
        <v>1042293576</v>
      </c>
      <c r="H39" s="39">
        <f t="shared" si="4"/>
        <v>1042293576</v>
      </c>
      <c r="I39" s="40">
        <f t="shared" si="4"/>
        <v>75358766</v>
      </c>
      <c r="J39" s="42">
        <f t="shared" si="4"/>
        <v>1042293000</v>
      </c>
      <c r="K39" s="38">
        <f t="shared" si="4"/>
        <v>1042293000</v>
      </c>
      <c r="L39" s="39">
        <f t="shared" si="4"/>
        <v>1042293000</v>
      </c>
    </row>
    <row r="40" spans="1:12" ht="13.5" x14ac:dyDescent="0.25">
      <c r="A40" s="29" t="s">
        <v>54</v>
      </c>
      <c r="B40" s="30" t="s">
        <v>19</v>
      </c>
      <c r="C40" s="31">
        <f>+C34+C39</f>
        <v>846165018</v>
      </c>
      <c r="D40" s="31">
        <f t="shared" ref="D40:L40" si="5">+D34+D39</f>
        <v>1109555450</v>
      </c>
      <c r="E40" s="32">
        <f t="shared" si="5"/>
        <v>1253352437</v>
      </c>
      <c r="F40" s="33">
        <f t="shared" si="5"/>
        <v>1081432584</v>
      </c>
      <c r="G40" s="31">
        <f t="shared" si="5"/>
        <v>1332460476</v>
      </c>
      <c r="H40" s="32">
        <f t="shared" si="5"/>
        <v>1332460476</v>
      </c>
      <c r="I40" s="34">
        <f t="shared" si="5"/>
        <v>1464488154</v>
      </c>
      <c r="J40" s="35">
        <f t="shared" si="5"/>
        <v>1340056000</v>
      </c>
      <c r="K40" s="31">
        <f t="shared" si="5"/>
        <v>1474838056</v>
      </c>
      <c r="L40" s="32">
        <f t="shared" si="5"/>
        <v>1649164984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535545919</v>
      </c>
      <c r="D42" s="46">
        <f t="shared" ref="D42:L42" si="6">+D25-D40</f>
        <v>478247172</v>
      </c>
      <c r="E42" s="47">
        <f t="shared" si="6"/>
        <v>100721235</v>
      </c>
      <c r="F42" s="48">
        <f t="shared" si="6"/>
        <v>439354105</v>
      </c>
      <c r="G42" s="46">
        <f t="shared" si="6"/>
        <v>202667016</v>
      </c>
      <c r="H42" s="47">
        <f t="shared" si="6"/>
        <v>202667016</v>
      </c>
      <c r="I42" s="49">
        <f t="shared" si="6"/>
        <v>134892809</v>
      </c>
      <c r="J42" s="50">
        <f t="shared" si="6"/>
        <v>216558140</v>
      </c>
      <c r="K42" s="46">
        <f t="shared" si="6"/>
        <v>181122164</v>
      </c>
      <c r="L42" s="47">
        <f t="shared" si="6"/>
        <v>170148836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626281003</v>
      </c>
      <c r="D45" s="19">
        <v>508386280</v>
      </c>
      <c r="E45" s="20">
        <v>491872130</v>
      </c>
      <c r="F45" s="21">
        <v>439354105</v>
      </c>
      <c r="G45" s="19">
        <v>202667016</v>
      </c>
      <c r="H45" s="20">
        <v>202667016</v>
      </c>
      <c r="I45" s="22">
        <v>134892790</v>
      </c>
      <c r="J45" s="23">
        <v>216558140</v>
      </c>
      <c r="K45" s="19">
        <v>181122164</v>
      </c>
      <c r="L45" s="20">
        <v>170148836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626281003</v>
      </c>
      <c r="D48" s="53">
        <f t="shared" ref="D48:L48" si="7">SUM(D45:D47)</f>
        <v>508386280</v>
      </c>
      <c r="E48" s="54">
        <f t="shared" si="7"/>
        <v>491872130</v>
      </c>
      <c r="F48" s="55">
        <f t="shared" si="7"/>
        <v>439354105</v>
      </c>
      <c r="G48" s="53">
        <f t="shared" si="7"/>
        <v>202667016</v>
      </c>
      <c r="H48" s="54">
        <f t="shared" si="7"/>
        <v>202667016</v>
      </c>
      <c r="I48" s="56">
        <f t="shared" si="7"/>
        <v>134892790</v>
      </c>
      <c r="J48" s="57">
        <f t="shared" si="7"/>
        <v>216558140</v>
      </c>
      <c r="K48" s="53">
        <f t="shared" si="7"/>
        <v>181122164</v>
      </c>
      <c r="L48" s="54">
        <f t="shared" si="7"/>
        <v>170148836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230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200022830</v>
      </c>
      <c r="D6" s="19">
        <v>212466085</v>
      </c>
      <c r="E6" s="20">
        <v>541618417</v>
      </c>
      <c r="F6" s="21">
        <v>201501219</v>
      </c>
      <c r="G6" s="19">
        <v>433161469</v>
      </c>
      <c r="H6" s="20">
        <v>433161469</v>
      </c>
      <c r="I6" s="22">
        <v>580739943</v>
      </c>
      <c r="J6" s="23">
        <v>251576426</v>
      </c>
      <c r="K6" s="19">
        <v>257059734</v>
      </c>
      <c r="L6" s="20">
        <v>257564702</v>
      </c>
    </row>
    <row r="7" spans="1:12" ht="13.5" x14ac:dyDescent="0.25">
      <c r="A7" s="24" t="s">
        <v>22</v>
      </c>
      <c r="B7" s="18" t="s">
        <v>9</v>
      </c>
      <c r="C7" s="19">
        <v>5799244</v>
      </c>
      <c r="D7" s="19">
        <v>6271137</v>
      </c>
      <c r="E7" s="20">
        <v>-294999999</v>
      </c>
      <c r="F7" s="21">
        <v>5000000</v>
      </c>
      <c r="G7" s="19">
        <v>5000000</v>
      </c>
      <c r="H7" s="20">
        <v>5000000</v>
      </c>
      <c r="I7" s="22">
        <v>-449489205</v>
      </c>
      <c r="J7" s="23">
        <v>5000000</v>
      </c>
      <c r="K7" s="19">
        <v>5000000</v>
      </c>
      <c r="L7" s="20">
        <v>5000000</v>
      </c>
    </row>
    <row r="8" spans="1:12" ht="13.5" x14ac:dyDescent="0.25">
      <c r="A8" s="24" t="s">
        <v>23</v>
      </c>
      <c r="B8" s="18" t="s">
        <v>9</v>
      </c>
      <c r="C8" s="19">
        <v>92005560</v>
      </c>
      <c r="D8" s="19">
        <v>123702251</v>
      </c>
      <c r="E8" s="20">
        <v>142794235</v>
      </c>
      <c r="F8" s="21">
        <v>170779605</v>
      </c>
      <c r="G8" s="19">
        <v>155322024</v>
      </c>
      <c r="H8" s="20">
        <v>155322024</v>
      </c>
      <c r="I8" s="22">
        <v>125303496</v>
      </c>
      <c r="J8" s="23">
        <v>123930433</v>
      </c>
      <c r="K8" s="19">
        <v>140242104</v>
      </c>
      <c r="L8" s="20">
        <v>160718621</v>
      </c>
    </row>
    <row r="9" spans="1:12" ht="13.5" x14ac:dyDescent="0.25">
      <c r="A9" s="24" t="s">
        <v>24</v>
      </c>
      <c r="B9" s="18" t="s">
        <v>19</v>
      </c>
      <c r="C9" s="19">
        <v>87329614</v>
      </c>
      <c r="D9" s="19">
        <v>105914015</v>
      </c>
      <c r="E9" s="20">
        <v>101016127</v>
      </c>
      <c r="F9" s="21">
        <v>195082828</v>
      </c>
      <c r="G9" s="19">
        <v>195082828</v>
      </c>
      <c r="H9" s="20">
        <v>195082828</v>
      </c>
      <c r="I9" s="22">
        <v>128983969</v>
      </c>
      <c r="J9" s="23">
        <v>174446802</v>
      </c>
      <c r="K9" s="19">
        <v>182122463</v>
      </c>
      <c r="L9" s="20">
        <v>190317975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5253222</v>
      </c>
      <c r="D11" s="19">
        <v>40832034</v>
      </c>
      <c r="E11" s="20">
        <v>42469025</v>
      </c>
      <c r="F11" s="21">
        <v>134063720</v>
      </c>
      <c r="G11" s="19">
        <v>40846958</v>
      </c>
      <c r="H11" s="20">
        <v>40846958</v>
      </c>
      <c r="I11" s="22">
        <v>46477973</v>
      </c>
      <c r="J11" s="23">
        <v>42807613</v>
      </c>
      <c r="K11" s="19">
        <v>44691147</v>
      </c>
      <c r="L11" s="20">
        <v>46702247</v>
      </c>
    </row>
    <row r="12" spans="1:12" ht="13.5" x14ac:dyDescent="0.25">
      <c r="A12" s="29" t="s">
        <v>28</v>
      </c>
      <c r="B12" s="30" t="s">
        <v>19</v>
      </c>
      <c r="C12" s="31">
        <f>SUM(C6:C11)</f>
        <v>390410470</v>
      </c>
      <c r="D12" s="31">
        <f t="shared" ref="D12:L12" si="0">SUM(D6:D11)</f>
        <v>489185522</v>
      </c>
      <c r="E12" s="32">
        <f t="shared" si="0"/>
        <v>532897805</v>
      </c>
      <c r="F12" s="33">
        <f t="shared" si="0"/>
        <v>706427372</v>
      </c>
      <c r="G12" s="31">
        <f t="shared" si="0"/>
        <v>829413279</v>
      </c>
      <c r="H12" s="32">
        <f t="shared" si="0"/>
        <v>829413279</v>
      </c>
      <c r="I12" s="34">
        <f t="shared" si="0"/>
        <v>432016176</v>
      </c>
      <c r="J12" s="35">
        <f t="shared" si="0"/>
        <v>597761274</v>
      </c>
      <c r="K12" s="31">
        <f t="shared" si="0"/>
        <v>629115448</v>
      </c>
      <c r="L12" s="32">
        <f t="shared" si="0"/>
        <v>660303545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36264</v>
      </c>
      <c r="D15" s="19">
        <v>11956</v>
      </c>
      <c r="E15" s="20">
        <v>0</v>
      </c>
      <c r="F15" s="21">
        <v>1262592</v>
      </c>
      <c r="G15" s="19">
        <v>1262592</v>
      </c>
      <c r="H15" s="20">
        <v>1262592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14883187</v>
      </c>
      <c r="D17" s="19">
        <v>11253196</v>
      </c>
      <c r="E17" s="20">
        <v>10997356</v>
      </c>
      <c r="F17" s="21">
        <v>11576605</v>
      </c>
      <c r="G17" s="19">
        <v>11076605</v>
      </c>
      <c r="H17" s="20">
        <v>11076605</v>
      </c>
      <c r="I17" s="22">
        <v>10997356</v>
      </c>
      <c r="J17" s="23">
        <v>10108282</v>
      </c>
      <c r="K17" s="19">
        <v>10553047</v>
      </c>
      <c r="L17" s="20">
        <v>11027933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2084820722</v>
      </c>
      <c r="D19" s="19">
        <v>2324168707</v>
      </c>
      <c r="E19" s="20">
        <v>2487074815</v>
      </c>
      <c r="F19" s="21">
        <v>2790327946</v>
      </c>
      <c r="G19" s="19">
        <v>2760645939</v>
      </c>
      <c r="H19" s="20">
        <v>2760645939</v>
      </c>
      <c r="I19" s="22">
        <v>2795256086</v>
      </c>
      <c r="J19" s="23">
        <v>3024172105</v>
      </c>
      <c r="K19" s="19">
        <v>2976355137</v>
      </c>
      <c r="L19" s="20">
        <v>3085469733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5601287</v>
      </c>
      <c r="D21" s="19">
        <v>7057573</v>
      </c>
      <c r="E21" s="20">
        <v>0</v>
      </c>
      <c r="F21" s="21">
        <v>7332818</v>
      </c>
      <c r="G21" s="19">
        <v>7332818</v>
      </c>
      <c r="H21" s="20">
        <v>7332818</v>
      </c>
      <c r="I21" s="22">
        <v>0</v>
      </c>
      <c r="J21" s="23">
        <v>7684793</v>
      </c>
      <c r="K21" s="19">
        <v>8022924</v>
      </c>
      <c r="L21" s="20">
        <v>8383956</v>
      </c>
    </row>
    <row r="22" spans="1:12" ht="13.5" x14ac:dyDescent="0.25">
      <c r="A22" s="24" t="s">
        <v>38</v>
      </c>
      <c r="B22" s="18" t="s">
        <v>19</v>
      </c>
      <c r="C22" s="19">
        <v>1025036</v>
      </c>
      <c r="D22" s="19">
        <v>733227</v>
      </c>
      <c r="E22" s="20">
        <v>574252</v>
      </c>
      <c r="F22" s="21">
        <v>2028416</v>
      </c>
      <c r="G22" s="19">
        <v>1958416</v>
      </c>
      <c r="H22" s="20">
        <v>1958416</v>
      </c>
      <c r="I22" s="22">
        <v>1222284</v>
      </c>
      <c r="J22" s="23">
        <v>1495085</v>
      </c>
      <c r="K22" s="19">
        <v>1215642</v>
      </c>
      <c r="L22" s="20">
        <v>1310305</v>
      </c>
    </row>
    <row r="23" spans="1:12" ht="13.5" x14ac:dyDescent="0.25">
      <c r="A23" s="24" t="s">
        <v>39</v>
      </c>
      <c r="B23" s="18" t="s">
        <v>19</v>
      </c>
      <c r="C23" s="19">
        <v>1621944</v>
      </c>
      <c r="D23" s="19">
        <v>1621944</v>
      </c>
      <c r="E23" s="20">
        <v>1621944</v>
      </c>
      <c r="F23" s="25">
        <v>1621944</v>
      </c>
      <c r="G23" s="26">
        <v>1621944</v>
      </c>
      <c r="H23" s="27">
        <v>1621944</v>
      </c>
      <c r="I23" s="21">
        <v>1621944</v>
      </c>
      <c r="J23" s="28">
        <v>1621944</v>
      </c>
      <c r="K23" s="26">
        <v>1621944</v>
      </c>
      <c r="L23" s="27">
        <v>1621944</v>
      </c>
    </row>
    <row r="24" spans="1:12" ht="13.5" x14ac:dyDescent="0.25">
      <c r="A24" s="29" t="s">
        <v>40</v>
      </c>
      <c r="B24" s="37" t="s">
        <v>19</v>
      </c>
      <c r="C24" s="31">
        <f>SUM(C15:C23)</f>
        <v>2107988440</v>
      </c>
      <c r="D24" s="38">
        <f t="shared" ref="D24:L24" si="1">SUM(D15:D23)</f>
        <v>2344846603</v>
      </c>
      <c r="E24" s="39">
        <f t="shared" si="1"/>
        <v>2500268367</v>
      </c>
      <c r="F24" s="40">
        <f t="shared" si="1"/>
        <v>2814150321</v>
      </c>
      <c r="G24" s="38">
        <f t="shared" si="1"/>
        <v>2783898314</v>
      </c>
      <c r="H24" s="39">
        <f t="shared" si="1"/>
        <v>2783898314</v>
      </c>
      <c r="I24" s="41">
        <f t="shared" si="1"/>
        <v>2809097670</v>
      </c>
      <c r="J24" s="42">
        <f t="shared" si="1"/>
        <v>3045082209</v>
      </c>
      <c r="K24" s="38">
        <f t="shared" si="1"/>
        <v>2997768694</v>
      </c>
      <c r="L24" s="39">
        <f t="shared" si="1"/>
        <v>3107813871</v>
      </c>
    </row>
    <row r="25" spans="1:12" ht="13.5" x14ac:dyDescent="0.25">
      <c r="A25" s="29" t="s">
        <v>41</v>
      </c>
      <c r="B25" s="30" t="s">
        <v>19</v>
      </c>
      <c r="C25" s="31">
        <f>+C12+C24</f>
        <v>2498398910</v>
      </c>
      <c r="D25" s="31">
        <f t="shared" ref="D25:L25" si="2">+D12+D24</f>
        <v>2834032125</v>
      </c>
      <c r="E25" s="32">
        <f t="shared" si="2"/>
        <v>3033166172</v>
      </c>
      <c r="F25" s="33">
        <f t="shared" si="2"/>
        <v>3520577693</v>
      </c>
      <c r="G25" s="31">
        <f t="shared" si="2"/>
        <v>3613311593</v>
      </c>
      <c r="H25" s="32">
        <f t="shared" si="2"/>
        <v>3613311593</v>
      </c>
      <c r="I25" s="34">
        <f t="shared" si="2"/>
        <v>3241113846</v>
      </c>
      <c r="J25" s="35">
        <f t="shared" si="2"/>
        <v>3642843483</v>
      </c>
      <c r="K25" s="31">
        <f t="shared" si="2"/>
        <v>3626884142</v>
      </c>
      <c r="L25" s="32">
        <f t="shared" si="2"/>
        <v>3768117416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2194378</v>
      </c>
      <c r="D30" s="19">
        <v>529993</v>
      </c>
      <c r="E30" s="20">
        <v>0</v>
      </c>
      <c r="F30" s="21">
        <v>1230024</v>
      </c>
      <c r="G30" s="19">
        <v>1230024</v>
      </c>
      <c r="H30" s="20">
        <v>1230024</v>
      </c>
      <c r="I30" s="22">
        <v>0</v>
      </c>
      <c r="J30" s="23">
        <v>1289065</v>
      </c>
      <c r="K30" s="19">
        <v>1345784</v>
      </c>
      <c r="L30" s="20">
        <v>1406345</v>
      </c>
    </row>
    <row r="31" spans="1:12" ht="13.5" x14ac:dyDescent="0.25">
      <c r="A31" s="24" t="s">
        <v>47</v>
      </c>
      <c r="B31" s="18" t="s">
        <v>19</v>
      </c>
      <c r="C31" s="19">
        <v>4484375</v>
      </c>
      <c r="D31" s="19">
        <v>4779216</v>
      </c>
      <c r="E31" s="20">
        <v>5106362</v>
      </c>
      <c r="F31" s="21">
        <v>5229526</v>
      </c>
      <c r="G31" s="19">
        <v>5229526</v>
      </c>
      <c r="H31" s="20">
        <v>5229526</v>
      </c>
      <c r="I31" s="22">
        <v>5364395</v>
      </c>
      <c r="J31" s="23">
        <v>5459625</v>
      </c>
      <c r="K31" s="19">
        <v>5721688</v>
      </c>
      <c r="L31" s="20">
        <v>5979163</v>
      </c>
    </row>
    <row r="32" spans="1:12" ht="13.5" x14ac:dyDescent="0.25">
      <c r="A32" s="24" t="s">
        <v>48</v>
      </c>
      <c r="B32" s="18" t="s">
        <v>46</v>
      </c>
      <c r="C32" s="19">
        <v>148824954</v>
      </c>
      <c r="D32" s="19">
        <v>194263567</v>
      </c>
      <c r="E32" s="20">
        <v>224590120</v>
      </c>
      <c r="F32" s="21">
        <v>108395378</v>
      </c>
      <c r="G32" s="19">
        <v>108395378</v>
      </c>
      <c r="H32" s="20">
        <v>108395378</v>
      </c>
      <c r="I32" s="22">
        <v>319270420</v>
      </c>
      <c r="J32" s="23">
        <v>114435155</v>
      </c>
      <c r="K32" s="19">
        <v>119470304</v>
      </c>
      <c r="L32" s="20">
        <v>124846468</v>
      </c>
    </row>
    <row r="33" spans="1:12" ht="13.5" x14ac:dyDescent="0.25">
      <c r="A33" s="24" t="s">
        <v>49</v>
      </c>
      <c r="B33" s="18" t="s">
        <v>19</v>
      </c>
      <c r="C33" s="19">
        <v>47825741</v>
      </c>
      <c r="D33" s="19">
        <v>46086378</v>
      </c>
      <c r="E33" s="20">
        <v>62417172</v>
      </c>
      <c r="F33" s="21">
        <v>56672372</v>
      </c>
      <c r="G33" s="19">
        <v>56672372</v>
      </c>
      <c r="H33" s="20">
        <v>56672372</v>
      </c>
      <c r="I33" s="22">
        <v>62417172</v>
      </c>
      <c r="J33" s="23">
        <v>52997926</v>
      </c>
      <c r="K33" s="19">
        <v>55329835</v>
      </c>
      <c r="L33" s="20">
        <v>57819680</v>
      </c>
    </row>
    <row r="34" spans="1:12" ht="13.5" x14ac:dyDescent="0.25">
      <c r="A34" s="29" t="s">
        <v>50</v>
      </c>
      <c r="B34" s="30" t="s">
        <v>19</v>
      </c>
      <c r="C34" s="31">
        <f>SUM(C29:C33)</f>
        <v>203329448</v>
      </c>
      <c r="D34" s="31">
        <f t="shared" ref="D34:L34" si="3">SUM(D29:D33)</f>
        <v>245659154</v>
      </c>
      <c r="E34" s="32">
        <f t="shared" si="3"/>
        <v>292113654</v>
      </c>
      <c r="F34" s="33">
        <f t="shared" si="3"/>
        <v>171527300</v>
      </c>
      <c r="G34" s="31">
        <f t="shared" si="3"/>
        <v>171527300</v>
      </c>
      <c r="H34" s="32">
        <f t="shared" si="3"/>
        <v>171527300</v>
      </c>
      <c r="I34" s="34">
        <f t="shared" si="3"/>
        <v>387051987</v>
      </c>
      <c r="J34" s="35">
        <f t="shared" si="3"/>
        <v>174181771</v>
      </c>
      <c r="K34" s="31">
        <f t="shared" si="3"/>
        <v>181867611</v>
      </c>
      <c r="L34" s="32">
        <f t="shared" si="3"/>
        <v>190051656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751346</v>
      </c>
      <c r="D37" s="19">
        <v>228571</v>
      </c>
      <c r="E37" s="20">
        <v>76838</v>
      </c>
      <c r="F37" s="21">
        <v>0</v>
      </c>
      <c r="G37" s="19">
        <v>0</v>
      </c>
      <c r="H37" s="20">
        <v>0</v>
      </c>
      <c r="I37" s="22">
        <v>76839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25471308</v>
      </c>
      <c r="D38" s="19">
        <v>17618416</v>
      </c>
      <c r="E38" s="20">
        <v>26081250</v>
      </c>
      <c r="F38" s="21">
        <v>50236626</v>
      </c>
      <c r="G38" s="19">
        <v>50236626</v>
      </c>
      <c r="H38" s="20">
        <v>50236626</v>
      </c>
      <c r="I38" s="22">
        <v>26081249</v>
      </c>
      <c r="J38" s="23">
        <v>52205902</v>
      </c>
      <c r="K38" s="19">
        <v>54555167</v>
      </c>
      <c r="L38" s="20">
        <v>56955596</v>
      </c>
    </row>
    <row r="39" spans="1:12" ht="13.5" x14ac:dyDescent="0.25">
      <c r="A39" s="29" t="s">
        <v>53</v>
      </c>
      <c r="B39" s="37" t="s">
        <v>19</v>
      </c>
      <c r="C39" s="31">
        <f>SUM(C37:C38)</f>
        <v>26222654</v>
      </c>
      <c r="D39" s="38">
        <f t="shared" ref="D39:L39" si="4">SUM(D37:D38)</f>
        <v>17846987</v>
      </c>
      <c r="E39" s="39">
        <f t="shared" si="4"/>
        <v>26158088</v>
      </c>
      <c r="F39" s="40">
        <f t="shared" si="4"/>
        <v>50236626</v>
      </c>
      <c r="G39" s="38">
        <f t="shared" si="4"/>
        <v>50236626</v>
      </c>
      <c r="H39" s="39">
        <f t="shared" si="4"/>
        <v>50236626</v>
      </c>
      <c r="I39" s="40">
        <f t="shared" si="4"/>
        <v>26158088</v>
      </c>
      <c r="J39" s="42">
        <f t="shared" si="4"/>
        <v>52205902</v>
      </c>
      <c r="K39" s="38">
        <f t="shared" si="4"/>
        <v>54555167</v>
      </c>
      <c r="L39" s="39">
        <f t="shared" si="4"/>
        <v>56955596</v>
      </c>
    </row>
    <row r="40" spans="1:12" ht="13.5" x14ac:dyDescent="0.25">
      <c r="A40" s="29" t="s">
        <v>54</v>
      </c>
      <c r="B40" s="30" t="s">
        <v>19</v>
      </c>
      <c r="C40" s="31">
        <f>+C34+C39</f>
        <v>229552102</v>
      </c>
      <c r="D40" s="31">
        <f t="shared" ref="D40:L40" si="5">+D34+D39</f>
        <v>263506141</v>
      </c>
      <c r="E40" s="32">
        <f t="shared" si="5"/>
        <v>318271742</v>
      </c>
      <c r="F40" s="33">
        <f t="shared" si="5"/>
        <v>221763926</v>
      </c>
      <c r="G40" s="31">
        <f t="shared" si="5"/>
        <v>221763926</v>
      </c>
      <c r="H40" s="32">
        <f t="shared" si="5"/>
        <v>221763926</v>
      </c>
      <c r="I40" s="34">
        <f t="shared" si="5"/>
        <v>413210075</v>
      </c>
      <c r="J40" s="35">
        <f t="shared" si="5"/>
        <v>226387673</v>
      </c>
      <c r="K40" s="31">
        <f t="shared" si="5"/>
        <v>236422778</v>
      </c>
      <c r="L40" s="32">
        <f t="shared" si="5"/>
        <v>247007252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2268846808</v>
      </c>
      <c r="D42" s="46">
        <f t="shared" ref="D42:L42" si="6">+D25-D40</f>
        <v>2570525984</v>
      </c>
      <c r="E42" s="47">
        <f t="shared" si="6"/>
        <v>2714894430</v>
      </c>
      <c r="F42" s="48">
        <f t="shared" si="6"/>
        <v>3298813767</v>
      </c>
      <c r="G42" s="46">
        <f t="shared" si="6"/>
        <v>3391547667</v>
      </c>
      <c r="H42" s="47">
        <f t="shared" si="6"/>
        <v>3391547667</v>
      </c>
      <c r="I42" s="49">
        <f t="shared" si="6"/>
        <v>2827903771</v>
      </c>
      <c r="J42" s="50">
        <f t="shared" si="6"/>
        <v>3416455810</v>
      </c>
      <c r="K42" s="46">
        <f t="shared" si="6"/>
        <v>3390461364</v>
      </c>
      <c r="L42" s="47">
        <f t="shared" si="6"/>
        <v>3521110164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2276067279</v>
      </c>
      <c r="D45" s="19">
        <v>2479465431</v>
      </c>
      <c r="E45" s="20">
        <v>2724940400</v>
      </c>
      <c r="F45" s="21">
        <v>3076573669</v>
      </c>
      <c r="G45" s="19">
        <v>3025919619</v>
      </c>
      <c r="H45" s="20">
        <v>3025919619</v>
      </c>
      <c r="I45" s="22">
        <v>2926490875</v>
      </c>
      <c r="J45" s="23">
        <v>2929718337</v>
      </c>
      <c r="K45" s="19">
        <v>3003746779</v>
      </c>
      <c r="L45" s="20">
        <v>3152222059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2276067279</v>
      </c>
      <c r="D48" s="53">
        <f t="shared" ref="D48:L48" si="7">SUM(D45:D47)</f>
        <v>2479465431</v>
      </c>
      <c r="E48" s="54">
        <f t="shared" si="7"/>
        <v>2724940400</v>
      </c>
      <c r="F48" s="55">
        <f t="shared" si="7"/>
        <v>3076573669</v>
      </c>
      <c r="G48" s="53">
        <f t="shared" si="7"/>
        <v>3025919619</v>
      </c>
      <c r="H48" s="54">
        <f t="shared" si="7"/>
        <v>3025919619</v>
      </c>
      <c r="I48" s="56">
        <f t="shared" si="7"/>
        <v>2926490875</v>
      </c>
      <c r="J48" s="57">
        <f t="shared" si="7"/>
        <v>2929718337</v>
      </c>
      <c r="K48" s="53">
        <f t="shared" si="7"/>
        <v>3003746779</v>
      </c>
      <c r="L48" s="54">
        <f t="shared" si="7"/>
        <v>3152222059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89989944</v>
      </c>
      <c r="D6" s="19">
        <v>0</v>
      </c>
      <c r="E6" s="20">
        <v>330602090</v>
      </c>
      <c r="F6" s="21">
        <v>92415439</v>
      </c>
      <c r="G6" s="19">
        <v>463142030</v>
      </c>
      <c r="H6" s="20">
        <v>463142030</v>
      </c>
      <c r="I6" s="22">
        <v>362357848</v>
      </c>
      <c r="J6" s="23">
        <v>437017642</v>
      </c>
      <c r="K6" s="19">
        <v>888904748</v>
      </c>
      <c r="L6" s="20">
        <v>877429364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871230048</v>
      </c>
      <c r="D8" s="19">
        <v>0</v>
      </c>
      <c r="E8" s="20">
        <v>954613714</v>
      </c>
      <c r="F8" s="21">
        <v>942129343</v>
      </c>
      <c r="G8" s="19">
        <v>966178604</v>
      </c>
      <c r="H8" s="20">
        <v>966178604</v>
      </c>
      <c r="I8" s="22">
        <v>166252913</v>
      </c>
      <c r="J8" s="23">
        <v>645748926</v>
      </c>
      <c r="K8" s="19">
        <v>678036372</v>
      </c>
      <c r="L8" s="20">
        <v>711938191</v>
      </c>
    </row>
    <row r="9" spans="1:12" ht="13.5" x14ac:dyDescent="0.25">
      <c r="A9" s="24" t="s">
        <v>24</v>
      </c>
      <c r="B9" s="18" t="s">
        <v>19</v>
      </c>
      <c r="C9" s="19">
        <v>147067842</v>
      </c>
      <c r="D9" s="19">
        <v>0</v>
      </c>
      <c r="E9" s="20">
        <v>369707992</v>
      </c>
      <c r="F9" s="21">
        <v>69371074</v>
      </c>
      <c r="G9" s="19">
        <v>94122965</v>
      </c>
      <c r="H9" s="20">
        <v>94122965</v>
      </c>
      <c r="I9" s="22">
        <v>290423202</v>
      </c>
      <c r="J9" s="23">
        <v>414552643</v>
      </c>
      <c r="K9" s="19">
        <v>435280275</v>
      </c>
      <c r="L9" s="20">
        <v>457044289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3823938</v>
      </c>
      <c r="D11" s="19">
        <v>0</v>
      </c>
      <c r="E11" s="20">
        <v>13129609</v>
      </c>
      <c r="F11" s="21">
        <v>10345418</v>
      </c>
      <c r="G11" s="19">
        <v>2745003</v>
      </c>
      <c r="H11" s="20">
        <v>2745003</v>
      </c>
      <c r="I11" s="22">
        <v>7284685</v>
      </c>
      <c r="J11" s="23">
        <v>16046606</v>
      </c>
      <c r="K11" s="19">
        <v>22581776</v>
      </c>
      <c r="L11" s="20">
        <v>22905316</v>
      </c>
    </row>
    <row r="12" spans="1:12" ht="13.5" x14ac:dyDescent="0.25">
      <c r="A12" s="29" t="s">
        <v>28</v>
      </c>
      <c r="B12" s="30" t="s">
        <v>19</v>
      </c>
      <c r="C12" s="31">
        <f>SUM(C6:C11)</f>
        <v>1112111772</v>
      </c>
      <c r="D12" s="31">
        <f t="shared" ref="D12:L12" si="0">SUM(D6:D11)</f>
        <v>0</v>
      </c>
      <c r="E12" s="32">
        <f t="shared" si="0"/>
        <v>1668053405</v>
      </c>
      <c r="F12" s="33">
        <f t="shared" si="0"/>
        <v>1114261274</v>
      </c>
      <c r="G12" s="31">
        <f t="shared" si="0"/>
        <v>1526188602</v>
      </c>
      <c r="H12" s="32">
        <f t="shared" si="0"/>
        <v>1526188602</v>
      </c>
      <c r="I12" s="34">
        <f t="shared" si="0"/>
        <v>826318648</v>
      </c>
      <c r="J12" s="35">
        <f t="shared" si="0"/>
        <v>1513365817</v>
      </c>
      <c r="K12" s="31">
        <f t="shared" si="0"/>
        <v>2024803171</v>
      </c>
      <c r="L12" s="32">
        <f t="shared" si="0"/>
        <v>2069317160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8254667</v>
      </c>
      <c r="D17" s="19">
        <v>0</v>
      </c>
      <c r="E17" s="20">
        <v>12758613</v>
      </c>
      <c r="F17" s="21">
        <v>14080450</v>
      </c>
      <c r="G17" s="19">
        <v>12758613</v>
      </c>
      <c r="H17" s="20">
        <v>12758613</v>
      </c>
      <c r="I17" s="22">
        <v>-968511</v>
      </c>
      <c r="J17" s="23">
        <v>12758613</v>
      </c>
      <c r="K17" s="19">
        <v>13396544</v>
      </c>
      <c r="L17" s="20">
        <v>14066371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3692981825</v>
      </c>
      <c r="D19" s="19">
        <v>0</v>
      </c>
      <c r="E19" s="20">
        <v>4556151902</v>
      </c>
      <c r="F19" s="21">
        <v>4905459277</v>
      </c>
      <c r="G19" s="19">
        <v>5302456994</v>
      </c>
      <c r="H19" s="20">
        <v>5302456994</v>
      </c>
      <c r="I19" s="22">
        <v>141197104</v>
      </c>
      <c r="J19" s="23">
        <v>5271814810</v>
      </c>
      <c r="K19" s="19">
        <v>4964723000</v>
      </c>
      <c r="L19" s="20">
        <v>5282549228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795697</v>
      </c>
      <c r="D22" s="19">
        <v>0</v>
      </c>
      <c r="E22" s="20">
        <v>973413</v>
      </c>
      <c r="F22" s="21">
        <v>2638375</v>
      </c>
      <c r="G22" s="19">
        <v>2173413</v>
      </c>
      <c r="H22" s="20">
        <v>2173413</v>
      </c>
      <c r="I22" s="22">
        <v>969370</v>
      </c>
      <c r="J22" s="23">
        <v>2973413</v>
      </c>
      <c r="K22" s="19">
        <v>1022084</v>
      </c>
      <c r="L22" s="20">
        <v>1073188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3702032189</v>
      </c>
      <c r="D24" s="38">
        <f t="shared" ref="D24:L24" si="1">SUM(D15:D23)</f>
        <v>0</v>
      </c>
      <c r="E24" s="39">
        <f t="shared" si="1"/>
        <v>4569883928</v>
      </c>
      <c r="F24" s="40">
        <f t="shared" si="1"/>
        <v>4922178102</v>
      </c>
      <c r="G24" s="38">
        <f t="shared" si="1"/>
        <v>5317389020</v>
      </c>
      <c r="H24" s="39">
        <f t="shared" si="1"/>
        <v>5317389020</v>
      </c>
      <c r="I24" s="41">
        <f t="shared" si="1"/>
        <v>141197963</v>
      </c>
      <c r="J24" s="42">
        <f t="shared" si="1"/>
        <v>5287546836</v>
      </c>
      <c r="K24" s="38">
        <f t="shared" si="1"/>
        <v>4979141628</v>
      </c>
      <c r="L24" s="39">
        <f t="shared" si="1"/>
        <v>5297688787</v>
      </c>
    </row>
    <row r="25" spans="1:12" ht="13.5" x14ac:dyDescent="0.25">
      <c r="A25" s="29" t="s">
        <v>41</v>
      </c>
      <c r="B25" s="30" t="s">
        <v>19</v>
      </c>
      <c r="C25" s="31">
        <f>+C12+C24</f>
        <v>4814143961</v>
      </c>
      <c r="D25" s="31">
        <f t="shared" ref="D25:L25" si="2">+D12+D24</f>
        <v>0</v>
      </c>
      <c r="E25" s="32">
        <f t="shared" si="2"/>
        <v>6237937333</v>
      </c>
      <c r="F25" s="33">
        <f t="shared" si="2"/>
        <v>6036439376</v>
      </c>
      <c r="G25" s="31">
        <f t="shared" si="2"/>
        <v>6843577622</v>
      </c>
      <c r="H25" s="32">
        <f t="shared" si="2"/>
        <v>6843577622</v>
      </c>
      <c r="I25" s="34">
        <f t="shared" si="2"/>
        <v>967516611</v>
      </c>
      <c r="J25" s="35">
        <f t="shared" si="2"/>
        <v>6800912653</v>
      </c>
      <c r="K25" s="31">
        <f t="shared" si="2"/>
        <v>7003944799</v>
      </c>
      <c r="L25" s="32">
        <f t="shared" si="2"/>
        <v>7367005947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2477123</v>
      </c>
      <c r="D31" s="19">
        <v>0</v>
      </c>
      <c r="E31" s="20">
        <v>2510074</v>
      </c>
      <c r="F31" s="21">
        <v>2479331</v>
      </c>
      <c r="G31" s="19">
        <v>2510074</v>
      </c>
      <c r="H31" s="20">
        <v>2510074</v>
      </c>
      <c r="I31" s="22">
        <v>15720</v>
      </c>
      <c r="J31" s="23">
        <v>2510074</v>
      </c>
      <c r="K31" s="19">
        <v>2635577</v>
      </c>
      <c r="L31" s="20">
        <v>2767356</v>
      </c>
    </row>
    <row r="32" spans="1:12" ht="13.5" x14ac:dyDescent="0.25">
      <c r="A32" s="24" t="s">
        <v>48</v>
      </c>
      <c r="B32" s="18" t="s">
        <v>46</v>
      </c>
      <c r="C32" s="19">
        <v>649294792</v>
      </c>
      <c r="D32" s="19">
        <v>0</v>
      </c>
      <c r="E32" s="20">
        <v>660358410</v>
      </c>
      <c r="F32" s="21">
        <v>372441640</v>
      </c>
      <c r="G32" s="19">
        <v>-709517973</v>
      </c>
      <c r="H32" s="20">
        <v>-709517973</v>
      </c>
      <c r="I32" s="22">
        <v>148283948</v>
      </c>
      <c r="J32" s="23">
        <v>236705356</v>
      </c>
      <c r="K32" s="19">
        <v>252744265</v>
      </c>
      <c r="L32" s="20">
        <v>270417995</v>
      </c>
    </row>
    <row r="33" spans="1:12" ht="13.5" x14ac:dyDescent="0.25">
      <c r="A33" s="24" t="s">
        <v>49</v>
      </c>
      <c r="B33" s="18" t="s">
        <v>19</v>
      </c>
      <c r="C33" s="19">
        <v>12073827</v>
      </c>
      <c r="D33" s="19">
        <v>0</v>
      </c>
      <c r="E33" s="20">
        <v>39428520</v>
      </c>
      <c r="F33" s="21">
        <v>124180768</v>
      </c>
      <c r="G33" s="19">
        <v>64385093</v>
      </c>
      <c r="H33" s="20">
        <v>64385093</v>
      </c>
      <c r="I33" s="22">
        <v>0</v>
      </c>
      <c r="J33" s="23">
        <v>64385093</v>
      </c>
      <c r="K33" s="19">
        <v>67604348</v>
      </c>
      <c r="L33" s="20">
        <v>70984565</v>
      </c>
    </row>
    <row r="34" spans="1:12" ht="13.5" x14ac:dyDescent="0.25">
      <c r="A34" s="29" t="s">
        <v>50</v>
      </c>
      <c r="B34" s="30" t="s">
        <v>19</v>
      </c>
      <c r="C34" s="31">
        <f>SUM(C29:C33)</f>
        <v>663845742</v>
      </c>
      <c r="D34" s="31">
        <f t="shared" ref="D34:L34" si="3">SUM(D29:D33)</f>
        <v>0</v>
      </c>
      <c r="E34" s="32">
        <f t="shared" si="3"/>
        <v>702297004</v>
      </c>
      <c r="F34" s="33">
        <f t="shared" si="3"/>
        <v>499101739</v>
      </c>
      <c r="G34" s="31">
        <f t="shared" si="3"/>
        <v>-642622806</v>
      </c>
      <c r="H34" s="32">
        <f t="shared" si="3"/>
        <v>-642622806</v>
      </c>
      <c r="I34" s="34">
        <f t="shared" si="3"/>
        <v>148299668</v>
      </c>
      <c r="J34" s="35">
        <f t="shared" si="3"/>
        <v>303600523</v>
      </c>
      <c r="K34" s="31">
        <f t="shared" si="3"/>
        <v>322984190</v>
      </c>
      <c r="L34" s="32">
        <f t="shared" si="3"/>
        <v>344169916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1108231</v>
      </c>
      <c r="D38" s="19">
        <v>0</v>
      </c>
      <c r="E38" s="20">
        <v>5746044</v>
      </c>
      <c r="F38" s="21">
        <v>29503899</v>
      </c>
      <c r="G38" s="19">
        <v>108596047</v>
      </c>
      <c r="H38" s="20">
        <v>108596047</v>
      </c>
      <c r="I38" s="22">
        <v>0</v>
      </c>
      <c r="J38" s="23">
        <v>108596047</v>
      </c>
      <c r="K38" s="19">
        <v>114025849</v>
      </c>
      <c r="L38" s="20">
        <v>119727142</v>
      </c>
    </row>
    <row r="39" spans="1:12" ht="13.5" x14ac:dyDescent="0.25">
      <c r="A39" s="29" t="s">
        <v>53</v>
      </c>
      <c r="B39" s="37" t="s">
        <v>19</v>
      </c>
      <c r="C39" s="31">
        <f>SUM(C37:C38)</f>
        <v>1108231</v>
      </c>
      <c r="D39" s="38">
        <f t="shared" ref="D39:L39" si="4">SUM(D37:D38)</f>
        <v>0</v>
      </c>
      <c r="E39" s="39">
        <f t="shared" si="4"/>
        <v>5746044</v>
      </c>
      <c r="F39" s="40">
        <f t="shared" si="4"/>
        <v>29503899</v>
      </c>
      <c r="G39" s="38">
        <f t="shared" si="4"/>
        <v>108596047</v>
      </c>
      <c r="H39" s="39">
        <f t="shared" si="4"/>
        <v>108596047</v>
      </c>
      <c r="I39" s="40">
        <f t="shared" si="4"/>
        <v>0</v>
      </c>
      <c r="J39" s="42">
        <f t="shared" si="4"/>
        <v>108596047</v>
      </c>
      <c r="K39" s="38">
        <f t="shared" si="4"/>
        <v>114025849</v>
      </c>
      <c r="L39" s="39">
        <f t="shared" si="4"/>
        <v>119727142</v>
      </c>
    </row>
    <row r="40" spans="1:12" ht="13.5" x14ac:dyDescent="0.25">
      <c r="A40" s="29" t="s">
        <v>54</v>
      </c>
      <c r="B40" s="30" t="s">
        <v>19</v>
      </c>
      <c r="C40" s="31">
        <f>+C34+C39</f>
        <v>664953973</v>
      </c>
      <c r="D40" s="31">
        <f t="shared" ref="D40:L40" si="5">+D34+D39</f>
        <v>0</v>
      </c>
      <c r="E40" s="32">
        <f t="shared" si="5"/>
        <v>708043048</v>
      </c>
      <c r="F40" s="33">
        <f t="shared" si="5"/>
        <v>528605638</v>
      </c>
      <c r="G40" s="31">
        <f t="shared" si="5"/>
        <v>-534026759</v>
      </c>
      <c r="H40" s="32">
        <f t="shared" si="5"/>
        <v>-534026759</v>
      </c>
      <c r="I40" s="34">
        <f t="shared" si="5"/>
        <v>148299668</v>
      </c>
      <c r="J40" s="35">
        <f t="shared" si="5"/>
        <v>412196570</v>
      </c>
      <c r="K40" s="31">
        <f t="shared" si="5"/>
        <v>437010039</v>
      </c>
      <c r="L40" s="32">
        <f t="shared" si="5"/>
        <v>463897058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4149189988</v>
      </c>
      <c r="D42" s="46">
        <f t="shared" ref="D42:L42" si="6">+D25-D40</f>
        <v>0</v>
      </c>
      <c r="E42" s="47">
        <f t="shared" si="6"/>
        <v>5529894285</v>
      </c>
      <c r="F42" s="48">
        <f t="shared" si="6"/>
        <v>5507833738</v>
      </c>
      <c r="G42" s="46">
        <f t="shared" si="6"/>
        <v>7377604381</v>
      </c>
      <c r="H42" s="47">
        <f t="shared" si="6"/>
        <v>7377604381</v>
      </c>
      <c r="I42" s="49">
        <f t="shared" si="6"/>
        <v>819216943</v>
      </c>
      <c r="J42" s="50">
        <f t="shared" si="6"/>
        <v>6388716083</v>
      </c>
      <c r="K42" s="46">
        <f t="shared" si="6"/>
        <v>6566934760</v>
      </c>
      <c r="L42" s="47">
        <f t="shared" si="6"/>
        <v>6903108889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3732514478</v>
      </c>
      <c r="D45" s="19">
        <v>1660312065</v>
      </c>
      <c r="E45" s="20">
        <v>4923240928</v>
      </c>
      <c r="F45" s="21">
        <v>4765513411</v>
      </c>
      <c r="G45" s="19">
        <v>6624911238</v>
      </c>
      <c r="H45" s="20">
        <v>6624911238</v>
      </c>
      <c r="I45" s="22">
        <v>-156954609</v>
      </c>
      <c r="J45" s="23">
        <v>6388466083</v>
      </c>
      <c r="K45" s="19">
        <v>6566684760</v>
      </c>
      <c r="L45" s="20">
        <v>6902858889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3732514478</v>
      </c>
      <c r="D48" s="53">
        <f t="shared" ref="D48:L48" si="7">SUM(D45:D47)</f>
        <v>1660312065</v>
      </c>
      <c r="E48" s="54">
        <f t="shared" si="7"/>
        <v>4923240928</v>
      </c>
      <c r="F48" s="55">
        <f t="shared" si="7"/>
        <v>4765513411</v>
      </c>
      <c r="G48" s="53">
        <f t="shared" si="7"/>
        <v>6624911238</v>
      </c>
      <c r="H48" s="54">
        <f t="shared" si="7"/>
        <v>6624911238</v>
      </c>
      <c r="I48" s="56">
        <f t="shared" si="7"/>
        <v>-156954609</v>
      </c>
      <c r="J48" s="57">
        <f t="shared" si="7"/>
        <v>6388466083</v>
      </c>
      <c r="K48" s="53">
        <f t="shared" si="7"/>
        <v>6566684760</v>
      </c>
      <c r="L48" s="54">
        <f t="shared" si="7"/>
        <v>6902858889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232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104821927</v>
      </c>
      <c r="D6" s="19">
        <v>46318318</v>
      </c>
      <c r="E6" s="20">
        <v>57213552</v>
      </c>
      <c r="F6" s="21">
        <v>114450794</v>
      </c>
      <c r="G6" s="19">
        <v>89814349</v>
      </c>
      <c r="H6" s="20">
        <v>89814349</v>
      </c>
      <c r="I6" s="22">
        <v>111180600</v>
      </c>
      <c r="J6" s="23">
        <v>113019645</v>
      </c>
      <c r="K6" s="19">
        <v>154999211</v>
      </c>
      <c r="L6" s="20">
        <v>198523918</v>
      </c>
    </row>
    <row r="7" spans="1:12" ht="13.5" x14ac:dyDescent="0.25">
      <c r="A7" s="24" t="s">
        <v>22</v>
      </c>
      <c r="B7" s="18" t="s">
        <v>9</v>
      </c>
      <c r="C7" s="19">
        <v>21228790</v>
      </c>
      <c r="D7" s="19">
        <v>26701349</v>
      </c>
      <c r="E7" s="20">
        <v>5120173</v>
      </c>
      <c r="F7" s="21">
        <v>0</v>
      </c>
      <c r="G7" s="19">
        <v>0</v>
      </c>
      <c r="H7" s="20">
        <v>0</v>
      </c>
      <c r="I7" s="22">
        <v>48968364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298935777</v>
      </c>
      <c r="D8" s="19">
        <v>459435114</v>
      </c>
      <c r="E8" s="20">
        <v>322973714</v>
      </c>
      <c r="F8" s="21">
        <v>190231871</v>
      </c>
      <c r="G8" s="19">
        <v>190231871</v>
      </c>
      <c r="H8" s="20">
        <v>190231871</v>
      </c>
      <c r="I8" s="22">
        <v>445477977</v>
      </c>
      <c r="J8" s="23">
        <v>449255058</v>
      </c>
      <c r="K8" s="19">
        <v>340180564</v>
      </c>
      <c r="L8" s="20">
        <v>253198620</v>
      </c>
    </row>
    <row r="9" spans="1:12" ht="13.5" x14ac:dyDescent="0.25">
      <c r="A9" s="24" t="s">
        <v>24</v>
      </c>
      <c r="B9" s="18" t="s">
        <v>19</v>
      </c>
      <c r="C9" s="19">
        <v>118692581</v>
      </c>
      <c r="D9" s="19">
        <v>133137941</v>
      </c>
      <c r="E9" s="20">
        <v>257450465</v>
      </c>
      <c r="F9" s="21">
        <v>136410158</v>
      </c>
      <c r="G9" s="19">
        <v>136410158</v>
      </c>
      <c r="H9" s="20">
        <v>136410158</v>
      </c>
      <c r="I9" s="22">
        <v>407485964</v>
      </c>
      <c r="J9" s="23">
        <v>302871682</v>
      </c>
      <c r="K9" s="19">
        <v>328558849</v>
      </c>
      <c r="L9" s="20">
        <v>369814735</v>
      </c>
    </row>
    <row r="10" spans="1:12" ht="13.5" x14ac:dyDescent="0.25">
      <c r="A10" s="24" t="s">
        <v>25</v>
      </c>
      <c r="B10" s="18" t="s">
        <v>19</v>
      </c>
      <c r="C10" s="19">
        <v>676078</v>
      </c>
      <c r="D10" s="19">
        <v>832017</v>
      </c>
      <c r="E10" s="20">
        <v>928212</v>
      </c>
      <c r="F10" s="25">
        <v>4839660</v>
      </c>
      <c r="G10" s="26">
        <v>4839660</v>
      </c>
      <c r="H10" s="27">
        <v>4839660</v>
      </c>
      <c r="I10" s="22">
        <v>917960</v>
      </c>
      <c r="J10" s="28">
        <v>548072</v>
      </c>
      <c r="K10" s="26">
        <v>274035</v>
      </c>
      <c r="L10" s="27">
        <v>1741581</v>
      </c>
    </row>
    <row r="11" spans="1:12" ht="13.5" x14ac:dyDescent="0.25">
      <c r="A11" s="24" t="s">
        <v>26</v>
      </c>
      <c r="B11" s="18" t="s">
        <v>27</v>
      </c>
      <c r="C11" s="19">
        <v>27144666</v>
      </c>
      <c r="D11" s="19">
        <v>35060023</v>
      </c>
      <c r="E11" s="20">
        <v>49732894</v>
      </c>
      <c r="F11" s="21">
        <v>9282845</v>
      </c>
      <c r="G11" s="19">
        <v>9282845</v>
      </c>
      <c r="H11" s="20">
        <v>9282845</v>
      </c>
      <c r="I11" s="22">
        <v>52822838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571499819</v>
      </c>
      <c r="D12" s="31">
        <f t="shared" ref="D12:L12" si="0">SUM(D6:D11)</f>
        <v>701484762</v>
      </c>
      <c r="E12" s="32">
        <f t="shared" si="0"/>
        <v>693419010</v>
      </c>
      <c r="F12" s="33">
        <f t="shared" si="0"/>
        <v>455215328</v>
      </c>
      <c r="G12" s="31">
        <f t="shared" si="0"/>
        <v>430578883</v>
      </c>
      <c r="H12" s="32">
        <f t="shared" si="0"/>
        <v>430578883</v>
      </c>
      <c r="I12" s="34">
        <f t="shared" si="0"/>
        <v>1066853703</v>
      </c>
      <c r="J12" s="35">
        <f t="shared" si="0"/>
        <v>865694457</v>
      </c>
      <c r="K12" s="31">
        <f t="shared" si="0"/>
        <v>824012659</v>
      </c>
      <c r="L12" s="32">
        <f t="shared" si="0"/>
        <v>823278854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2531547</v>
      </c>
      <c r="D15" s="19">
        <v>2585925</v>
      </c>
      <c r="E15" s="20">
        <v>2174998</v>
      </c>
      <c r="F15" s="21">
        <v>0</v>
      </c>
      <c r="G15" s="19">
        <v>0</v>
      </c>
      <c r="H15" s="20">
        <v>0</v>
      </c>
      <c r="I15" s="22">
        <v>2756607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99</v>
      </c>
      <c r="D16" s="19">
        <v>100</v>
      </c>
      <c r="E16" s="20">
        <v>100</v>
      </c>
      <c r="F16" s="25">
        <v>0</v>
      </c>
      <c r="G16" s="26">
        <v>0</v>
      </c>
      <c r="H16" s="27">
        <v>0</v>
      </c>
      <c r="I16" s="22">
        <v>100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330446369</v>
      </c>
      <c r="D17" s="19">
        <v>328136959</v>
      </c>
      <c r="E17" s="20">
        <v>326386654</v>
      </c>
      <c r="F17" s="21">
        <v>337055296</v>
      </c>
      <c r="G17" s="19">
        <v>337055296</v>
      </c>
      <c r="H17" s="20">
        <v>337055296</v>
      </c>
      <c r="I17" s="22">
        <v>324345852</v>
      </c>
      <c r="J17" s="23">
        <v>321822597</v>
      </c>
      <c r="K17" s="19">
        <v>326386654</v>
      </c>
      <c r="L17" s="20">
        <v>317258539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7193412940</v>
      </c>
      <c r="D19" s="19">
        <v>7202124997</v>
      </c>
      <c r="E19" s="20">
        <v>7257277882</v>
      </c>
      <c r="F19" s="21">
        <v>8205933548</v>
      </c>
      <c r="G19" s="19">
        <v>8316930051</v>
      </c>
      <c r="H19" s="20">
        <v>8316930051</v>
      </c>
      <c r="I19" s="22">
        <v>7180983879</v>
      </c>
      <c r="J19" s="23">
        <v>6314152115</v>
      </c>
      <c r="K19" s="19">
        <v>6728377272</v>
      </c>
      <c r="L19" s="20">
        <v>6926975322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14476645</v>
      </c>
      <c r="D22" s="19">
        <v>13438506</v>
      </c>
      <c r="E22" s="20">
        <v>14879549</v>
      </c>
      <c r="F22" s="21">
        <v>30947962</v>
      </c>
      <c r="G22" s="19">
        <v>37694389</v>
      </c>
      <c r="H22" s="20">
        <v>37694389</v>
      </c>
      <c r="I22" s="22">
        <v>24204364</v>
      </c>
      <c r="J22" s="23">
        <v>16315800</v>
      </c>
      <c r="K22" s="19">
        <v>12012958</v>
      </c>
      <c r="L22" s="20">
        <v>16953008</v>
      </c>
    </row>
    <row r="23" spans="1:12" ht="13.5" x14ac:dyDescent="0.25">
      <c r="A23" s="24" t="s">
        <v>39</v>
      </c>
      <c r="B23" s="18" t="s">
        <v>19</v>
      </c>
      <c r="C23" s="19">
        <v>2301970</v>
      </c>
      <c r="D23" s="19">
        <v>2301970</v>
      </c>
      <c r="E23" s="20">
        <v>2301970</v>
      </c>
      <c r="F23" s="25">
        <v>2301970</v>
      </c>
      <c r="G23" s="26">
        <v>2401970</v>
      </c>
      <c r="H23" s="27">
        <v>2401970</v>
      </c>
      <c r="I23" s="21">
        <v>2301970</v>
      </c>
      <c r="J23" s="28">
        <v>2301970</v>
      </c>
      <c r="K23" s="26">
        <v>2301970</v>
      </c>
      <c r="L23" s="27">
        <v>2301970</v>
      </c>
    </row>
    <row r="24" spans="1:12" ht="13.5" x14ac:dyDescent="0.25">
      <c r="A24" s="29" t="s">
        <v>40</v>
      </c>
      <c r="B24" s="37" t="s">
        <v>19</v>
      </c>
      <c r="C24" s="31">
        <f>SUM(C15:C23)</f>
        <v>7543169570</v>
      </c>
      <c r="D24" s="38">
        <f t="shared" ref="D24:L24" si="1">SUM(D15:D23)</f>
        <v>7548588457</v>
      </c>
      <c r="E24" s="39">
        <f t="shared" si="1"/>
        <v>7603021153</v>
      </c>
      <c r="F24" s="40">
        <f t="shared" si="1"/>
        <v>8576238776</v>
      </c>
      <c r="G24" s="38">
        <f t="shared" si="1"/>
        <v>8694081706</v>
      </c>
      <c r="H24" s="39">
        <f t="shared" si="1"/>
        <v>8694081706</v>
      </c>
      <c r="I24" s="41">
        <f t="shared" si="1"/>
        <v>7534592772</v>
      </c>
      <c r="J24" s="42">
        <f t="shared" si="1"/>
        <v>6654592482</v>
      </c>
      <c r="K24" s="38">
        <f t="shared" si="1"/>
        <v>7069078854</v>
      </c>
      <c r="L24" s="39">
        <f t="shared" si="1"/>
        <v>7263488839</v>
      </c>
    </row>
    <row r="25" spans="1:12" ht="13.5" x14ac:dyDescent="0.25">
      <c r="A25" s="29" t="s">
        <v>41</v>
      </c>
      <c r="B25" s="30" t="s">
        <v>19</v>
      </c>
      <c r="C25" s="31">
        <f>+C12+C24</f>
        <v>8114669389</v>
      </c>
      <c r="D25" s="31">
        <f t="shared" ref="D25:L25" si="2">+D12+D24</f>
        <v>8250073219</v>
      </c>
      <c r="E25" s="32">
        <f t="shared" si="2"/>
        <v>8296440163</v>
      </c>
      <c r="F25" s="33">
        <f t="shared" si="2"/>
        <v>9031454104</v>
      </c>
      <c r="G25" s="31">
        <f t="shared" si="2"/>
        <v>9124660589</v>
      </c>
      <c r="H25" s="32">
        <f t="shared" si="2"/>
        <v>9124660589</v>
      </c>
      <c r="I25" s="34">
        <f t="shared" si="2"/>
        <v>8601446475</v>
      </c>
      <c r="J25" s="35">
        <f t="shared" si="2"/>
        <v>7520286939</v>
      </c>
      <c r="K25" s="31">
        <f t="shared" si="2"/>
        <v>7893091513</v>
      </c>
      <c r="L25" s="32">
        <f t="shared" si="2"/>
        <v>8086767693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56019036</v>
      </c>
      <c r="D30" s="19">
        <v>57408514</v>
      </c>
      <c r="E30" s="20">
        <v>47520316</v>
      </c>
      <c r="F30" s="21">
        <v>37051158</v>
      </c>
      <c r="G30" s="19">
        <v>37051158</v>
      </c>
      <c r="H30" s="20">
        <v>37051158</v>
      </c>
      <c r="I30" s="22">
        <v>85433890</v>
      </c>
      <c r="J30" s="23">
        <v>43336975</v>
      </c>
      <c r="K30" s="19">
        <v>43336975</v>
      </c>
      <c r="L30" s="20">
        <v>43336975</v>
      </c>
    </row>
    <row r="31" spans="1:12" ht="13.5" x14ac:dyDescent="0.25">
      <c r="A31" s="24" t="s">
        <v>47</v>
      </c>
      <c r="B31" s="18" t="s">
        <v>19</v>
      </c>
      <c r="C31" s="19">
        <v>40282191</v>
      </c>
      <c r="D31" s="19">
        <v>42874702</v>
      </c>
      <c r="E31" s="20">
        <v>44991296</v>
      </c>
      <c r="F31" s="21">
        <v>39793743</v>
      </c>
      <c r="G31" s="19">
        <v>39793743</v>
      </c>
      <c r="H31" s="20">
        <v>39793743</v>
      </c>
      <c r="I31" s="22">
        <v>49478893</v>
      </c>
      <c r="J31" s="23">
        <v>43773117</v>
      </c>
      <c r="K31" s="19">
        <v>41584461</v>
      </c>
      <c r="L31" s="20">
        <v>39505238</v>
      </c>
    </row>
    <row r="32" spans="1:12" ht="13.5" x14ac:dyDescent="0.25">
      <c r="A32" s="24" t="s">
        <v>48</v>
      </c>
      <c r="B32" s="18" t="s">
        <v>46</v>
      </c>
      <c r="C32" s="19">
        <v>1954417084</v>
      </c>
      <c r="D32" s="19">
        <v>2059479432</v>
      </c>
      <c r="E32" s="20">
        <v>2262687283</v>
      </c>
      <c r="F32" s="21">
        <v>549705000</v>
      </c>
      <c r="G32" s="19">
        <v>549705000</v>
      </c>
      <c r="H32" s="20">
        <v>549705000</v>
      </c>
      <c r="I32" s="22">
        <v>2482920610</v>
      </c>
      <c r="J32" s="23">
        <v>834326664</v>
      </c>
      <c r="K32" s="19">
        <v>755977270</v>
      </c>
      <c r="L32" s="20">
        <v>741154009</v>
      </c>
    </row>
    <row r="33" spans="1:12" ht="13.5" x14ac:dyDescent="0.25">
      <c r="A33" s="24" t="s">
        <v>49</v>
      </c>
      <c r="B33" s="18" t="s">
        <v>19</v>
      </c>
      <c r="C33" s="19">
        <v>36710840</v>
      </c>
      <c r="D33" s="19">
        <v>3129263</v>
      </c>
      <c r="E33" s="20">
        <v>46740985</v>
      </c>
      <c r="F33" s="21">
        <v>29818492</v>
      </c>
      <c r="G33" s="19">
        <v>38318492</v>
      </c>
      <c r="H33" s="20">
        <v>38318492</v>
      </c>
      <c r="I33" s="22">
        <v>46740985</v>
      </c>
      <c r="J33" s="23">
        <v>22991095</v>
      </c>
      <c r="K33" s="19">
        <v>18392876</v>
      </c>
      <c r="L33" s="20">
        <v>16553589</v>
      </c>
    </row>
    <row r="34" spans="1:12" ht="13.5" x14ac:dyDescent="0.25">
      <c r="A34" s="29" t="s">
        <v>50</v>
      </c>
      <c r="B34" s="30" t="s">
        <v>19</v>
      </c>
      <c r="C34" s="31">
        <f>SUM(C29:C33)</f>
        <v>2087429151</v>
      </c>
      <c r="D34" s="31">
        <f t="shared" ref="D34:L34" si="3">SUM(D29:D33)</f>
        <v>2162891911</v>
      </c>
      <c r="E34" s="32">
        <f t="shared" si="3"/>
        <v>2401939880</v>
      </c>
      <c r="F34" s="33">
        <f t="shared" si="3"/>
        <v>656368393</v>
      </c>
      <c r="G34" s="31">
        <f t="shared" si="3"/>
        <v>664868393</v>
      </c>
      <c r="H34" s="32">
        <f t="shared" si="3"/>
        <v>664868393</v>
      </c>
      <c r="I34" s="34">
        <f t="shared" si="3"/>
        <v>2664574378</v>
      </c>
      <c r="J34" s="35">
        <f t="shared" si="3"/>
        <v>944427851</v>
      </c>
      <c r="K34" s="31">
        <f t="shared" si="3"/>
        <v>859291582</v>
      </c>
      <c r="L34" s="32">
        <f t="shared" si="3"/>
        <v>840549811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213414093</v>
      </c>
      <c r="D37" s="19">
        <v>195945209</v>
      </c>
      <c r="E37" s="20">
        <v>253399460</v>
      </c>
      <c r="F37" s="21">
        <v>327508491</v>
      </c>
      <c r="G37" s="19">
        <v>327508491</v>
      </c>
      <c r="H37" s="20">
        <v>327508491</v>
      </c>
      <c r="I37" s="22">
        <v>267654121</v>
      </c>
      <c r="J37" s="23">
        <v>257433920</v>
      </c>
      <c r="K37" s="19">
        <v>214096946</v>
      </c>
      <c r="L37" s="20">
        <v>170759971</v>
      </c>
    </row>
    <row r="38" spans="1:12" ht="13.5" x14ac:dyDescent="0.25">
      <c r="A38" s="24" t="s">
        <v>49</v>
      </c>
      <c r="B38" s="18" t="s">
        <v>19</v>
      </c>
      <c r="C38" s="19">
        <v>402657116</v>
      </c>
      <c r="D38" s="19">
        <v>426657467</v>
      </c>
      <c r="E38" s="20">
        <v>443875315</v>
      </c>
      <c r="F38" s="21">
        <v>307730129</v>
      </c>
      <c r="G38" s="19">
        <v>307730129</v>
      </c>
      <c r="H38" s="20">
        <v>307730129</v>
      </c>
      <c r="I38" s="22">
        <v>367321563</v>
      </c>
      <c r="J38" s="23">
        <v>636779380</v>
      </c>
      <c r="K38" s="19">
        <v>440191560</v>
      </c>
      <c r="L38" s="20">
        <v>418181982</v>
      </c>
    </row>
    <row r="39" spans="1:12" ht="13.5" x14ac:dyDescent="0.25">
      <c r="A39" s="29" t="s">
        <v>53</v>
      </c>
      <c r="B39" s="37" t="s">
        <v>19</v>
      </c>
      <c r="C39" s="31">
        <f>SUM(C37:C38)</f>
        <v>616071209</v>
      </c>
      <c r="D39" s="38">
        <f t="shared" ref="D39:L39" si="4">SUM(D37:D38)</f>
        <v>622602676</v>
      </c>
      <c r="E39" s="39">
        <f t="shared" si="4"/>
        <v>697274775</v>
      </c>
      <c r="F39" s="40">
        <f t="shared" si="4"/>
        <v>635238620</v>
      </c>
      <c r="G39" s="38">
        <f t="shared" si="4"/>
        <v>635238620</v>
      </c>
      <c r="H39" s="39">
        <f t="shared" si="4"/>
        <v>635238620</v>
      </c>
      <c r="I39" s="40">
        <f t="shared" si="4"/>
        <v>634975684</v>
      </c>
      <c r="J39" s="42">
        <f t="shared" si="4"/>
        <v>894213300</v>
      </c>
      <c r="K39" s="38">
        <f t="shared" si="4"/>
        <v>654288506</v>
      </c>
      <c r="L39" s="39">
        <f t="shared" si="4"/>
        <v>588941953</v>
      </c>
    </row>
    <row r="40" spans="1:12" ht="13.5" x14ac:dyDescent="0.25">
      <c r="A40" s="29" t="s">
        <v>54</v>
      </c>
      <c r="B40" s="30" t="s">
        <v>19</v>
      </c>
      <c r="C40" s="31">
        <f>+C34+C39</f>
        <v>2703500360</v>
      </c>
      <c r="D40" s="31">
        <f t="shared" ref="D40:L40" si="5">+D34+D39</f>
        <v>2785494587</v>
      </c>
      <c r="E40" s="32">
        <f t="shared" si="5"/>
        <v>3099214655</v>
      </c>
      <c r="F40" s="33">
        <f t="shared" si="5"/>
        <v>1291607013</v>
      </c>
      <c r="G40" s="31">
        <f t="shared" si="5"/>
        <v>1300107013</v>
      </c>
      <c r="H40" s="32">
        <f t="shared" si="5"/>
        <v>1300107013</v>
      </c>
      <c r="I40" s="34">
        <f t="shared" si="5"/>
        <v>3299550062</v>
      </c>
      <c r="J40" s="35">
        <f t="shared" si="5"/>
        <v>1838641151</v>
      </c>
      <c r="K40" s="31">
        <f t="shared" si="5"/>
        <v>1513580088</v>
      </c>
      <c r="L40" s="32">
        <f t="shared" si="5"/>
        <v>1429491764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5411169029</v>
      </c>
      <c r="D42" s="46">
        <f t="shared" ref="D42:L42" si="6">+D25-D40</f>
        <v>5464578632</v>
      </c>
      <c r="E42" s="47">
        <f t="shared" si="6"/>
        <v>5197225508</v>
      </c>
      <c r="F42" s="48">
        <f t="shared" si="6"/>
        <v>7739847091</v>
      </c>
      <c r="G42" s="46">
        <f t="shared" si="6"/>
        <v>7824553576</v>
      </c>
      <c r="H42" s="47">
        <f t="shared" si="6"/>
        <v>7824553576</v>
      </c>
      <c r="I42" s="49">
        <f t="shared" si="6"/>
        <v>5301896413</v>
      </c>
      <c r="J42" s="50">
        <f t="shared" si="6"/>
        <v>5681645788</v>
      </c>
      <c r="K42" s="46">
        <f t="shared" si="6"/>
        <v>6379511425</v>
      </c>
      <c r="L42" s="47">
        <f t="shared" si="6"/>
        <v>6657275929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5411169023</v>
      </c>
      <c r="D45" s="19">
        <v>5464578629</v>
      </c>
      <c r="E45" s="20">
        <v>5197225508</v>
      </c>
      <c r="F45" s="21">
        <v>7739854691</v>
      </c>
      <c r="G45" s="19">
        <v>8279089512</v>
      </c>
      <c r="H45" s="20">
        <v>8279089512</v>
      </c>
      <c r="I45" s="22">
        <v>5302075864</v>
      </c>
      <c r="J45" s="23">
        <v>5463619733</v>
      </c>
      <c r="K45" s="19">
        <v>6046537069</v>
      </c>
      <c r="L45" s="20">
        <v>6216218696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5411169023</v>
      </c>
      <c r="D48" s="53">
        <f t="shared" ref="D48:L48" si="7">SUM(D45:D47)</f>
        <v>5464578629</v>
      </c>
      <c r="E48" s="54">
        <f t="shared" si="7"/>
        <v>5197225508</v>
      </c>
      <c r="F48" s="55">
        <f t="shared" si="7"/>
        <v>7739854691</v>
      </c>
      <c r="G48" s="53">
        <f t="shared" si="7"/>
        <v>8279089512</v>
      </c>
      <c r="H48" s="54">
        <f t="shared" si="7"/>
        <v>8279089512</v>
      </c>
      <c r="I48" s="56">
        <f t="shared" si="7"/>
        <v>5302075864</v>
      </c>
      <c r="J48" s="57">
        <f t="shared" si="7"/>
        <v>5463619733</v>
      </c>
      <c r="K48" s="53">
        <f t="shared" si="7"/>
        <v>6046537069</v>
      </c>
      <c r="L48" s="54">
        <f t="shared" si="7"/>
        <v>6216218696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233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89597262</v>
      </c>
      <c r="D6" s="19">
        <v>6362550</v>
      </c>
      <c r="E6" s="20">
        <v>742372</v>
      </c>
      <c r="F6" s="21">
        <v>83963611</v>
      </c>
      <c r="G6" s="19">
        <v>59445253</v>
      </c>
      <c r="H6" s="20">
        <v>59445253</v>
      </c>
      <c r="I6" s="22">
        <v>1322826</v>
      </c>
      <c r="J6" s="23">
        <v>59643173</v>
      </c>
      <c r="K6" s="19">
        <v>59326667</v>
      </c>
      <c r="L6" s="20">
        <v>58995162</v>
      </c>
    </row>
    <row r="7" spans="1:12" ht="13.5" x14ac:dyDescent="0.25">
      <c r="A7" s="24" t="s">
        <v>22</v>
      </c>
      <c r="B7" s="18" t="s">
        <v>9</v>
      </c>
      <c r="C7" s="19">
        <v>459176</v>
      </c>
      <c r="D7" s="19">
        <v>79121421</v>
      </c>
      <c r="E7" s="20">
        <v>81069586</v>
      </c>
      <c r="F7" s="21">
        <v>459175</v>
      </c>
      <c r="G7" s="19">
        <v>459175</v>
      </c>
      <c r="H7" s="20">
        <v>459175</v>
      </c>
      <c r="I7" s="22">
        <v>75693050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-200210</v>
      </c>
      <c r="D8" s="19">
        <v>64391</v>
      </c>
      <c r="E8" s="20">
        <v>-5622921</v>
      </c>
      <c r="F8" s="21">
        <v>0</v>
      </c>
      <c r="G8" s="19">
        <v>0</v>
      </c>
      <c r="H8" s="20">
        <v>0</v>
      </c>
      <c r="I8" s="22">
        <v>-5678359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13760079</v>
      </c>
      <c r="D9" s="19">
        <v>26752964</v>
      </c>
      <c r="E9" s="20">
        <v>60028809</v>
      </c>
      <c r="F9" s="21">
        <v>4302359</v>
      </c>
      <c r="G9" s="19">
        <v>4302359</v>
      </c>
      <c r="H9" s="20">
        <v>4302359</v>
      </c>
      <c r="I9" s="22">
        <v>33673085</v>
      </c>
      <c r="J9" s="23">
        <v>11600570</v>
      </c>
      <c r="K9" s="19">
        <v>11600570</v>
      </c>
      <c r="L9" s="20">
        <v>11600570</v>
      </c>
    </row>
    <row r="10" spans="1:12" ht="13.5" x14ac:dyDescent="0.25">
      <c r="A10" s="24" t="s">
        <v>25</v>
      </c>
      <c r="B10" s="18" t="s">
        <v>19</v>
      </c>
      <c r="C10" s="19">
        <v>545962</v>
      </c>
      <c r="D10" s="19">
        <v>571173</v>
      </c>
      <c r="E10" s="20">
        <v>523412</v>
      </c>
      <c r="F10" s="25">
        <v>345752</v>
      </c>
      <c r="G10" s="26">
        <v>345752</v>
      </c>
      <c r="H10" s="27">
        <v>345752</v>
      </c>
      <c r="I10" s="22">
        <v>196389</v>
      </c>
      <c r="J10" s="28">
        <v>4195036</v>
      </c>
      <c r="K10" s="26">
        <v>4195036</v>
      </c>
      <c r="L10" s="27">
        <v>4195036</v>
      </c>
    </row>
    <row r="11" spans="1:12" ht="13.5" x14ac:dyDescent="0.25">
      <c r="A11" s="24" t="s">
        <v>26</v>
      </c>
      <c r="B11" s="18" t="s">
        <v>27</v>
      </c>
      <c r="C11" s="19">
        <v>14558467</v>
      </c>
      <c r="D11" s="19">
        <v>5138915</v>
      </c>
      <c r="E11" s="20">
        <v>9306320</v>
      </c>
      <c r="F11" s="21">
        <v>163348</v>
      </c>
      <c r="G11" s="19">
        <v>163348</v>
      </c>
      <c r="H11" s="20">
        <v>163348</v>
      </c>
      <c r="I11" s="22">
        <v>9402412</v>
      </c>
      <c r="J11" s="23">
        <v>8806318</v>
      </c>
      <c r="K11" s="19">
        <v>8806318</v>
      </c>
      <c r="L11" s="20">
        <v>8806318</v>
      </c>
    </row>
    <row r="12" spans="1:12" ht="13.5" x14ac:dyDescent="0.25">
      <c r="A12" s="29" t="s">
        <v>28</v>
      </c>
      <c r="B12" s="30" t="s">
        <v>19</v>
      </c>
      <c r="C12" s="31">
        <f>SUM(C6:C11)</f>
        <v>118720736</v>
      </c>
      <c r="D12" s="31">
        <f t="shared" ref="D12:L12" si="0">SUM(D6:D11)</f>
        <v>118011414</v>
      </c>
      <c r="E12" s="32">
        <f t="shared" si="0"/>
        <v>146047578</v>
      </c>
      <c r="F12" s="33">
        <f t="shared" si="0"/>
        <v>89234245</v>
      </c>
      <c r="G12" s="31">
        <f t="shared" si="0"/>
        <v>64715887</v>
      </c>
      <c r="H12" s="32">
        <f t="shared" si="0"/>
        <v>64715887</v>
      </c>
      <c r="I12" s="34">
        <f t="shared" si="0"/>
        <v>114609403</v>
      </c>
      <c r="J12" s="35">
        <f t="shared" si="0"/>
        <v>84245097</v>
      </c>
      <c r="K12" s="31">
        <f t="shared" si="0"/>
        <v>83928591</v>
      </c>
      <c r="L12" s="32">
        <f t="shared" si="0"/>
        <v>83597086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</v>
      </c>
      <c r="D15" s="19">
        <v>-1</v>
      </c>
      <c r="E15" s="20">
        <v>6519822</v>
      </c>
      <c r="F15" s="21">
        <v>0</v>
      </c>
      <c r="G15" s="19">
        <v>0</v>
      </c>
      <c r="H15" s="20">
        <v>0</v>
      </c>
      <c r="I15" s="22">
        <v>11540153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4479350</v>
      </c>
      <c r="D16" s="19">
        <v>4424555</v>
      </c>
      <c r="E16" s="20">
        <v>4598918</v>
      </c>
      <c r="F16" s="25">
        <v>4729350</v>
      </c>
      <c r="G16" s="26">
        <v>4729350</v>
      </c>
      <c r="H16" s="27">
        <v>4729350</v>
      </c>
      <c r="I16" s="22">
        <v>4598919</v>
      </c>
      <c r="J16" s="28">
        <v>4598919</v>
      </c>
      <c r="K16" s="26">
        <v>4598919</v>
      </c>
      <c r="L16" s="27">
        <v>4598919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204594342</v>
      </c>
      <c r="D19" s="19">
        <v>201218153</v>
      </c>
      <c r="E19" s="20">
        <v>194788641</v>
      </c>
      <c r="F19" s="21">
        <v>218918149</v>
      </c>
      <c r="G19" s="19">
        <v>236120205</v>
      </c>
      <c r="H19" s="20">
        <v>236120205</v>
      </c>
      <c r="I19" s="22">
        <v>204834025</v>
      </c>
      <c r="J19" s="23">
        <v>213838638</v>
      </c>
      <c r="K19" s="19">
        <v>214038638</v>
      </c>
      <c r="L19" s="20">
        <v>219588638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3889577</v>
      </c>
      <c r="D22" s="19">
        <v>3684571</v>
      </c>
      <c r="E22" s="20">
        <v>4294192</v>
      </c>
      <c r="F22" s="21">
        <v>6587566</v>
      </c>
      <c r="G22" s="19">
        <v>6952566</v>
      </c>
      <c r="H22" s="20">
        <v>6952566</v>
      </c>
      <c r="I22" s="22">
        <v>5045728</v>
      </c>
      <c r="J22" s="23">
        <v>12160190</v>
      </c>
      <c r="K22" s="19">
        <v>7319190</v>
      </c>
      <c r="L22" s="20">
        <v>7911190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212963268</v>
      </c>
      <c r="D24" s="38">
        <f t="shared" ref="D24:L24" si="1">SUM(D15:D23)</f>
        <v>209327278</v>
      </c>
      <c r="E24" s="39">
        <f t="shared" si="1"/>
        <v>210201573</v>
      </c>
      <c r="F24" s="40">
        <f t="shared" si="1"/>
        <v>230235065</v>
      </c>
      <c r="G24" s="38">
        <f t="shared" si="1"/>
        <v>247802121</v>
      </c>
      <c r="H24" s="39">
        <f t="shared" si="1"/>
        <v>247802121</v>
      </c>
      <c r="I24" s="41">
        <f t="shared" si="1"/>
        <v>226018825</v>
      </c>
      <c r="J24" s="42">
        <f t="shared" si="1"/>
        <v>230597747</v>
      </c>
      <c r="K24" s="38">
        <f t="shared" si="1"/>
        <v>225956747</v>
      </c>
      <c r="L24" s="39">
        <f t="shared" si="1"/>
        <v>232098747</v>
      </c>
    </row>
    <row r="25" spans="1:12" ht="13.5" x14ac:dyDescent="0.25">
      <c r="A25" s="29" t="s">
        <v>41</v>
      </c>
      <c r="B25" s="30" t="s">
        <v>19</v>
      </c>
      <c r="C25" s="31">
        <f>+C12+C24</f>
        <v>331684004</v>
      </c>
      <c r="D25" s="31">
        <f t="shared" ref="D25:L25" si="2">+D12+D24</f>
        <v>327338692</v>
      </c>
      <c r="E25" s="32">
        <f t="shared" si="2"/>
        <v>356249151</v>
      </c>
      <c r="F25" s="33">
        <f t="shared" si="2"/>
        <v>319469310</v>
      </c>
      <c r="G25" s="31">
        <f t="shared" si="2"/>
        <v>312518008</v>
      </c>
      <c r="H25" s="32">
        <f t="shared" si="2"/>
        <v>312518008</v>
      </c>
      <c r="I25" s="34">
        <f t="shared" si="2"/>
        <v>340628228</v>
      </c>
      <c r="J25" s="35">
        <f t="shared" si="2"/>
        <v>314842844</v>
      </c>
      <c r="K25" s="31">
        <f t="shared" si="2"/>
        <v>309885338</v>
      </c>
      <c r="L25" s="32">
        <f t="shared" si="2"/>
        <v>315695833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7475200</v>
      </c>
      <c r="D30" s="19">
        <v>8368513</v>
      </c>
      <c r="E30" s="20">
        <v>8755331</v>
      </c>
      <c r="F30" s="21">
        <v>7906586</v>
      </c>
      <c r="G30" s="19">
        <v>7906586</v>
      </c>
      <c r="H30" s="20">
        <v>7906586</v>
      </c>
      <c r="I30" s="22">
        <v>-1927403</v>
      </c>
      <c r="J30" s="23">
        <v>9580684</v>
      </c>
      <c r="K30" s="19">
        <v>10538574</v>
      </c>
      <c r="L30" s="20">
        <v>11592236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750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30870578</v>
      </c>
      <c r="D32" s="19">
        <v>56686206</v>
      </c>
      <c r="E32" s="20">
        <v>66708204</v>
      </c>
      <c r="F32" s="21">
        <v>16365979</v>
      </c>
      <c r="G32" s="19">
        <v>16365979</v>
      </c>
      <c r="H32" s="20">
        <v>16365979</v>
      </c>
      <c r="I32" s="22">
        <v>46226420</v>
      </c>
      <c r="J32" s="23">
        <v>48054673</v>
      </c>
      <c r="K32" s="19">
        <v>48054673</v>
      </c>
      <c r="L32" s="20">
        <v>48054673</v>
      </c>
    </row>
    <row r="33" spans="1:12" ht="13.5" x14ac:dyDescent="0.25">
      <c r="A33" s="24" t="s">
        <v>49</v>
      </c>
      <c r="B33" s="18" t="s">
        <v>19</v>
      </c>
      <c r="C33" s="19">
        <v>38048101</v>
      </c>
      <c r="D33" s="19">
        <v>38524100</v>
      </c>
      <c r="E33" s="20">
        <v>41330866</v>
      </c>
      <c r="F33" s="21">
        <v>9178683</v>
      </c>
      <c r="G33" s="19">
        <v>9178683</v>
      </c>
      <c r="H33" s="20">
        <v>9178683</v>
      </c>
      <c r="I33" s="22">
        <v>37962671</v>
      </c>
      <c r="J33" s="23">
        <v>12236630</v>
      </c>
      <c r="K33" s="19">
        <v>12232630</v>
      </c>
      <c r="L33" s="20">
        <v>12232630</v>
      </c>
    </row>
    <row r="34" spans="1:12" ht="13.5" x14ac:dyDescent="0.25">
      <c r="A34" s="29" t="s">
        <v>50</v>
      </c>
      <c r="B34" s="30" t="s">
        <v>19</v>
      </c>
      <c r="C34" s="31">
        <f>SUM(C29:C33)</f>
        <v>76393879</v>
      </c>
      <c r="D34" s="31">
        <f t="shared" ref="D34:L34" si="3">SUM(D29:D33)</f>
        <v>103579569</v>
      </c>
      <c r="E34" s="32">
        <f t="shared" si="3"/>
        <v>116794401</v>
      </c>
      <c r="F34" s="33">
        <f t="shared" si="3"/>
        <v>33451248</v>
      </c>
      <c r="G34" s="31">
        <f t="shared" si="3"/>
        <v>33451248</v>
      </c>
      <c r="H34" s="32">
        <f t="shared" si="3"/>
        <v>33451248</v>
      </c>
      <c r="I34" s="34">
        <f t="shared" si="3"/>
        <v>82261688</v>
      </c>
      <c r="J34" s="35">
        <f t="shared" si="3"/>
        <v>69871987</v>
      </c>
      <c r="K34" s="31">
        <f t="shared" si="3"/>
        <v>70825877</v>
      </c>
      <c r="L34" s="32">
        <f t="shared" si="3"/>
        <v>71879539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124034623</v>
      </c>
      <c r="D37" s="19">
        <v>115665668</v>
      </c>
      <c r="E37" s="20">
        <v>106909847</v>
      </c>
      <c r="F37" s="21">
        <v>100369248</v>
      </c>
      <c r="G37" s="19">
        <v>100369248</v>
      </c>
      <c r="H37" s="20">
        <v>100369248</v>
      </c>
      <c r="I37" s="22">
        <v>98153967</v>
      </c>
      <c r="J37" s="23">
        <v>87566149</v>
      </c>
      <c r="K37" s="19">
        <v>77733112</v>
      </c>
      <c r="L37" s="20">
        <v>67488531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31434088</v>
      </c>
      <c r="G38" s="19">
        <v>31434088</v>
      </c>
      <c r="H38" s="20">
        <v>31434088</v>
      </c>
      <c r="I38" s="22">
        <v>0</v>
      </c>
      <c r="J38" s="23">
        <v>29098237</v>
      </c>
      <c r="K38" s="19">
        <v>29098237</v>
      </c>
      <c r="L38" s="20">
        <v>29098237</v>
      </c>
    </row>
    <row r="39" spans="1:12" ht="13.5" x14ac:dyDescent="0.25">
      <c r="A39" s="29" t="s">
        <v>53</v>
      </c>
      <c r="B39" s="37" t="s">
        <v>19</v>
      </c>
      <c r="C39" s="31">
        <f>SUM(C37:C38)</f>
        <v>124034623</v>
      </c>
      <c r="D39" s="38">
        <f t="shared" ref="D39:L39" si="4">SUM(D37:D38)</f>
        <v>115665668</v>
      </c>
      <c r="E39" s="39">
        <f t="shared" si="4"/>
        <v>106909847</v>
      </c>
      <c r="F39" s="40">
        <f t="shared" si="4"/>
        <v>131803336</v>
      </c>
      <c r="G39" s="38">
        <f t="shared" si="4"/>
        <v>131803336</v>
      </c>
      <c r="H39" s="39">
        <f t="shared" si="4"/>
        <v>131803336</v>
      </c>
      <c r="I39" s="40">
        <f t="shared" si="4"/>
        <v>98153967</v>
      </c>
      <c r="J39" s="42">
        <f t="shared" si="4"/>
        <v>116664386</v>
      </c>
      <c r="K39" s="38">
        <f t="shared" si="4"/>
        <v>106831349</v>
      </c>
      <c r="L39" s="39">
        <f t="shared" si="4"/>
        <v>96586768</v>
      </c>
    </row>
    <row r="40" spans="1:12" ht="13.5" x14ac:dyDescent="0.25">
      <c r="A40" s="29" t="s">
        <v>54</v>
      </c>
      <c r="B40" s="30" t="s">
        <v>19</v>
      </c>
      <c r="C40" s="31">
        <f>+C34+C39</f>
        <v>200428502</v>
      </c>
      <c r="D40" s="31">
        <f t="shared" ref="D40:L40" si="5">+D34+D39</f>
        <v>219245237</v>
      </c>
      <c r="E40" s="32">
        <f t="shared" si="5"/>
        <v>223704248</v>
      </c>
      <c r="F40" s="33">
        <f t="shared" si="5"/>
        <v>165254584</v>
      </c>
      <c r="G40" s="31">
        <f t="shared" si="5"/>
        <v>165254584</v>
      </c>
      <c r="H40" s="32">
        <f t="shared" si="5"/>
        <v>165254584</v>
      </c>
      <c r="I40" s="34">
        <f t="shared" si="5"/>
        <v>180415655</v>
      </c>
      <c r="J40" s="35">
        <f t="shared" si="5"/>
        <v>186536373</v>
      </c>
      <c r="K40" s="31">
        <f t="shared" si="5"/>
        <v>177657226</v>
      </c>
      <c r="L40" s="32">
        <f t="shared" si="5"/>
        <v>168466307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131255502</v>
      </c>
      <c r="D42" s="46">
        <f t="shared" ref="D42:L42" si="6">+D25-D40</f>
        <v>108093455</v>
      </c>
      <c r="E42" s="47">
        <f t="shared" si="6"/>
        <v>132544903</v>
      </c>
      <c r="F42" s="48">
        <f t="shared" si="6"/>
        <v>154214726</v>
      </c>
      <c r="G42" s="46">
        <f t="shared" si="6"/>
        <v>147263424</v>
      </c>
      <c r="H42" s="47">
        <f t="shared" si="6"/>
        <v>147263424</v>
      </c>
      <c r="I42" s="49">
        <f t="shared" si="6"/>
        <v>160212573</v>
      </c>
      <c r="J42" s="50">
        <f t="shared" si="6"/>
        <v>128306471</v>
      </c>
      <c r="K42" s="46">
        <f t="shared" si="6"/>
        <v>132228112</v>
      </c>
      <c r="L42" s="47">
        <f t="shared" si="6"/>
        <v>147229526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131255509</v>
      </c>
      <c r="D45" s="19">
        <v>108093458</v>
      </c>
      <c r="E45" s="20">
        <v>154380535</v>
      </c>
      <c r="F45" s="21">
        <v>138439228</v>
      </c>
      <c r="G45" s="19">
        <v>138626526</v>
      </c>
      <c r="H45" s="20">
        <v>138626526</v>
      </c>
      <c r="I45" s="22">
        <v>184263891</v>
      </c>
      <c r="J45" s="23">
        <v>116644862</v>
      </c>
      <c r="K45" s="19">
        <v>112344007</v>
      </c>
      <c r="L45" s="20">
        <v>120732340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131255509</v>
      </c>
      <c r="D48" s="53">
        <f t="shared" ref="D48:L48" si="7">SUM(D45:D47)</f>
        <v>108093458</v>
      </c>
      <c r="E48" s="54">
        <f t="shared" si="7"/>
        <v>154380535</v>
      </c>
      <c r="F48" s="55">
        <f t="shared" si="7"/>
        <v>138439228</v>
      </c>
      <c r="G48" s="53">
        <f t="shared" si="7"/>
        <v>138626526</v>
      </c>
      <c r="H48" s="54">
        <f t="shared" si="7"/>
        <v>138626526</v>
      </c>
      <c r="I48" s="56">
        <f t="shared" si="7"/>
        <v>184263891</v>
      </c>
      <c r="J48" s="57">
        <f t="shared" si="7"/>
        <v>116644862</v>
      </c>
      <c r="K48" s="53">
        <f t="shared" si="7"/>
        <v>112344007</v>
      </c>
      <c r="L48" s="54">
        <f t="shared" si="7"/>
        <v>120732340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234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3469639</v>
      </c>
      <c r="D6" s="19">
        <v>1220081</v>
      </c>
      <c r="E6" s="20">
        <v>19145762</v>
      </c>
      <c r="F6" s="21">
        <v>1220081</v>
      </c>
      <c r="G6" s="19">
        <v>1220026</v>
      </c>
      <c r="H6" s="20">
        <v>1220026</v>
      </c>
      <c r="I6" s="22">
        <v>40627592</v>
      </c>
      <c r="J6" s="23">
        <v>1522963</v>
      </c>
      <c r="K6" s="19">
        <v>1614341</v>
      </c>
      <c r="L6" s="20">
        <v>1711202</v>
      </c>
    </row>
    <row r="7" spans="1:12" ht="13.5" x14ac:dyDescent="0.25">
      <c r="A7" s="24" t="s">
        <v>22</v>
      </c>
      <c r="B7" s="18" t="s">
        <v>9</v>
      </c>
      <c r="C7" s="19">
        <v>471509</v>
      </c>
      <c r="D7" s="19">
        <v>1650369</v>
      </c>
      <c r="E7" s="20">
        <v>96997377</v>
      </c>
      <c r="F7" s="21">
        <v>1650369</v>
      </c>
      <c r="G7" s="19">
        <v>4242732</v>
      </c>
      <c r="H7" s="20">
        <v>4242732</v>
      </c>
      <c r="I7" s="22">
        <v>-28497450</v>
      </c>
      <c r="J7" s="23">
        <v>7200868</v>
      </c>
      <c r="K7" s="19">
        <v>7632920</v>
      </c>
      <c r="L7" s="20">
        <v>8090896</v>
      </c>
    </row>
    <row r="8" spans="1:12" ht="13.5" x14ac:dyDescent="0.25">
      <c r="A8" s="24" t="s">
        <v>23</v>
      </c>
      <c r="B8" s="18" t="s">
        <v>9</v>
      </c>
      <c r="C8" s="19">
        <v>192352839</v>
      </c>
      <c r="D8" s="19">
        <v>273763016</v>
      </c>
      <c r="E8" s="20">
        <v>56381380</v>
      </c>
      <c r="F8" s="21">
        <v>311914059</v>
      </c>
      <c r="G8" s="19">
        <v>311914060</v>
      </c>
      <c r="H8" s="20">
        <v>311914060</v>
      </c>
      <c r="I8" s="22">
        <v>-8431198</v>
      </c>
      <c r="J8" s="23">
        <v>52633739</v>
      </c>
      <c r="K8" s="19">
        <v>55791764</v>
      </c>
      <c r="L8" s="20">
        <v>59139269</v>
      </c>
    </row>
    <row r="9" spans="1:12" ht="13.5" x14ac:dyDescent="0.25">
      <c r="A9" s="24" t="s">
        <v>24</v>
      </c>
      <c r="B9" s="18" t="s">
        <v>19</v>
      </c>
      <c r="C9" s="19">
        <v>28548303</v>
      </c>
      <c r="D9" s="19">
        <v>26644383</v>
      </c>
      <c r="E9" s="20">
        <v>37735319</v>
      </c>
      <c r="F9" s="21">
        <v>26644383</v>
      </c>
      <c r="G9" s="19">
        <v>26644383</v>
      </c>
      <c r="H9" s="20">
        <v>26644383</v>
      </c>
      <c r="I9" s="22">
        <v>13804717</v>
      </c>
      <c r="J9" s="23">
        <v>22825256</v>
      </c>
      <c r="K9" s="19">
        <v>24194772</v>
      </c>
      <c r="L9" s="20">
        <v>25646458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13780377</v>
      </c>
      <c r="D11" s="19">
        <v>1811099</v>
      </c>
      <c r="E11" s="20">
        <v>1941763</v>
      </c>
      <c r="F11" s="21">
        <v>7166911</v>
      </c>
      <c r="G11" s="19">
        <v>7166911</v>
      </c>
      <c r="H11" s="20">
        <v>7166911</v>
      </c>
      <c r="I11" s="22">
        <v>4773327</v>
      </c>
      <c r="J11" s="23">
        <v>8591337</v>
      </c>
      <c r="K11" s="19">
        <v>9106817</v>
      </c>
      <c r="L11" s="20">
        <v>9653226</v>
      </c>
    </row>
    <row r="12" spans="1:12" ht="13.5" x14ac:dyDescent="0.25">
      <c r="A12" s="29" t="s">
        <v>28</v>
      </c>
      <c r="B12" s="30" t="s">
        <v>19</v>
      </c>
      <c r="C12" s="31">
        <f>SUM(C6:C11)</f>
        <v>238622667</v>
      </c>
      <c r="D12" s="31">
        <f t="shared" ref="D12:L12" si="0">SUM(D6:D11)</f>
        <v>305088948</v>
      </c>
      <c r="E12" s="32">
        <f t="shared" si="0"/>
        <v>212201601</v>
      </c>
      <c r="F12" s="33">
        <f t="shared" si="0"/>
        <v>348595803</v>
      </c>
      <c r="G12" s="31">
        <f t="shared" si="0"/>
        <v>351188112</v>
      </c>
      <c r="H12" s="32">
        <f t="shared" si="0"/>
        <v>351188112</v>
      </c>
      <c r="I12" s="34">
        <f t="shared" si="0"/>
        <v>22276988</v>
      </c>
      <c r="J12" s="35">
        <f t="shared" si="0"/>
        <v>92774163</v>
      </c>
      <c r="K12" s="31">
        <f t="shared" si="0"/>
        <v>98340614</v>
      </c>
      <c r="L12" s="32">
        <f t="shared" si="0"/>
        <v>104241051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1507467205</v>
      </c>
      <c r="D19" s="19">
        <v>1348230762</v>
      </c>
      <c r="E19" s="20">
        <v>1358439886</v>
      </c>
      <c r="F19" s="21">
        <v>1774353509</v>
      </c>
      <c r="G19" s="19">
        <v>1858794882</v>
      </c>
      <c r="H19" s="20">
        <v>1858794882</v>
      </c>
      <c r="I19" s="22">
        <v>146660183</v>
      </c>
      <c r="J19" s="23">
        <v>1452423711</v>
      </c>
      <c r="K19" s="19">
        <v>1539569136</v>
      </c>
      <c r="L19" s="20">
        <v>1631943284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2563404</v>
      </c>
      <c r="D22" s="19">
        <v>1730368</v>
      </c>
      <c r="E22" s="20">
        <v>1436258</v>
      </c>
      <c r="F22" s="21">
        <v>2080368</v>
      </c>
      <c r="G22" s="19">
        <v>2080370</v>
      </c>
      <c r="H22" s="20">
        <v>2080370</v>
      </c>
      <c r="I22" s="22">
        <v>0</v>
      </c>
      <c r="J22" s="23">
        <v>5291573</v>
      </c>
      <c r="K22" s="19">
        <v>5609067</v>
      </c>
      <c r="L22" s="20">
        <v>5945611</v>
      </c>
    </row>
    <row r="23" spans="1:12" ht="13.5" x14ac:dyDescent="0.25">
      <c r="A23" s="24" t="s">
        <v>39</v>
      </c>
      <c r="B23" s="18" t="s">
        <v>19</v>
      </c>
      <c r="C23" s="19">
        <v>25722867</v>
      </c>
      <c r="D23" s="19">
        <v>24635160</v>
      </c>
      <c r="E23" s="20">
        <v>0</v>
      </c>
      <c r="F23" s="25">
        <v>25838913</v>
      </c>
      <c r="G23" s="26">
        <v>25838913</v>
      </c>
      <c r="H23" s="27">
        <v>25838913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1535753476</v>
      </c>
      <c r="D24" s="38">
        <f t="shared" ref="D24:L24" si="1">SUM(D15:D23)</f>
        <v>1374596290</v>
      </c>
      <c r="E24" s="39">
        <f t="shared" si="1"/>
        <v>1359876144</v>
      </c>
      <c r="F24" s="40">
        <f t="shared" si="1"/>
        <v>1802272790</v>
      </c>
      <c r="G24" s="38">
        <f t="shared" si="1"/>
        <v>1886714165</v>
      </c>
      <c r="H24" s="39">
        <f t="shared" si="1"/>
        <v>1886714165</v>
      </c>
      <c r="I24" s="41">
        <f t="shared" si="1"/>
        <v>146660183</v>
      </c>
      <c r="J24" s="42">
        <f t="shared" si="1"/>
        <v>1457715284</v>
      </c>
      <c r="K24" s="38">
        <f t="shared" si="1"/>
        <v>1545178203</v>
      </c>
      <c r="L24" s="39">
        <f t="shared" si="1"/>
        <v>1637888895</v>
      </c>
    </row>
    <row r="25" spans="1:12" ht="13.5" x14ac:dyDescent="0.25">
      <c r="A25" s="29" t="s">
        <v>41</v>
      </c>
      <c r="B25" s="30" t="s">
        <v>19</v>
      </c>
      <c r="C25" s="31">
        <f>+C12+C24</f>
        <v>1774376143</v>
      </c>
      <c r="D25" s="31">
        <f t="shared" ref="D25:L25" si="2">+D12+D24</f>
        <v>1679685238</v>
      </c>
      <c r="E25" s="32">
        <f t="shared" si="2"/>
        <v>1572077745</v>
      </c>
      <c r="F25" s="33">
        <f t="shared" si="2"/>
        <v>2150868593</v>
      </c>
      <c r="G25" s="31">
        <f t="shared" si="2"/>
        <v>2237902277</v>
      </c>
      <c r="H25" s="32">
        <f t="shared" si="2"/>
        <v>2237902277</v>
      </c>
      <c r="I25" s="34">
        <f t="shared" si="2"/>
        <v>168937171</v>
      </c>
      <c r="J25" s="35">
        <f t="shared" si="2"/>
        <v>1550489447</v>
      </c>
      <c r="K25" s="31">
        <f t="shared" si="2"/>
        <v>1643518817</v>
      </c>
      <c r="L25" s="32">
        <f t="shared" si="2"/>
        <v>1742129946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2385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196450</v>
      </c>
      <c r="D30" s="19">
        <v>194277</v>
      </c>
      <c r="E30" s="20">
        <v>194978</v>
      </c>
      <c r="F30" s="21">
        <v>75733</v>
      </c>
      <c r="G30" s="19">
        <v>75734</v>
      </c>
      <c r="H30" s="20">
        <v>75734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12124</v>
      </c>
      <c r="D31" s="19">
        <v>32918</v>
      </c>
      <c r="E31" s="20">
        <v>23878</v>
      </c>
      <c r="F31" s="21">
        <v>32918</v>
      </c>
      <c r="G31" s="19">
        <v>32918</v>
      </c>
      <c r="H31" s="20">
        <v>32918</v>
      </c>
      <c r="I31" s="22">
        <v>2000</v>
      </c>
      <c r="J31" s="23">
        <v>23877</v>
      </c>
      <c r="K31" s="19">
        <v>25310</v>
      </c>
      <c r="L31" s="20">
        <v>26828</v>
      </c>
    </row>
    <row r="32" spans="1:12" ht="13.5" x14ac:dyDescent="0.25">
      <c r="A32" s="24" t="s">
        <v>48</v>
      </c>
      <c r="B32" s="18" t="s">
        <v>46</v>
      </c>
      <c r="C32" s="19">
        <v>68060719</v>
      </c>
      <c r="D32" s="19">
        <v>57644162</v>
      </c>
      <c r="E32" s="20">
        <v>66756315</v>
      </c>
      <c r="F32" s="21">
        <v>55914525</v>
      </c>
      <c r="G32" s="19">
        <v>55914470</v>
      </c>
      <c r="H32" s="20">
        <v>55914470</v>
      </c>
      <c r="I32" s="22">
        <v>83360239</v>
      </c>
      <c r="J32" s="23">
        <v>18592769</v>
      </c>
      <c r="K32" s="19">
        <v>19708335</v>
      </c>
      <c r="L32" s="20">
        <v>20890837</v>
      </c>
    </row>
    <row r="33" spans="1:12" ht="13.5" x14ac:dyDescent="0.25">
      <c r="A33" s="24" t="s">
        <v>49</v>
      </c>
      <c r="B33" s="18" t="s">
        <v>19</v>
      </c>
      <c r="C33" s="19">
        <v>378549</v>
      </c>
      <c r="D33" s="19">
        <v>172802</v>
      </c>
      <c r="E33" s="20">
        <v>184407</v>
      </c>
      <c r="F33" s="21">
        <v>172802</v>
      </c>
      <c r="G33" s="19">
        <v>172802</v>
      </c>
      <c r="H33" s="20">
        <v>172802</v>
      </c>
      <c r="I33" s="22">
        <v>0</v>
      </c>
      <c r="J33" s="23">
        <v>243143</v>
      </c>
      <c r="K33" s="19">
        <v>257730</v>
      </c>
      <c r="L33" s="20">
        <v>273194</v>
      </c>
    </row>
    <row r="34" spans="1:12" ht="13.5" x14ac:dyDescent="0.25">
      <c r="A34" s="29" t="s">
        <v>50</v>
      </c>
      <c r="B34" s="30" t="s">
        <v>19</v>
      </c>
      <c r="C34" s="31">
        <f>SUM(C29:C33)</f>
        <v>68650227</v>
      </c>
      <c r="D34" s="31">
        <f t="shared" ref="D34:L34" si="3">SUM(D29:D33)</f>
        <v>58044159</v>
      </c>
      <c r="E34" s="32">
        <f t="shared" si="3"/>
        <v>67159578</v>
      </c>
      <c r="F34" s="33">
        <f t="shared" si="3"/>
        <v>56195978</v>
      </c>
      <c r="G34" s="31">
        <f t="shared" si="3"/>
        <v>56195924</v>
      </c>
      <c r="H34" s="32">
        <f t="shared" si="3"/>
        <v>56195924</v>
      </c>
      <c r="I34" s="34">
        <f t="shared" si="3"/>
        <v>83362239</v>
      </c>
      <c r="J34" s="35">
        <f t="shared" si="3"/>
        <v>18859789</v>
      </c>
      <c r="K34" s="31">
        <f t="shared" si="3"/>
        <v>19991375</v>
      </c>
      <c r="L34" s="32">
        <f t="shared" si="3"/>
        <v>21190859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1002457</v>
      </c>
      <c r="D37" s="19">
        <v>806864</v>
      </c>
      <c r="E37" s="20">
        <v>697451</v>
      </c>
      <c r="F37" s="21">
        <v>806864</v>
      </c>
      <c r="G37" s="19">
        <v>-148455</v>
      </c>
      <c r="H37" s="20">
        <v>-148455</v>
      </c>
      <c r="I37" s="22">
        <v>-118544</v>
      </c>
      <c r="J37" s="23">
        <v>502474</v>
      </c>
      <c r="K37" s="19">
        <v>532622</v>
      </c>
      <c r="L37" s="20">
        <v>564579</v>
      </c>
    </row>
    <row r="38" spans="1:12" ht="13.5" x14ac:dyDescent="0.25">
      <c r="A38" s="24" t="s">
        <v>49</v>
      </c>
      <c r="B38" s="18" t="s">
        <v>19</v>
      </c>
      <c r="C38" s="19">
        <v>3669169</v>
      </c>
      <c r="D38" s="19">
        <v>3839879</v>
      </c>
      <c r="E38" s="20">
        <v>4705277</v>
      </c>
      <c r="F38" s="21">
        <v>3839879</v>
      </c>
      <c r="G38" s="19">
        <v>3839879</v>
      </c>
      <c r="H38" s="20">
        <v>3839879</v>
      </c>
      <c r="I38" s="22">
        <v>0</v>
      </c>
      <c r="J38" s="23">
        <v>4705277</v>
      </c>
      <c r="K38" s="19">
        <v>4987594</v>
      </c>
      <c r="L38" s="20">
        <v>5286850</v>
      </c>
    </row>
    <row r="39" spans="1:12" ht="13.5" x14ac:dyDescent="0.25">
      <c r="A39" s="29" t="s">
        <v>53</v>
      </c>
      <c r="B39" s="37" t="s">
        <v>19</v>
      </c>
      <c r="C39" s="31">
        <f>SUM(C37:C38)</f>
        <v>4671626</v>
      </c>
      <c r="D39" s="38">
        <f t="shared" ref="D39:L39" si="4">SUM(D37:D38)</f>
        <v>4646743</v>
      </c>
      <c r="E39" s="39">
        <f t="shared" si="4"/>
        <v>5402728</v>
      </c>
      <c r="F39" s="40">
        <f t="shared" si="4"/>
        <v>4646743</v>
      </c>
      <c r="G39" s="38">
        <f t="shared" si="4"/>
        <v>3691424</v>
      </c>
      <c r="H39" s="39">
        <f t="shared" si="4"/>
        <v>3691424</v>
      </c>
      <c r="I39" s="40">
        <f t="shared" si="4"/>
        <v>-118544</v>
      </c>
      <c r="J39" s="42">
        <f t="shared" si="4"/>
        <v>5207751</v>
      </c>
      <c r="K39" s="38">
        <f t="shared" si="4"/>
        <v>5520216</v>
      </c>
      <c r="L39" s="39">
        <f t="shared" si="4"/>
        <v>5851429</v>
      </c>
    </row>
    <row r="40" spans="1:12" ht="13.5" x14ac:dyDescent="0.25">
      <c r="A40" s="29" t="s">
        <v>54</v>
      </c>
      <c r="B40" s="30" t="s">
        <v>19</v>
      </c>
      <c r="C40" s="31">
        <f>+C34+C39</f>
        <v>73321853</v>
      </c>
      <c r="D40" s="31">
        <f t="shared" ref="D40:L40" si="5">+D34+D39</f>
        <v>62690902</v>
      </c>
      <c r="E40" s="32">
        <f t="shared" si="5"/>
        <v>72562306</v>
      </c>
      <c r="F40" s="33">
        <f t="shared" si="5"/>
        <v>60842721</v>
      </c>
      <c r="G40" s="31">
        <f t="shared" si="5"/>
        <v>59887348</v>
      </c>
      <c r="H40" s="32">
        <f t="shared" si="5"/>
        <v>59887348</v>
      </c>
      <c r="I40" s="34">
        <f t="shared" si="5"/>
        <v>83243695</v>
      </c>
      <c r="J40" s="35">
        <f t="shared" si="5"/>
        <v>24067540</v>
      </c>
      <c r="K40" s="31">
        <f t="shared" si="5"/>
        <v>25511591</v>
      </c>
      <c r="L40" s="32">
        <f t="shared" si="5"/>
        <v>27042288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1701054290</v>
      </c>
      <c r="D42" s="46">
        <f t="shared" ref="D42:L42" si="6">+D25-D40</f>
        <v>1616994336</v>
      </c>
      <c r="E42" s="47">
        <f t="shared" si="6"/>
        <v>1499515439</v>
      </c>
      <c r="F42" s="48">
        <f t="shared" si="6"/>
        <v>2090025872</v>
      </c>
      <c r="G42" s="46">
        <f t="shared" si="6"/>
        <v>2178014929</v>
      </c>
      <c r="H42" s="47">
        <f t="shared" si="6"/>
        <v>2178014929</v>
      </c>
      <c r="I42" s="49">
        <f t="shared" si="6"/>
        <v>85693476</v>
      </c>
      <c r="J42" s="50">
        <f t="shared" si="6"/>
        <v>1526421907</v>
      </c>
      <c r="K42" s="46">
        <f t="shared" si="6"/>
        <v>1618007226</v>
      </c>
      <c r="L42" s="47">
        <f t="shared" si="6"/>
        <v>1715087658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1630479131</v>
      </c>
      <c r="D45" s="19">
        <v>1580764118</v>
      </c>
      <c r="E45" s="20">
        <v>1718800192</v>
      </c>
      <c r="F45" s="21">
        <v>2079778841</v>
      </c>
      <c r="G45" s="19">
        <v>2050957842</v>
      </c>
      <c r="H45" s="20">
        <v>2050957842</v>
      </c>
      <c r="I45" s="22">
        <v>-2970103</v>
      </c>
      <c r="J45" s="23">
        <v>1429091747</v>
      </c>
      <c r="K45" s="19">
        <v>1507648176</v>
      </c>
      <c r="L45" s="20">
        <v>1600715323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1630479131</v>
      </c>
      <c r="D48" s="53">
        <f t="shared" ref="D48:L48" si="7">SUM(D45:D47)</f>
        <v>1580764118</v>
      </c>
      <c r="E48" s="54">
        <f t="shared" si="7"/>
        <v>1718800192</v>
      </c>
      <c r="F48" s="55">
        <f t="shared" si="7"/>
        <v>2079778841</v>
      </c>
      <c r="G48" s="53">
        <f t="shared" si="7"/>
        <v>2050957842</v>
      </c>
      <c r="H48" s="54">
        <f t="shared" si="7"/>
        <v>2050957842</v>
      </c>
      <c r="I48" s="56">
        <f t="shared" si="7"/>
        <v>-2970103</v>
      </c>
      <c r="J48" s="57">
        <f t="shared" si="7"/>
        <v>1429091747</v>
      </c>
      <c r="K48" s="53">
        <f t="shared" si="7"/>
        <v>1507648176</v>
      </c>
      <c r="L48" s="54">
        <f t="shared" si="7"/>
        <v>1600715323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235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837905</v>
      </c>
      <c r="D6" s="19">
        <v>59274371</v>
      </c>
      <c r="E6" s="20">
        <v>90467137</v>
      </c>
      <c r="F6" s="21">
        <v>155525289</v>
      </c>
      <c r="G6" s="19">
        <v>134699579</v>
      </c>
      <c r="H6" s="20">
        <v>134699579</v>
      </c>
      <c r="I6" s="22">
        <v>67632282</v>
      </c>
      <c r="J6" s="23">
        <v>107301029</v>
      </c>
      <c r="K6" s="19">
        <v>169045535</v>
      </c>
      <c r="L6" s="20">
        <v>241149529</v>
      </c>
    </row>
    <row r="7" spans="1:12" ht="13.5" x14ac:dyDescent="0.25">
      <c r="A7" s="24" t="s">
        <v>22</v>
      </c>
      <c r="B7" s="18" t="s">
        <v>9</v>
      </c>
      <c r="C7" s="19">
        <v>-286858</v>
      </c>
      <c r="D7" s="19">
        <v>4</v>
      </c>
      <c r="E7" s="20">
        <v>4</v>
      </c>
      <c r="F7" s="21">
        <v>0</v>
      </c>
      <c r="G7" s="19">
        <v>0</v>
      </c>
      <c r="H7" s="20">
        <v>0</v>
      </c>
      <c r="I7" s="22">
        <v>4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11528873</v>
      </c>
      <c r="D8" s="19">
        <v>93792202</v>
      </c>
      <c r="E8" s="20">
        <v>93145321</v>
      </c>
      <c r="F8" s="21">
        <v>79230270</v>
      </c>
      <c r="G8" s="19">
        <v>81216775</v>
      </c>
      <c r="H8" s="20">
        <v>81216775</v>
      </c>
      <c r="I8" s="22">
        <v>107055425</v>
      </c>
      <c r="J8" s="23">
        <v>60826722</v>
      </c>
      <c r="K8" s="19">
        <v>61686050</v>
      </c>
      <c r="L8" s="20">
        <v>62582353</v>
      </c>
    </row>
    <row r="9" spans="1:12" ht="13.5" x14ac:dyDescent="0.25">
      <c r="A9" s="24" t="s">
        <v>24</v>
      </c>
      <c r="B9" s="18" t="s">
        <v>19</v>
      </c>
      <c r="C9" s="19">
        <v>15541250</v>
      </c>
      <c r="D9" s="19">
        <v>-21542158</v>
      </c>
      <c r="E9" s="20">
        <v>1934249</v>
      </c>
      <c r="F9" s="21">
        <v>20644132</v>
      </c>
      <c r="G9" s="19">
        <v>20662132</v>
      </c>
      <c r="H9" s="20">
        <v>20662132</v>
      </c>
      <c r="I9" s="22">
        <v>36068958</v>
      </c>
      <c r="J9" s="23">
        <v>23414213</v>
      </c>
      <c r="K9" s="19">
        <v>23414213</v>
      </c>
      <c r="L9" s="20">
        <v>23414213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56760186</v>
      </c>
      <c r="D11" s="19">
        <v>85347297</v>
      </c>
      <c r="E11" s="20">
        <v>67604153</v>
      </c>
      <c r="F11" s="21">
        <v>48010826</v>
      </c>
      <c r="G11" s="19">
        <v>48639827</v>
      </c>
      <c r="H11" s="20">
        <v>48639827</v>
      </c>
      <c r="I11" s="22">
        <v>55304362</v>
      </c>
      <c r="J11" s="23">
        <v>67604159</v>
      </c>
      <c r="K11" s="19">
        <v>39479954</v>
      </c>
      <c r="L11" s="20">
        <v>39479954</v>
      </c>
    </row>
    <row r="12" spans="1:12" ht="13.5" x14ac:dyDescent="0.25">
      <c r="A12" s="29" t="s">
        <v>28</v>
      </c>
      <c r="B12" s="30" t="s">
        <v>19</v>
      </c>
      <c r="C12" s="31">
        <f>SUM(C6:C11)</f>
        <v>84381356</v>
      </c>
      <c r="D12" s="31">
        <f t="shared" ref="D12:L12" si="0">SUM(D6:D11)</f>
        <v>216871716</v>
      </c>
      <c r="E12" s="32">
        <f t="shared" si="0"/>
        <v>253150864</v>
      </c>
      <c r="F12" s="33">
        <f t="shared" si="0"/>
        <v>303410517</v>
      </c>
      <c r="G12" s="31">
        <f t="shared" si="0"/>
        <v>285218313</v>
      </c>
      <c r="H12" s="32">
        <f t="shared" si="0"/>
        <v>285218313</v>
      </c>
      <c r="I12" s="34">
        <f t="shared" si="0"/>
        <v>266061031</v>
      </c>
      <c r="J12" s="35">
        <f t="shared" si="0"/>
        <v>259146123</v>
      </c>
      <c r="K12" s="31">
        <f t="shared" si="0"/>
        <v>293625752</v>
      </c>
      <c r="L12" s="32">
        <f t="shared" si="0"/>
        <v>366626049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28100000</v>
      </c>
      <c r="D17" s="19">
        <v>17995080</v>
      </c>
      <c r="E17" s="20">
        <v>20792725</v>
      </c>
      <c r="F17" s="21">
        <v>20548841</v>
      </c>
      <c r="G17" s="19">
        <v>20548841</v>
      </c>
      <c r="H17" s="20">
        <v>20548841</v>
      </c>
      <c r="I17" s="22">
        <v>18590795</v>
      </c>
      <c r="J17" s="23">
        <v>18473517</v>
      </c>
      <c r="K17" s="19">
        <v>18473517</v>
      </c>
      <c r="L17" s="20">
        <v>18473517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1325344162</v>
      </c>
      <c r="D19" s="19">
        <v>1491749283</v>
      </c>
      <c r="E19" s="20">
        <v>1585167549</v>
      </c>
      <c r="F19" s="21">
        <v>1495674045</v>
      </c>
      <c r="G19" s="19">
        <v>1564871141</v>
      </c>
      <c r="H19" s="20">
        <v>1564871141</v>
      </c>
      <c r="I19" s="22">
        <v>1638155753</v>
      </c>
      <c r="J19" s="23">
        <v>1664549534</v>
      </c>
      <c r="K19" s="19">
        <v>1748008536</v>
      </c>
      <c r="L19" s="20">
        <v>1839218911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245925</v>
      </c>
      <c r="D22" s="19">
        <v>917656</v>
      </c>
      <c r="E22" s="20">
        <v>917657</v>
      </c>
      <c r="F22" s="21">
        <v>284613</v>
      </c>
      <c r="G22" s="19">
        <v>284613</v>
      </c>
      <c r="H22" s="20">
        <v>284613</v>
      </c>
      <c r="I22" s="22">
        <v>601135</v>
      </c>
      <c r="J22" s="23">
        <v>917661</v>
      </c>
      <c r="K22" s="19">
        <v>917661</v>
      </c>
      <c r="L22" s="20">
        <v>917661</v>
      </c>
    </row>
    <row r="23" spans="1:12" ht="13.5" x14ac:dyDescent="0.25">
      <c r="A23" s="24" t="s">
        <v>39</v>
      </c>
      <c r="B23" s="18" t="s">
        <v>19</v>
      </c>
      <c r="C23" s="19">
        <v>1655642</v>
      </c>
      <c r="D23" s="19">
        <v>1655642</v>
      </c>
      <c r="E23" s="20">
        <v>1655642</v>
      </c>
      <c r="F23" s="25">
        <v>1655642</v>
      </c>
      <c r="G23" s="26">
        <v>1655642</v>
      </c>
      <c r="H23" s="27">
        <v>1655642</v>
      </c>
      <c r="I23" s="21">
        <v>1655642</v>
      </c>
      <c r="J23" s="28">
        <v>1655642</v>
      </c>
      <c r="K23" s="26">
        <v>1655642</v>
      </c>
      <c r="L23" s="27">
        <v>1655642</v>
      </c>
    </row>
    <row r="24" spans="1:12" ht="13.5" x14ac:dyDescent="0.25">
      <c r="A24" s="29" t="s">
        <v>40</v>
      </c>
      <c r="B24" s="37" t="s">
        <v>19</v>
      </c>
      <c r="C24" s="31">
        <f>SUM(C15:C23)</f>
        <v>1355345729</v>
      </c>
      <c r="D24" s="38">
        <f t="shared" ref="D24:L24" si="1">SUM(D15:D23)</f>
        <v>1512317661</v>
      </c>
      <c r="E24" s="39">
        <f t="shared" si="1"/>
        <v>1608533573</v>
      </c>
      <c r="F24" s="40">
        <f t="shared" si="1"/>
        <v>1518163141</v>
      </c>
      <c r="G24" s="38">
        <f t="shared" si="1"/>
        <v>1587360237</v>
      </c>
      <c r="H24" s="39">
        <f t="shared" si="1"/>
        <v>1587360237</v>
      </c>
      <c r="I24" s="41">
        <f t="shared" si="1"/>
        <v>1659003325</v>
      </c>
      <c r="J24" s="42">
        <f t="shared" si="1"/>
        <v>1685596354</v>
      </c>
      <c r="K24" s="38">
        <f t="shared" si="1"/>
        <v>1769055356</v>
      </c>
      <c r="L24" s="39">
        <f t="shared" si="1"/>
        <v>1860265731</v>
      </c>
    </row>
    <row r="25" spans="1:12" ht="13.5" x14ac:dyDescent="0.25">
      <c r="A25" s="29" t="s">
        <v>41</v>
      </c>
      <c r="B25" s="30" t="s">
        <v>19</v>
      </c>
      <c r="C25" s="31">
        <f>+C12+C24</f>
        <v>1439727085</v>
      </c>
      <c r="D25" s="31">
        <f t="shared" ref="D25:L25" si="2">+D12+D24</f>
        <v>1729189377</v>
      </c>
      <c r="E25" s="32">
        <f t="shared" si="2"/>
        <v>1861684437</v>
      </c>
      <c r="F25" s="33">
        <f t="shared" si="2"/>
        <v>1821573658</v>
      </c>
      <c r="G25" s="31">
        <f t="shared" si="2"/>
        <v>1872578550</v>
      </c>
      <c r="H25" s="32">
        <f t="shared" si="2"/>
        <v>1872578550</v>
      </c>
      <c r="I25" s="34">
        <f t="shared" si="2"/>
        <v>1925064356</v>
      </c>
      <c r="J25" s="35">
        <f t="shared" si="2"/>
        <v>1944742477</v>
      </c>
      <c r="K25" s="31">
        <f t="shared" si="2"/>
        <v>2062681108</v>
      </c>
      <c r="L25" s="32">
        <f t="shared" si="2"/>
        <v>2226891780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7543367</v>
      </c>
      <c r="D30" s="19">
        <v>4306660</v>
      </c>
      <c r="E30" s="20">
        <v>2203015</v>
      </c>
      <c r="F30" s="21">
        <v>4306660</v>
      </c>
      <c r="G30" s="19">
        <v>856660</v>
      </c>
      <c r="H30" s="20">
        <v>856660</v>
      </c>
      <c r="I30" s="22">
        <v>412499</v>
      </c>
      <c r="J30" s="23">
        <v>-12995625</v>
      </c>
      <c r="K30" s="19">
        <v>-15345625</v>
      </c>
      <c r="L30" s="20">
        <v>-17545625</v>
      </c>
    </row>
    <row r="31" spans="1:12" ht="13.5" x14ac:dyDescent="0.25">
      <c r="A31" s="24" t="s">
        <v>47</v>
      </c>
      <c r="B31" s="18" t="s">
        <v>19</v>
      </c>
      <c r="C31" s="19">
        <v>4713555</v>
      </c>
      <c r="D31" s="19">
        <v>4814758</v>
      </c>
      <c r="E31" s="20">
        <v>5310256</v>
      </c>
      <c r="F31" s="21">
        <v>5226811</v>
      </c>
      <c r="G31" s="19">
        <v>5226811</v>
      </c>
      <c r="H31" s="20">
        <v>5226811</v>
      </c>
      <c r="I31" s="22">
        <v>6327552</v>
      </c>
      <c r="J31" s="23">
        <v>5310256</v>
      </c>
      <c r="K31" s="19">
        <v>5310256</v>
      </c>
      <c r="L31" s="20">
        <v>5310256</v>
      </c>
    </row>
    <row r="32" spans="1:12" ht="13.5" x14ac:dyDescent="0.25">
      <c r="A32" s="24" t="s">
        <v>48</v>
      </c>
      <c r="B32" s="18" t="s">
        <v>46</v>
      </c>
      <c r="C32" s="19">
        <v>115938088</v>
      </c>
      <c r="D32" s="19">
        <v>95747529</v>
      </c>
      <c r="E32" s="20">
        <v>80015247</v>
      </c>
      <c r="F32" s="21">
        <v>110136280</v>
      </c>
      <c r="G32" s="19">
        <v>108666281</v>
      </c>
      <c r="H32" s="20">
        <v>108666281</v>
      </c>
      <c r="I32" s="22">
        <v>92821931</v>
      </c>
      <c r="J32" s="23">
        <v>78439876</v>
      </c>
      <c r="K32" s="19">
        <v>50380816</v>
      </c>
      <c r="L32" s="20">
        <v>50448893</v>
      </c>
    </row>
    <row r="33" spans="1:12" ht="13.5" x14ac:dyDescent="0.25">
      <c r="A33" s="24" t="s">
        <v>49</v>
      </c>
      <c r="B33" s="18" t="s">
        <v>19</v>
      </c>
      <c r="C33" s="19">
        <v>1541243</v>
      </c>
      <c r="D33" s="19">
        <v>2836107</v>
      </c>
      <c r="E33" s="20">
        <v>3699829</v>
      </c>
      <c r="F33" s="21">
        <v>0</v>
      </c>
      <c r="G33" s="19">
        <v>0</v>
      </c>
      <c r="H33" s="20">
        <v>0</v>
      </c>
      <c r="I33" s="22">
        <v>2464774</v>
      </c>
      <c r="J33" s="23">
        <v>3448147</v>
      </c>
      <c r="K33" s="19">
        <v>3448147</v>
      </c>
      <c r="L33" s="20">
        <v>3448147</v>
      </c>
    </row>
    <row r="34" spans="1:12" ht="13.5" x14ac:dyDescent="0.25">
      <c r="A34" s="29" t="s">
        <v>50</v>
      </c>
      <c r="B34" s="30" t="s">
        <v>19</v>
      </c>
      <c r="C34" s="31">
        <f>SUM(C29:C33)</f>
        <v>129736253</v>
      </c>
      <c r="D34" s="31">
        <f t="shared" ref="D34:L34" si="3">SUM(D29:D33)</f>
        <v>107705054</v>
      </c>
      <c r="E34" s="32">
        <f t="shared" si="3"/>
        <v>91228347</v>
      </c>
      <c r="F34" s="33">
        <f t="shared" si="3"/>
        <v>119669751</v>
      </c>
      <c r="G34" s="31">
        <f t="shared" si="3"/>
        <v>114749752</v>
      </c>
      <c r="H34" s="32">
        <f t="shared" si="3"/>
        <v>114749752</v>
      </c>
      <c r="I34" s="34">
        <f t="shared" si="3"/>
        <v>102026756</v>
      </c>
      <c r="J34" s="35">
        <f t="shared" si="3"/>
        <v>74202654</v>
      </c>
      <c r="K34" s="31">
        <f t="shared" si="3"/>
        <v>43793594</v>
      </c>
      <c r="L34" s="32">
        <f t="shared" si="3"/>
        <v>41661671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16042151</v>
      </c>
      <c r="D37" s="19">
        <v>11941931</v>
      </c>
      <c r="E37" s="20">
        <v>9738943</v>
      </c>
      <c r="F37" s="21">
        <v>9441932</v>
      </c>
      <c r="G37" s="19">
        <v>11941932</v>
      </c>
      <c r="H37" s="20">
        <v>11941932</v>
      </c>
      <c r="I37" s="22">
        <v>8607806</v>
      </c>
      <c r="J37" s="23">
        <v>22437583</v>
      </c>
      <c r="K37" s="19">
        <v>22437583</v>
      </c>
      <c r="L37" s="20">
        <v>22437583</v>
      </c>
    </row>
    <row r="38" spans="1:12" ht="13.5" x14ac:dyDescent="0.25">
      <c r="A38" s="24" t="s">
        <v>49</v>
      </c>
      <c r="B38" s="18" t="s">
        <v>19</v>
      </c>
      <c r="C38" s="19">
        <v>50089249</v>
      </c>
      <c r="D38" s="19">
        <v>46919913</v>
      </c>
      <c r="E38" s="20">
        <v>58304786</v>
      </c>
      <c r="F38" s="21">
        <v>46919913</v>
      </c>
      <c r="G38" s="19">
        <v>46919913</v>
      </c>
      <c r="H38" s="20">
        <v>46919913</v>
      </c>
      <c r="I38" s="22">
        <v>58304786</v>
      </c>
      <c r="J38" s="23">
        <v>58304786</v>
      </c>
      <c r="K38" s="19">
        <v>58304786</v>
      </c>
      <c r="L38" s="20">
        <v>58304786</v>
      </c>
    </row>
    <row r="39" spans="1:12" ht="13.5" x14ac:dyDescent="0.25">
      <c r="A39" s="29" t="s">
        <v>53</v>
      </c>
      <c r="B39" s="37" t="s">
        <v>19</v>
      </c>
      <c r="C39" s="31">
        <f>SUM(C37:C38)</f>
        <v>66131400</v>
      </c>
      <c r="D39" s="38">
        <f t="shared" ref="D39:L39" si="4">SUM(D37:D38)</f>
        <v>58861844</v>
      </c>
      <c r="E39" s="39">
        <f t="shared" si="4"/>
        <v>68043729</v>
      </c>
      <c r="F39" s="40">
        <f t="shared" si="4"/>
        <v>56361845</v>
      </c>
      <c r="G39" s="38">
        <f t="shared" si="4"/>
        <v>58861845</v>
      </c>
      <c r="H39" s="39">
        <f t="shared" si="4"/>
        <v>58861845</v>
      </c>
      <c r="I39" s="40">
        <f t="shared" si="4"/>
        <v>66912592</v>
      </c>
      <c r="J39" s="42">
        <f t="shared" si="4"/>
        <v>80742369</v>
      </c>
      <c r="K39" s="38">
        <f t="shared" si="4"/>
        <v>80742369</v>
      </c>
      <c r="L39" s="39">
        <f t="shared" si="4"/>
        <v>80742369</v>
      </c>
    </row>
    <row r="40" spans="1:12" ht="13.5" x14ac:dyDescent="0.25">
      <c r="A40" s="29" t="s">
        <v>54</v>
      </c>
      <c r="B40" s="30" t="s">
        <v>19</v>
      </c>
      <c r="C40" s="31">
        <f>+C34+C39</f>
        <v>195867653</v>
      </c>
      <c r="D40" s="31">
        <f t="shared" ref="D40:L40" si="5">+D34+D39</f>
        <v>166566898</v>
      </c>
      <c r="E40" s="32">
        <f t="shared" si="5"/>
        <v>159272076</v>
      </c>
      <c r="F40" s="33">
        <f t="shared" si="5"/>
        <v>176031596</v>
      </c>
      <c r="G40" s="31">
        <f t="shared" si="5"/>
        <v>173611597</v>
      </c>
      <c r="H40" s="32">
        <f t="shared" si="5"/>
        <v>173611597</v>
      </c>
      <c r="I40" s="34">
        <f t="shared" si="5"/>
        <v>168939348</v>
      </c>
      <c r="J40" s="35">
        <f t="shared" si="5"/>
        <v>154945023</v>
      </c>
      <c r="K40" s="31">
        <f t="shared" si="5"/>
        <v>124535963</v>
      </c>
      <c r="L40" s="32">
        <f t="shared" si="5"/>
        <v>122404040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1243859432</v>
      </c>
      <c r="D42" s="46">
        <f t="shared" ref="D42:L42" si="6">+D25-D40</f>
        <v>1562622479</v>
      </c>
      <c r="E42" s="47">
        <f t="shared" si="6"/>
        <v>1702412361</v>
      </c>
      <c r="F42" s="48">
        <f t="shared" si="6"/>
        <v>1645542062</v>
      </c>
      <c r="G42" s="46">
        <f t="shared" si="6"/>
        <v>1698966953</v>
      </c>
      <c r="H42" s="47">
        <f t="shared" si="6"/>
        <v>1698966953</v>
      </c>
      <c r="I42" s="49">
        <f t="shared" si="6"/>
        <v>1756125008</v>
      </c>
      <c r="J42" s="50">
        <f t="shared" si="6"/>
        <v>1789797454</v>
      </c>
      <c r="K42" s="46">
        <f t="shared" si="6"/>
        <v>1938145145</v>
      </c>
      <c r="L42" s="47">
        <f t="shared" si="6"/>
        <v>2104487740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1270567615</v>
      </c>
      <c r="D45" s="19">
        <v>1337348202</v>
      </c>
      <c r="E45" s="20">
        <v>1662224528</v>
      </c>
      <c r="F45" s="21">
        <v>1645542064</v>
      </c>
      <c r="G45" s="19">
        <v>1698966954</v>
      </c>
      <c r="H45" s="20">
        <v>1698966954</v>
      </c>
      <c r="I45" s="22">
        <v>1715937163</v>
      </c>
      <c r="J45" s="23">
        <v>1789797454</v>
      </c>
      <c r="K45" s="19">
        <v>1938145143</v>
      </c>
      <c r="L45" s="20">
        <v>2104487743</v>
      </c>
    </row>
    <row r="46" spans="1:12" ht="13.5" x14ac:dyDescent="0.25">
      <c r="A46" s="24" t="s">
        <v>59</v>
      </c>
      <c r="B46" s="18" t="s">
        <v>46</v>
      </c>
      <c r="C46" s="19">
        <v>40187847</v>
      </c>
      <c r="D46" s="19">
        <v>40187847</v>
      </c>
      <c r="E46" s="20">
        <v>40187847</v>
      </c>
      <c r="F46" s="21">
        <v>0</v>
      </c>
      <c r="G46" s="19">
        <v>0</v>
      </c>
      <c r="H46" s="20">
        <v>0</v>
      </c>
      <c r="I46" s="22">
        <v>40187847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1310755462</v>
      </c>
      <c r="D48" s="53">
        <f t="shared" ref="D48:L48" si="7">SUM(D45:D47)</f>
        <v>1377536049</v>
      </c>
      <c r="E48" s="54">
        <f t="shared" si="7"/>
        <v>1702412375</v>
      </c>
      <c r="F48" s="55">
        <f t="shared" si="7"/>
        <v>1645542064</v>
      </c>
      <c r="G48" s="53">
        <f t="shared" si="7"/>
        <v>1698966954</v>
      </c>
      <c r="H48" s="54">
        <f t="shared" si="7"/>
        <v>1698966954</v>
      </c>
      <c r="I48" s="56">
        <f t="shared" si="7"/>
        <v>1756125010</v>
      </c>
      <c r="J48" s="57">
        <f t="shared" si="7"/>
        <v>1789797454</v>
      </c>
      <c r="K48" s="53">
        <f t="shared" si="7"/>
        <v>1938145143</v>
      </c>
      <c r="L48" s="54">
        <f t="shared" si="7"/>
        <v>2104487743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236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10901297</v>
      </c>
      <c r="D6" s="19">
        <v>35320138</v>
      </c>
      <c r="E6" s="20">
        <v>25352172</v>
      </c>
      <c r="F6" s="21">
        <v>-51578951</v>
      </c>
      <c r="G6" s="19">
        <v>34740075</v>
      </c>
      <c r="H6" s="20">
        <v>34740075</v>
      </c>
      <c r="I6" s="22">
        <v>-7847625</v>
      </c>
      <c r="J6" s="23">
        <v>-5984059</v>
      </c>
      <c r="K6" s="19">
        <v>11947160</v>
      </c>
      <c r="L6" s="20">
        <v>34039973</v>
      </c>
    </row>
    <row r="7" spans="1:12" ht="13.5" x14ac:dyDescent="0.25">
      <c r="A7" s="24" t="s">
        <v>22</v>
      </c>
      <c r="B7" s="18" t="s">
        <v>9</v>
      </c>
      <c r="C7" s="19">
        <v>129653</v>
      </c>
      <c r="D7" s="19">
        <v>70823</v>
      </c>
      <c r="E7" s="20">
        <v>5138032</v>
      </c>
      <c r="F7" s="21">
        <v>70821</v>
      </c>
      <c r="G7" s="19">
        <v>5138032</v>
      </c>
      <c r="H7" s="20">
        <v>5138032</v>
      </c>
      <c r="I7" s="22">
        <v>-2497262</v>
      </c>
      <c r="J7" s="23">
        <v>5138032</v>
      </c>
      <c r="K7" s="19">
        <v>5138032</v>
      </c>
      <c r="L7" s="20">
        <v>5138032</v>
      </c>
    </row>
    <row r="8" spans="1:12" ht="13.5" x14ac:dyDescent="0.25">
      <c r="A8" s="24" t="s">
        <v>23</v>
      </c>
      <c r="B8" s="18" t="s">
        <v>9</v>
      </c>
      <c r="C8" s="19">
        <v>208066933</v>
      </c>
      <c r="D8" s="19">
        <v>229799740</v>
      </c>
      <c r="E8" s="20">
        <v>254603449</v>
      </c>
      <c r="F8" s="21">
        <v>333253654</v>
      </c>
      <c r="G8" s="19">
        <v>310154210</v>
      </c>
      <c r="H8" s="20">
        <v>310154210</v>
      </c>
      <c r="I8" s="22">
        <v>29640467</v>
      </c>
      <c r="J8" s="23">
        <v>248307400</v>
      </c>
      <c r="K8" s="19">
        <v>243875445</v>
      </c>
      <c r="L8" s="20">
        <v>239244047</v>
      </c>
    </row>
    <row r="9" spans="1:12" ht="13.5" x14ac:dyDescent="0.25">
      <c r="A9" s="24" t="s">
        <v>24</v>
      </c>
      <c r="B9" s="18" t="s">
        <v>19</v>
      </c>
      <c r="C9" s="19">
        <v>12136193617</v>
      </c>
      <c r="D9" s="19">
        <v>12156858861</v>
      </c>
      <c r="E9" s="20">
        <v>12207034426</v>
      </c>
      <c r="F9" s="21">
        <v>12160130469</v>
      </c>
      <c r="G9" s="19">
        <v>12207034426</v>
      </c>
      <c r="H9" s="20">
        <v>12207034426</v>
      </c>
      <c r="I9" s="22">
        <v>51979837</v>
      </c>
      <c r="J9" s="23">
        <v>78202638</v>
      </c>
      <c r="K9" s="19">
        <v>78202638</v>
      </c>
      <c r="L9" s="20">
        <v>78202638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1612164</v>
      </c>
      <c r="D11" s="19">
        <v>744548</v>
      </c>
      <c r="E11" s="20">
        <v>1280477</v>
      </c>
      <c r="F11" s="21">
        <v>861668</v>
      </c>
      <c r="G11" s="19">
        <v>-26501124</v>
      </c>
      <c r="H11" s="20">
        <v>-26501124</v>
      </c>
      <c r="I11" s="22">
        <v>-354364</v>
      </c>
      <c r="J11" s="23">
        <v>-6163923</v>
      </c>
      <c r="K11" s="19">
        <v>-7763923</v>
      </c>
      <c r="L11" s="20">
        <v>-9469923</v>
      </c>
    </row>
    <row r="12" spans="1:12" ht="13.5" x14ac:dyDescent="0.25">
      <c r="A12" s="29" t="s">
        <v>28</v>
      </c>
      <c r="B12" s="30" t="s">
        <v>19</v>
      </c>
      <c r="C12" s="31">
        <f>SUM(C6:C11)</f>
        <v>12356903664</v>
      </c>
      <c r="D12" s="31">
        <f t="shared" ref="D12:L12" si="0">SUM(D6:D11)</f>
        <v>12422794110</v>
      </c>
      <c r="E12" s="32">
        <f t="shared" si="0"/>
        <v>12493408556</v>
      </c>
      <c r="F12" s="33">
        <f t="shared" si="0"/>
        <v>12442737661</v>
      </c>
      <c r="G12" s="31">
        <f t="shared" si="0"/>
        <v>12530565619</v>
      </c>
      <c r="H12" s="32">
        <f t="shared" si="0"/>
        <v>12530565619</v>
      </c>
      <c r="I12" s="34">
        <f t="shared" si="0"/>
        <v>70921053</v>
      </c>
      <c r="J12" s="35">
        <f t="shared" si="0"/>
        <v>319500088</v>
      </c>
      <c r="K12" s="31">
        <f t="shared" si="0"/>
        <v>331399352</v>
      </c>
      <c r="L12" s="32">
        <f t="shared" si="0"/>
        <v>347154767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35307</v>
      </c>
      <c r="D15" s="19">
        <v>23764</v>
      </c>
      <c r="E15" s="20">
        <v>14671</v>
      </c>
      <c r="F15" s="21">
        <v>35306</v>
      </c>
      <c r="G15" s="19">
        <v>14671</v>
      </c>
      <c r="H15" s="20">
        <v>14671</v>
      </c>
      <c r="I15" s="22">
        <v>0</v>
      </c>
      <c r="J15" s="23">
        <v>14671</v>
      </c>
      <c r="K15" s="19">
        <v>14671</v>
      </c>
      <c r="L15" s="20">
        <v>14671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213554020</v>
      </c>
      <c r="D17" s="19">
        <v>293847778</v>
      </c>
      <c r="E17" s="20">
        <v>308824640</v>
      </c>
      <c r="F17" s="21">
        <v>294594017</v>
      </c>
      <c r="G17" s="19">
        <v>308824640</v>
      </c>
      <c r="H17" s="20">
        <v>308824640</v>
      </c>
      <c r="I17" s="22">
        <v>0</v>
      </c>
      <c r="J17" s="23">
        <v>308824640</v>
      </c>
      <c r="K17" s="19">
        <v>308824640</v>
      </c>
      <c r="L17" s="20">
        <v>308824640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1128666661</v>
      </c>
      <c r="D19" s="19">
        <v>1154257572</v>
      </c>
      <c r="E19" s="20">
        <v>1192716423</v>
      </c>
      <c r="F19" s="21">
        <v>1288730865</v>
      </c>
      <c r="G19" s="19">
        <v>1182462143</v>
      </c>
      <c r="H19" s="20">
        <v>1182462143</v>
      </c>
      <c r="I19" s="22">
        <v>27727463</v>
      </c>
      <c r="J19" s="23">
        <v>1172283408</v>
      </c>
      <c r="K19" s="19">
        <v>1199875863</v>
      </c>
      <c r="L19" s="20">
        <v>1243393775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1174458</v>
      </c>
      <c r="D22" s="19">
        <v>838954</v>
      </c>
      <c r="E22" s="20">
        <v>164683</v>
      </c>
      <c r="F22" s="21">
        <v>1331432</v>
      </c>
      <c r="G22" s="19">
        <v>-242838</v>
      </c>
      <c r="H22" s="20">
        <v>-242838</v>
      </c>
      <c r="I22" s="22">
        <v>0</v>
      </c>
      <c r="J22" s="23">
        <v>-242838</v>
      </c>
      <c r="K22" s="19">
        <v>-242838</v>
      </c>
      <c r="L22" s="20">
        <v>-242838</v>
      </c>
    </row>
    <row r="23" spans="1:12" ht="13.5" x14ac:dyDescent="0.25">
      <c r="A23" s="24" t="s">
        <v>39</v>
      </c>
      <c r="B23" s="18" t="s">
        <v>19</v>
      </c>
      <c r="C23" s="19">
        <v>74581</v>
      </c>
      <c r="D23" s="19">
        <v>74581</v>
      </c>
      <c r="E23" s="20">
        <v>74581</v>
      </c>
      <c r="F23" s="25">
        <v>74581</v>
      </c>
      <c r="G23" s="26">
        <v>74581</v>
      </c>
      <c r="H23" s="27">
        <v>74581</v>
      </c>
      <c r="I23" s="21">
        <v>0</v>
      </c>
      <c r="J23" s="28">
        <v>74581</v>
      </c>
      <c r="K23" s="26">
        <v>74581</v>
      </c>
      <c r="L23" s="27">
        <v>74581</v>
      </c>
    </row>
    <row r="24" spans="1:12" ht="13.5" x14ac:dyDescent="0.25">
      <c r="A24" s="29" t="s">
        <v>40</v>
      </c>
      <c r="B24" s="37" t="s">
        <v>19</v>
      </c>
      <c r="C24" s="31">
        <f>SUM(C15:C23)</f>
        <v>1343505027</v>
      </c>
      <c r="D24" s="38">
        <f t="shared" ref="D24:L24" si="1">SUM(D15:D23)</f>
        <v>1449042649</v>
      </c>
      <c r="E24" s="39">
        <f t="shared" si="1"/>
        <v>1501794998</v>
      </c>
      <c r="F24" s="40">
        <f t="shared" si="1"/>
        <v>1584766201</v>
      </c>
      <c r="G24" s="38">
        <f t="shared" si="1"/>
        <v>1491133197</v>
      </c>
      <c r="H24" s="39">
        <f t="shared" si="1"/>
        <v>1491133197</v>
      </c>
      <c r="I24" s="41">
        <f t="shared" si="1"/>
        <v>27727463</v>
      </c>
      <c r="J24" s="42">
        <f t="shared" si="1"/>
        <v>1480954462</v>
      </c>
      <c r="K24" s="38">
        <f t="shared" si="1"/>
        <v>1508546917</v>
      </c>
      <c r="L24" s="39">
        <f t="shared" si="1"/>
        <v>1552064829</v>
      </c>
    </row>
    <row r="25" spans="1:12" ht="13.5" x14ac:dyDescent="0.25">
      <c r="A25" s="29" t="s">
        <v>41</v>
      </c>
      <c r="B25" s="30" t="s">
        <v>19</v>
      </c>
      <c r="C25" s="31">
        <f>+C12+C24</f>
        <v>13700408691</v>
      </c>
      <c r="D25" s="31">
        <f t="shared" ref="D25:L25" si="2">+D12+D24</f>
        <v>13871836759</v>
      </c>
      <c r="E25" s="32">
        <f t="shared" si="2"/>
        <v>13995203554</v>
      </c>
      <c r="F25" s="33">
        <f t="shared" si="2"/>
        <v>14027503862</v>
      </c>
      <c r="G25" s="31">
        <f t="shared" si="2"/>
        <v>14021698816</v>
      </c>
      <c r="H25" s="32">
        <f t="shared" si="2"/>
        <v>14021698816</v>
      </c>
      <c r="I25" s="34">
        <f t="shared" si="2"/>
        <v>98648516</v>
      </c>
      <c r="J25" s="35">
        <f t="shared" si="2"/>
        <v>1800454550</v>
      </c>
      <c r="K25" s="31">
        <f t="shared" si="2"/>
        <v>1839946269</v>
      </c>
      <c r="L25" s="32">
        <f t="shared" si="2"/>
        <v>1899219596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21581456</v>
      </c>
      <c r="D30" s="19">
        <v>34280534</v>
      </c>
      <c r="E30" s="20">
        <v>42669409</v>
      </c>
      <c r="F30" s="21">
        <v>3909421</v>
      </c>
      <c r="G30" s="19">
        <v>31657784</v>
      </c>
      <c r="H30" s="20">
        <v>31657784</v>
      </c>
      <c r="I30" s="22">
        <v>0</v>
      </c>
      <c r="J30" s="23">
        <v>20646159</v>
      </c>
      <c r="K30" s="19">
        <v>20646159</v>
      </c>
      <c r="L30" s="20">
        <v>20646159</v>
      </c>
    </row>
    <row r="31" spans="1:12" ht="13.5" x14ac:dyDescent="0.25">
      <c r="A31" s="24" t="s">
        <v>47</v>
      </c>
      <c r="B31" s="18" t="s">
        <v>19</v>
      </c>
      <c r="C31" s="19">
        <v>6008407</v>
      </c>
      <c r="D31" s="19">
        <v>7580557</v>
      </c>
      <c r="E31" s="20">
        <v>8188544</v>
      </c>
      <c r="F31" s="21">
        <v>5957707</v>
      </c>
      <c r="G31" s="19">
        <v>8188545</v>
      </c>
      <c r="H31" s="20">
        <v>8188545</v>
      </c>
      <c r="I31" s="22">
        <v>100442</v>
      </c>
      <c r="J31" s="23">
        <v>8188544</v>
      </c>
      <c r="K31" s="19">
        <v>8188544</v>
      </c>
      <c r="L31" s="20">
        <v>8188544</v>
      </c>
    </row>
    <row r="32" spans="1:12" ht="13.5" x14ac:dyDescent="0.25">
      <c r="A32" s="24" t="s">
        <v>48</v>
      </c>
      <c r="B32" s="18" t="s">
        <v>46</v>
      </c>
      <c r="C32" s="19">
        <v>12555313623</v>
      </c>
      <c r="D32" s="19">
        <v>12556537724</v>
      </c>
      <c r="E32" s="20">
        <v>12455364257</v>
      </c>
      <c r="F32" s="21">
        <v>12576653643</v>
      </c>
      <c r="G32" s="19">
        <v>12536820251</v>
      </c>
      <c r="H32" s="20">
        <v>12536820251</v>
      </c>
      <c r="I32" s="22">
        <v>54915456</v>
      </c>
      <c r="J32" s="23">
        <v>459481516</v>
      </c>
      <c r="K32" s="19">
        <v>501329716</v>
      </c>
      <c r="L32" s="20">
        <v>550164625</v>
      </c>
    </row>
    <row r="33" spans="1:12" ht="13.5" x14ac:dyDescent="0.25">
      <c r="A33" s="24" t="s">
        <v>49</v>
      </c>
      <c r="B33" s="18" t="s">
        <v>19</v>
      </c>
      <c r="C33" s="19">
        <v>56959242</v>
      </c>
      <c r="D33" s="19">
        <v>24509004</v>
      </c>
      <c r="E33" s="20">
        <v>-7792214</v>
      </c>
      <c r="F33" s="21">
        <v>59201806</v>
      </c>
      <c r="G33" s="19">
        <v>-7792216</v>
      </c>
      <c r="H33" s="20">
        <v>-7792216</v>
      </c>
      <c r="I33" s="22">
        <v>0</v>
      </c>
      <c r="J33" s="23">
        <v>-7792214</v>
      </c>
      <c r="K33" s="19">
        <v>-7792214</v>
      </c>
      <c r="L33" s="20">
        <v>-7792214</v>
      </c>
    </row>
    <row r="34" spans="1:12" ht="13.5" x14ac:dyDescent="0.25">
      <c r="A34" s="29" t="s">
        <v>50</v>
      </c>
      <c r="B34" s="30" t="s">
        <v>19</v>
      </c>
      <c r="C34" s="31">
        <f>SUM(C29:C33)</f>
        <v>12639862728</v>
      </c>
      <c r="D34" s="31">
        <f t="shared" ref="D34:L34" si="3">SUM(D29:D33)</f>
        <v>12622907819</v>
      </c>
      <c r="E34" s="32">
        <f t="shared" si="3"/>
        <v>12498429996</v>
      </c>
      <c r="F34" s="33">
        <f t="shared" si="3"/>
        <v>12645722577</v>
      </c>
      <c r="G34" s="31">
        <f t="shared" si="3"/>
        <v>12568874364</v>
      </c>
      <c r="H34" s="32">
        <f t="shared" si="3"/>
        <v>12568874364</v>
      </c>
      <c r="I34" s="34">
        <f t="shared" si="3"/>
        <v>55015898</v>
      </c>
      <c r="J34" s="35">
        <f t="shared" si="3"/>
        <v>480524005</v>
      </c>
      <c r="K34" s="31">
        <f t="shared" si="3"/>
        <v>522372205</v>
      </c>
      <c r="L34" s="32">
        <f t="shared" si="3"/>
        <v>571207114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14960791</v>
      </c>
      <c r="D37" s="19">
        <v>3909421</v>
      </c>
      <c r="E37" s="20">
        <v>0</v>
      </c>
      <c r="F37" s="21">
        <v>0</v>
      </c>
      <c r="G37" s="19">
        <v>-3909423</v>
      </c>
      <c r="H37" s="20">
        <v>-3909423</v>
      </c>
      <c r="I37" s="22">
        <v>0</v>
      </c>
      <c r="J37" s="23">
        <v>-7818842</v>
      </c>
      <c r="K37" s="19">
        <v>-7818842</v>
      </c>
      <c r="L37" s="20">
        <v>-7818842</v>
      </c>
    </row>
    <row r="38" spans="1:12" ht="13.5" x14ac:dyDescent="0.25">
      <c r="A38" s="24" t="s">
        <v>49</v>
      </c>
      <c r="B38" s="18" t="s">
        <v>19</v>
      </c>
      <c r="C38" s="19">
        <v>46427948</v>
      </c>
      <c r="D38" s="19">
        <v>78121794</v>
      </c>
      <c r="E38" s="20">
        <v>153341526</v>
      </c>
      <c r="F38" s="21">
        <v>44638980</v>
      </c>
      <c r="G38" s="19">
        <v>153341526</v>
      </c>
      <c r="H38" s="20">
        <v>153341526</v>
      </c>
      <c r="I38" s="22">
        <v>0</v>
      </c>
      <c r="J38" s="23">
        <v>153341526</v>
      </c>
      <c r="K38" s="19">
        <v>153341526</v>
      </c>
      <c r="L38" s="20">
        <v>153341526</v>
      </c>
    </row>
    <row r="39" spans="1:12" ht="13.5" x14ac:dyDescent="0.25">
      <c r="A39" s="29" t="s">
        <v>53</v>
      </c>
      <c r="B39" s="37" t="s">
        <v>19</v>
      </c>
      <c r="C39" s="31">
        <f>SUM(C37:C38)</f>
        <v>61388739</v>
      </c>
      <c r="D39" s="38">
        <f t="shared" ref="D39:L39" si="4">SUM(D37:D38)</f>
        <v>82031215</v>
      </c>
      <c r="E39" s="39">
        <f t="shared" si="4"/>
        <v>153341526</v>
      </c>
      <c r="F39" s="40">
        <f t="shared" si="4"/>
        <v>44638980</v>
      </c>
      <c r="G39" s="38">
        <f t="shared" si="4"/>
        <v>149432103</v>
      </c>
      <c r="H39" s="39">
        <f t="shared" si="4"/>
        <v>149432103</v>
      </c>
      <c r="I39" s="40">
        <f t="shared" si="4"/>
        <v>0</v>
      </c>
      <c r="J39" s="42">
        <f t="shared" si="4"/>
        <v>145522684</v>
      </c>
      <c r="K39" s="38">
        <f t="shared" si="4"/>
        <v>145522684</v>
      </c>
      <c r="L39" s="39">
        <f t="shared" si="4"/>
        <v>145522684</v>
      </c>
    </row>
    <row r="40" spans="1:12" ht="13.5" x14ac:dyDescent="0.25">
      <c r="A40" s="29" t="s">
        <v>54</v>
      </c>
      <c r="B40" s="30" t="s">
        <v>19</v>
      </c>
      <c r="C40" s="31">
        <f>+C34+C39</f>
        <v>12701251467</v>
      </c>
      <c r="D40" s="31">
        <f t="shared" ref="D40:L40" si="5">+D34+D39</f>
        <v>12704939034</v>
      </c>
      <c r="E40" s="32">
        <f t="shared" si="5"/>
        <v>12651771522</v>
      </c>
      <c r="F40" s="33">
        <f t="shared" si="5"/>
        <v>12690361557</v>
      </c>
      <c r="G40" s="31">
        <f t="shared" si="5"/>
        <v>12718306467</v>
      </c>
      <c r="H40" s="32">
        <f t="shared" si="5"/>
        <v>12718306467</v>
      </c>
      <c r="I40" s="34">
        <f t="shared" si="5"/>
        <v>55015898</v>
      </c>
      <c r="J40" s="35">
        <f t="shared" si="5"/>
        <v>626046689</v>
      </c>
      <c r="K40" s="31">
        <f t="shared" si="5"/>
        <v>667894889</v>
      </c>
      <c r="L40" s="32">
        <f t="shared" si="5"/>
        <v>716729798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999157224</v>
      </c>
      <c r="D42" s="46">
        <f t="shared" ref="D42:L42" si="6">+D25-D40</f>
        <v>1166897725</v>
      </c>
      <c r="E42" s="47">
        <f t="shared" si="6"/>
        <v>1343432032</v>
      </c>
      <c r="F42" s="48">
        <f t="shared" si="6"/>
        <v>1337142305</v>
      </c>
      <c r="G42" s="46">
        <f t="shared" si="6"/>
        <v>1303392349</v>
      </c>
      <c r="H42" s="47">
        <f t="shared" si="6"/>
        <v>1303392349</v>
      </c>
      <c r="I42" s="49">
        <f t="shared" si="6"/>
        <v>43632618</v>
      </c>
      <c r="J42" s="50">
        <f t="shared" si="6"/>
        <v>1174407861</v>
      </c>
      <c r="K42" s="46">
        <f t="shared" si="6"/>
        <v>1172051380</v>
      </c>
      <c r="L42" s="47">
        <f t="shared" si="6"/>
        <v>1182489798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1019197165</v>
      </c>
      <c r="D45" s="19">
        <v>1036446672</v>
      </c>
      <c r="E45" s="20">
        <v>1137745232</v>
      </c>
      <c r="F45" s="21">
        <v>1269833726</v>
      </c>
      <c r="G45" s="19">
        <v>1247397619</v>
      </c>
      <c r="H45" s="20">
        <v>1247397619</v>
      </c>
      <c r="I45" s="22">
        <v>15736</v>
      </c>
      <c r="J45" s="23">
        <v>1174407861</v>
      </c>
      <c r="K45" s="19">
        <v>1172051380</v>
      </c>
      <c r="L45" s="20">
        <v>1182489798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1019197165</v>
      </c>
      <c r="D48" s="53">
        <f t="shared" ref="D48:L48" si="7">SUM(D45:D47)</f>
        <v>1036446672</v>
      </c>
      <c r="E48" s="54">
        <f t="shared" si="7"/>
        <v>1137745232</v>
      </c>
      <c r="F48" s="55">
        <f t="shared" si="7"/>
        <v>1269833726</v>
      </c>
      <c r="G48" s="53">
        <f t="shared" si="7"/>
        <v>1247397619</v>
      </c>
      <c r="H48" s="54">
        <f t="shared" si="7"/>
        <v>1247397619</v>
      </c>
      <c r="I48" s="56">
        <f t="shared" si="7"/>
        <v>15736</v>
      </c>
      <c r="J48" s="57">
        <f t="shared" si="7"/>
        <v>1174407861</v>
      </c>
      <c r="K48" s="53">
        <f t="shared" si="7"/>
        <v>1172051380</v>
      </c>
      <c r="L48" s="54">
        <f t="shared" si="7"/>
        <v>1182489798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237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2367091</v>
      </c>
      <c r="D6" s="19">
        <v>8744137</v>
      </c>
      <c r="E6" s="20">
        <v>9697409</v>
      </c>
      <c r="F6" s="21">
        <v>2211636</v>
      </c>
      <c r="G6" s="19">
        <v>19077519</v>
      </c>
      <c r="H6" s="20">
        <v>19077519</v>
      </c>
      <c r="I6" s="22">
        <v>-6537819</v>
      </c>
      <c r="J6" s="23">
        <v>10596226</v>
      </c>
      <c r="K6" s="19">
        <v>12170320</v>
      </c>
      <c r="L6" s="20">
        <v>12929016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2393620</v>
      </c>
      <c r="F7" s="21">
        <v>7020000</v>
      </c>
      <c r="G7" s="19">
        <v>7620000</v>
      </c>
      <c r="H7" s="20">
        <v>7620000</v>
      </c>
      <c r="I7" s="22">
        <v>40234169</v>
      </c>
      <c r="J7" s="23">
        <v>1240469</v>
      </c>
      <c r="K7" s="19">
        <v>1317376</v>
      </c>
      <c r="L7" s="20">
        <v>1408405</v>
      </c>
    </row>
    <row r="8" spans="1:12" ht="13.5" x14ac:dyDescent="0.25">
      <c r="A8" s="24" t="s">
        <v>23</v>
      </c>
      <c r="B8" s="18" t="s">
        <v>9</v>
      </c>
      <c r="C8" s="19">
        <v>11654726</v>
      </c>
      <c r="D8" s="19">
        <v>8693845</v>
      </c>
      <c r="E8" s="20">
        <v>8577393</v>
      </c>
      <c r="F8" s="21">
        <v>8840659</v>
      </c>
      <c r="G8" s="19">
        <v>7958927</v>
      </c>
      <c r="H8" s="20">
        <v>7958927</v>
      </c>
      <c r="I8" s="22">
        <v>-1441935</v>
      </c>
      <c r="J8" s="23">
        <v>7370572</v>
      </c>
      <c r="K8" s="19">
        <v>7382211</v>
      </c>
      <c r="L8" s="20">
        <v>7394771</v>
      </c>
    </row>
    <row r="9" spans="1:12" ht="13.5" x14ac:dyDescent="0.25">
      <c r="A9" s="24" t="s">
        <v>24</v>
      </c>
      <c r="B9" s="18" t="s">
        <v>19</v>
      </c>
      <c r="C9" s="19">
        <v>1095116</v>
      </c>
      <c r="D9" s="19">
        <v>1798027</v>
      </c>
      <c r="E9" s="20">
        <v>1091016</v>
      </c>
      <c r="F9" s="21">
        <v>87975</v>
      </c>
      <c r="G9" s="19">
        <v>0</v>
      </c>
      <c r="H9" s="20">
        <v>0</v>
      </c>
      <c r="I9" s="22">
        <v>-95255</v>
      </c>
      <c r="J9" s="23">
        <v>776080</v>
      </c>
      <c r="K9" s="19">
        <v>824197</v>
      </c>
      <c r="L9" s="20">
        <v>876121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8539763</v>
      </c>
      <c r="D11" s="19">
        <v>8784359</v>
      </c>
      <c r="E11" s="20">
        <v>9314911</v>
      </c>
      <c r="F11" s="21">
        <v>8784360</v>
      </c>
      <c r="G11" s="19">
        <v>8511500</v>
      </c>
      <c r="H11" s="20">
        <v>8511500</v>
      </c>
      <c r="I11" s="22">
        <v>578373</v>
      </c>
      <c r="J11" s="23">
        <v>8491346</v>
      </c>
      <c r="K11" s="19">
        <v>8300000</v>
      </c>
      <c r="L11" s="20">
        <v>8000000</v>
      </c>
    </row>
    <row r="12" spans="1:12" ht="13.5" x14ac:dyDescent="0.25">
      <c r="A12" s="29" t="s">
        <v>28</v>
      </c>
      <c r="B12" s="30" t="s">
        <v>19</v>
      </c>
      <c r="C12" s="31">
        <f>SUM(C6:C11)</f>
        <v>23656696</v>
      </c>
      <c r="D12" s="31">
        <f t="shared" ref="D12:L12" si="0">SUM(D6:D11)</f>
        <v>28020368</v>
      </c>
      <c r="E12" s="32">
        <f t="shared" si="0"/>
        <v>31074349</v>
      </c>
      <c r="F12" s="33">
        <f t="shared" si="0"/>
        <v>26944630</v>
      </c>
      <c r="G12" s="31">
        <f t="shared" si="0"/>
        <v>43167946</v>
      </c>
      <c r="H12" s="32">
        <f t="shared" si="0"/>
        <v>43167946</v>
      </c>
      <c r="I12" s="34">
        <f t="shared" si="0"/>
        <v>32737533</v>
      </c>
      <c r="J12" s="35">
        <f t="shared" si="0"/>
        <v>28474693</v>
      </c>
      <c r="K12" s="31">
        <f t="shared" si="0"/>
        <v>29994104</v>
      </c>
      <c r="L12" s="32">
        <f t="shared" si="0"/>
        <v>30608313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6020000</v>
      </c>
      <c r="D17" s="19">
        <v>6570000</v>
      </c>
      <c r="E17" s="20">
        <v>6580000</v>
      </c>
      <c r="F17" s="21">
        <v>6570000</v>
      </c>
      <c r="G17" s="19">
        <v>6580000</v>
      </c>
      <c r="H17" s="20">
        <v>6580000</v>
      </c>
      <c r="I17" s="22">
        <v>0</v>
      </c>
      <c r="J17" s="23">
        <v>6570000</v>
      </c>
      <c r="K17" s="19">
        <v>6570000</v>
      </c>
      <c r="L17" s="20">
        <v>6570000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72354792</v>
      </c>
      <c r="D19" s="19">
        <v>77956764</v>
      </c>
      <c r="E19" s="20">
        <v>78637238</v>
      </c>
      <c r="F19" s="21">
        <v>78760173</v>
      </c>
      <c r="G19" s="19">
        <v>81402389</v>
      </c>
      <c r="H19" s="20">
        <v>81402389</v>
      </c>
      <c r="I19" s="22">
        <v>974000</v>
      </c>
      <c r="J19" s="23">
        <v>75914904</v>
      </c>
      <c r="K19" s="19">
        <v>75145478</v>
      </c>
      <c r="L19" s="20">
        <v>74937029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4292620</v>
      </c>
      <c r="D21" s="19">
        <v>2780990</v>
      </c>
      <c r="E21" s="20">
        <v>5264915</v>
      </c>
      <c r="F21" s="21">
        <v>2780990</v>
      </c>
      <c r="G21" s="19">
        <v>5264916</v>
      </c>
      <c r="H21" s="20">
        <v>5264916</v>
      </c>
      <c r="I21" s="22">
        <v>0</v>
      </c>
      <c r="J21" s="23">
        <v>5264916</v>
      </c>
      <c r="K21" s="19">
        <v>5264916</v>
      </c>
      <c r="L21" s="20">
        <v>5264916</v>
      </c>
    </row>
    <row r="22" spans="1:12" ht="13.5" x14ac:dyDescent="0.25">
      <c r="A22" s="24" t="s">
        <v>38</v>
      </c>
      <c r="B22" s="18" t="s">
        <v>19</v>
      </c>
      <c r="C22" s="19">
        <v>2576112</v>
      </c>
      <c r="D22" s="19">
        <v>2224670</v>
      </c>
      <c r="E22" s="20">
        <v>1595399</v>
      </c>
      <c r="F22" s="21">
        <v>2234670</v>
      </c>
      <c r="G22" s="19">
        <v>1830859</v>
      </c>
      <c r="H22" s="20">
        <v>1830859</v>
      </c>
      <c r="I22" s="22">
        <v>-194082</v>
      </c>
      <c r="J22" s="23">
        <v>4510353</v>
      </c>
      <c r="K22" s="19">
        <v>4468408</v>
      </c>
      <c r="L22" s="20">
        <v>4423144</v>
      </c>
    </row>
    <row r="23" spans="1:12" ht="13.5" x14ac:dyDescent="0.25">
      <c r="A23" s="24" t="s">
        <v>39</v>
      </c>
      <c r="B23" s="18" t="s">
        <v>19</v>
      </c>
      <c r="C23" s="19">
        <v>19750</v>
      </c>
      <c r="D23" s="19">
        <v>19750</v>
      </c>
      <c r="E23" s="20">
        <v>19750</v>
      </c>
      <c r="F23" s="25">
        <v>19750</v>
      </c>
      <c r="G23" s="26">
        <v>19750</v>
      </c>
      <c r="H23" s="27">
        <v>19750</v>
      </c>
      <c r="I23" s="21">
        <v>0</v>
      </c>
      <c r="J23" s="28">
        <v>19750</v>
      </c>
      <c r="K23" s="26">
        <v>19750</v>
      </c>
      <c r="L23" s="27">
        <v>19750</v>
      </c>
    </row>
    <row r="24" spans="1:12" ht="13.5" x14ac:dyDescent="0.25">
      <c r="A24" s="29" t="s">
        <v>40</v>
      </c>
      <c r="B24" s="37" t="s">
        <v>19</v>
      </c>
      <c r="C24" s="31">
        <f>SUM(C15:C23)</f>
        <v>85263274</v>
      </c>
      <c r="D24" s="38">
        <f t="shared" ref="D24:L24" si="1">SUM(D15:D23)</f>
        <v>89552174</v>
      </c>
      <c r="E24" s="39">
        <f t="shared" si="1"/>
        <v>92097302</v>
      </c>
      <c r="F24" s="40">
        <f t="shared" si="1"/>
        <v>90365583</v>
      </c>
      <c r="G24" s="38">
        <f t="shared" si="1"/>
        <v>95097914</v>
      </c>
      <c r="H24" s="39">
        <f t="shared" si="1"/>
        <v>95097914</v>
      </c>
      <c r="I24" s="41">
        <f t="shared" si="1"/>
        <v>779918</v>
      </c>
      <c r="J24" s="42">
        <f t="shared" si="1"/>
        <v>92279923</v>
      </c>
      <c r="K24" s="38">
        <f t="shared" si="1"/>
        <v>91468552</v>
      </c>
      <c r="L24" s="39">
        <f t="shared" si="1"/>
        <v>91214839</v>
      </c>
    </row>
    <row r="25" spans="1:12" ht="13.5" x14ac:dyDescent="0.25">
      <c r="A25" s="29" t="s">
        <v>41</v>
      </c>
      <c r="B25" s="30" t="s">
        <v>19</v>
      </c>
      <c r="C25" s="31">
        <f>+C12+C24</f>
        <v>108919970</v>
      </c>
      <c r="D25" s="31">
        <f t="shared" ref="D25:L25" si="2">+D12+D24</f>
        <v>117572542</v>
      </c>
      <c r="E25" s="32">
        <f t="shared" si="2"/>
        <v>123171651</v>
      </c>
      <c r="F25" s="33">
        <f t="shared" si="2"/>
        <v>117310213</v>
      </c>
      <c r="G25" s="31">
        <f t="shared" si="2"/>
        <v>138265860</v>
      </c>
      <c r="H25" s="32">
        <f t="shared" si="2"/>
        <v>138265860</v>
      </c>
      <c r="I25" s="34">
        <f t="shared" si="2"/>
        <v>33517451</v>
      </c>
      <c r="J25" s="35">
        <f t="shared" si="2"/>
        <v>120754616</v>
      </c>
      <c r="K25" s="31">
        <f t="shared" si="2"/>
        <v>121462656</v>
      </c>
      <c r="L25" s="32">
        <f t="shared" si="2"/>
        <v>121823152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623851</v>
      </c>
      <c r="D30" s="19">
        <v>603417</v>
      </c>
      <c r="E30" s="20">
        <v>-1</v>
      </c>
      <c r="F30" s="21">
        <v>-407498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6099120</v>
      </c>
      <c r="D32" s="19">
        <v>6123500</v>
      </c>
      <c r="E32" s="20">
        <v>8525898</v>
      </c>
      <c r="F32" s="21">
        <v>6961012</v>
      </c>
      <c r="G32" s="19">
        <v>15083898</v>
      </c>
      <c r="H32" s="20">
        <v>15083898</v>
      </c>
      <c r="I32" s="22">
        <v>34976840</v>
      </c>
      <c r="J32" s="23">
        <v>14298573</v>
      </c>
      <c r="K32" s="19">
        <v>15785726</v>
      </c>
      <c r="L32" s="20">
        <v>16768694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6722971</v>
      </c>
      <c r="D34" s="31">
        <f t="shared" ref="D34:L34" si="3">SUM(D29:D33)</f>
        <v>6726917</v>
      </c>
      <c r="E34" s="32">
        <f t="shared" si="3"/>
        <v>8525897</v>
      </c>
      <c r="F34" s="33">
        <f t="shared" si="3"/>
        <v>6553514</v>
      </c>
      <c r="G34" s="31">
        <f t="shared" si="3"/>
        <v>15083898</v>
      </c>
      <c r="H34" s="32">
        <f t="shared" si="3"/>
        <v>15083898</v>
      </c>
      <c r="I34" s="34">
        <f t="shared" si="3"/>
        <v>34976840</v>
      </c>
      <c r="J34" s="35">
        <f t="shared" si="3"/>
        <v>14298573</v>
      </c>
      <c r="K34" s="31">
        <f t="shared" si="3"/>
        <v>15785726</v>
      </c>
      <c r="L34" s="32">
        <f t="shared" si="3"/>
        <v>16768694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1078558</v>
      </c>
      <c r="D37" s="19">
        <v>367938</v>
      </c>
      <c r="E37" s="20">
        <v>0</v>
      </c>
      <c r="F37" s="21">
        <v>367938</v>
      </c>
      <c r="G37" s="19">
        <v>367938</v>
      </c>
      <c r="H37" s="20">
        <v>367938</v>
      </c>
      <c r="I37" s="22">
        <v>-1734557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9739557</v>
      </c>
      <c r="D38" s="19">
        <v>11823485</v>
      </c>
      <c r="E38" s="20">
        <v>13295310</v>
      </c>
      <c r="F38" s="21">
        <v>9148134</v>
      </c>
      <c r="G38" s="19">
        <v>9148134</v>
      </c>
      <c r="H38" s="20">
        <v>9148134</v>
      </c>
      <c r="I38" s="22">
        <v>0</v>
      </c>
      <c r="J38" s="23">
        <v>10768310</v>
      </c>
      <c r="K38" s="19">
        <v>8580151</v>
      </c>
      <c r="L38" s="20">
        <v>9120702</v>
      </c>
    </row>
    <row r="39" spans="1:12" ht="13.5" x14ac:dyDescent="0.25">
      <c r="A39" s="29" t="s">
        <v>53</v>
      </c>
      <c r="B39" s="37" t="s">
        <v>19</v>
      </c>
      <c r="C39" s="31">
        <f>SUM(C37:C38)</f>
        <v>10818115</v>
      </c>
      <c r="D39" s="38">
        <f t="shared" ref="D39:L39" si="4">SUM(D37:D38)</f>
        <v>12191423</v>
      </c>
      <c r="E39" s="39">
        <f t="shared" si="4"/>
        <v>13295310</v>
      </c>
      <c r="F39" s="40">
        <f t="shared" si="4"/>
        <v>9516072</v>
      </c>
      <c r="G39" s="38">
        <f t="shared" si="4"/>
        <v>9516072</v>
      </c>
      <c r="H39" s="39">
        <f t="shared" si="4"/>
        <v>9516072</v>
      </c>
      <c r="I39" s="40">
        <f t="shared" si="4"/>
        <v>-1734557</v>
      </c>
      <c r="J39" s="42">
        <f t="shared" si="4"/>
        <v>10768310</v>
      </c>
      <c r="K39" s="38">
        <f t="shared" si="4"/>
        <v>8580151</v>
      </c>
      <c r="L39" s="39">
        <f t="shared" si="4"/>
        <v>9120702</v>
      </c>
    </row>
    <row r="40" spans="1:12" ht="13.5" x14ac:dyDescent="0.25">
      <c r="A40" s="29" t="s">
        <v>54</v>
      </c>
      <c r="B40" s="30" t="s">
        <v>19</v>
      </c>
      <c r="C40" s="31">
        <f>+C34+C39</f>
        <v>17541086</v>
      </c>
      <c r="D40" s="31">
        <f t="shared" ref="D40:L40" si="5">+D34+D39</f>
        <v>18918340</v>
      </c>
      <c r="E40" s="32">
        <f t="shared" si="5"/>
        <v>21821207</v>
      </c>
      <c r="F40" s="33">
        <f t="shared" si="5"/>
        <v>16069586</v>
      </c>
      <c r="G40" s="31">
        <f t="shared" si="5"/>
        <v>24599970</v>
      </c>
      <c r="H40" s="32">
        <f t="shared" si="5"/>
        <v>24599970</v>
      </c>
      <c r="I40" s="34">
        <f t="shared" si="5"/>
        <v>33242283</v>
      </c>
      <c r="J40" s="35">
        <f t="shared" si="5"/>
        <v>25066883</v>
      </c>
      <c r="K40" s="31">
        <f t="shared" si="5"/>
        <v>24365877</v>
      </c>
      <c r="L40" s="32">
        <f t="shared" si="5"/>
        <v>25889396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91378884</v>
      </c>
      <c r="D42" s="46">
        <f t="shared" ref="D42:L42" si="6">+D25-D40</f>
        <v>98654202</v>
      </c>
      <c r="E42" s="47">
        <f t="shared" si="6"/>
        <v>101350444</v>
      </c>
      <c r="F42" s="48">
        <f t="shared" si="6"/>
        <v>101240627</v>
      </c>
      <c r="G42" s="46">
        <f t="shared" si="6"/>
        <v>113665890</v>
      </c>
      <c r="H42" s="47">
        <f t="shared" si="6"/>
        <v>113665890</v>
      </c>
      <c r="I42" s="49">
        <f t="shared" si="6"/>
        <v>275168</v>
      </c>
      <c r="J42" s="50">
        <f t="shared" si="6"/>
        <v>95687733</v>
      </c>
      <c r="K42" s="46">
        <f t="shared" si="6"/>
        <v>97096779</v>
      </c>
      <c r="L42" s="47">
        <f t="shared" si="6"/>
        <v>95933756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29375881</v>
      </c>
      <c r="D45" s="19">
        <v>1426255</v>
      </c>
      <c r="E45" s="20">
        <v>161863</v>
      </c>
      <c r="F45" s="21">
        <v>36840444</v>
      </c>
      <c r="G45" s="19">
        <v>47922662</v>
      </c>
      <c r="H45" s="20">
        <v>47922662</v>
      </c>
      <c r="I45" s="22">
        <v>-5620575</v>
      </c>
      <c r="J45" s="23">
        <v>31984014</v>
      </c>
      <c r="K45" s="19">
        <v>33393060</v>
      </c>
      <c r="L45" s="20">
        <v>32230037</v>
      </c>
    </row>
    <row r="46" spans="1:12" ht="13.5" x14ac:dyDescent="0.25">
      <c r="A46" s="24" t="s">
        <v>59</v>
      </c>
      <c r="B46" s="18" t="s">
        <v>46</v>
      </c>
      <c r="C46" s="19">
        <v>55386620</v>
      </c>
      <c r="D46" s="19">
        <v>98492340</v>
      </c>
      <c r="E46" s="20">
        <v>96813340</v>
      </c>
      <c r="F46" s="21">
        <v>63703719</v>
      </c>
      <c r="G46" s="19">
        <v>63703719</v>
      </c>
      <c r="H46" s="20">
        <v>63703719</v>
      </c>
      <c r="I46" s="22">
        <v>0</v>
      </c>
      <c r="J46" s="23">
        <v>63703719</v>
      </c>
      <c r="K46" s="19">
        <v>63703719</v>
      </c>
      <c r="L46" s="20">
        <v>63703719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84762501</v>
      </c>
      <c r="D48" s="53">
        <f t="shared" ref="D48:L48" si="7">SUM(D45:D47)</f>
        <v>99918595</v>
      </c>
      <c r="E48" s="54">
        <f t="shared" si="7"/>
        <v>96975203</v>
      </c>
      <c r="F48" s="55">
        <f t="shared" si="7"/>
        <v>100544163</v>
      </c>
      <c r="G48" s="53">
        <f t="shared" si="7"/>
        <v>111626381</v>
      </c>
      <c r="H48" s="54">
        <f t="shared" si="7"/>
        <v>111626381</v>
      </c>
      <c r="I48" s="56">
        <f t="shared" si="7"/>
        <v>-5620575</v>
      </c>
      <c r="J48" s="57">
        <f t="shared" si="7"/>
        <v>95687733</v>
      </c>
      <c r="K48" s="53">
        <f t="shared" si="7"/>
        <v>97096779</v>
      </c>
      <c r="L48" s="54">
        <f t="shared" si="7"/>
        <v>95933756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180643</v>
      </c>
      <c r="D6" s="19">
        <v>3323805</v>
      </c>
      <c r="E6" s="20">
        <v>-2179445</v>
      </c>
      <c r="F6" s="21">
        <v>-7964700</v>
      </c>
      <c r="G6" s="19">
        <v>2015692</v>
      </c>
      <c r="H6" s="20">
        <v>2015692</v>
      </c>
      <c r="I6" s="22">
        <v>42707701</v>
      </c>
      <c r="J6" s="23">
        <v>1496385</v>
      </c>
      <c r="K6" s="19">
        <v>6727529</v>
      </c>
      <c r="L6" s="20">
        <v>9156551</v>
      </c>
    </row>
    <row r="7" spans="1:12" ht="13.5" x14ac:dyDescent="0.25">
      <c r="A7" s="24" t="s">
        <v>22</v>
      </c>
      <c r="B7" s="18" t="s">
        <v>9</v>
      </c>
      <c r="C7" s="19">
        <v>73467</v>
      </c>
      <c r="D7" s="19">
        <v>5179729</v>
      </c>
      <c r="E7" s="20">
        <v>5436411</v>
      </c>
      <c r="F7" s="21">
        <v>0</v>
      </c>
      <c r="G7" s="19">
        <v>5521233</v>
      </c>
      <c r="H7" s="20">
        <v>5521233</v>
      </c>
      <c r="I7" s="22">
        <v>6723218</v>
      </c>
      <c r="J7" s="23">
        <v>5521233</v>
      </c>
      <c r="K7" s="19">
        <v>5521233</v>
      </c>
      <c r="L7" s="20">
        <v>5521233</v>
      </c>
    </row>
    <row r="8" spans="1:12" ht="13.5" x14ac:dyDescent="0.25">
      <c r="A8" s="24" t="s">
        <v>23</v>
      </c>
      <c r="B8" s="18" t="s">
        <v>9</v>
      </c>
      <c r="C8" s="19">
        <v>10226270</v>
      </c>
      <c r="D8" s="19">
        <v>38420197</v>
      </c>
      <c r="E8" s="20">
        <v>23641320</v>
      </c>
      <c r="F8" s="21">
        <v>4014632</v>
      </c>
      <c r="G8" s="19">
        <v>30148585</v>
      </c>
      <c r="H8" s="20">
        <v>30148585</v>
      </c>
      <c r="I8" s="22">
        <v>-27989895</v>
      </c>
      <c r="J8" s="23">
        <v>31715431</v>
      </c>
      <c r="K8" s="19">
        <v>32368770</v>
      </c>
      <c r="L8" s="20">
        <v>32554808</v>
      </c>
    </row>
    <row r="9" spans="1:12" ht="13.5" x14ac:dyDescent="0.25">
      <c r="A9" s="24" t="s">
        <v>24</v>
      </c>
      <c r="B9" s="18" t="s">
        <v>19</v>
      </c>
      <c r="C9" s="19">
        <v>3746554</v>
      </c>
      <c r="D9" s="19">
        <v>-4790511</v>
      </c>
      <c r="E9" s="20">
        <v>-4726968</v>
      </c>
      <c r="F9" s="21">
        <v>0</v>
      </c>
      <c r="G9" s="19">
        <v>-4722892</v>
      </c>
      <c r="H9" s="20">
        <v>-4722892</v>
      </c>
      <c r="I9" s="22">
        <v>629611</v>
      </c>
      <c r="J9" s="23">
        <v>-4722688</v>
      </c>
      <c r="K9" s="19">
        <v>-4722457</v>
      </c>
      <c r="L9" s="20">
        <v>-4722209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-25464161</v>
      </c>
      <c r="D11" s="19">
        <v>-141115</v>
      </c>
      <c r="E11" s="20">
        <v>13038</v>
      </c>
      <c r="F11" s="21">
        <v>638402</v>
      </c>
      <c r="G11" s="19">
        <v>13038</v>
      </c>
      <c r="H11" s="20">
        <v>13038</v>
      </c>
      <c r="I11" s="22">
        <v>0</v>
      </c>
      <c r="J11" s="23">
        <v>13038</v>
      </c>
      <c r="K11" s="19">
        <v>13038</v>
      </c>
      <c r="L11" s="20">
        <v>13038</v>
      </c>
    </row>
    <row r="12" spans="1:12" ht="13.5" x14ac:dyDescent="0.25">
      <c r="A12" s="29" t="s">
        <v>28</v>
      </c>
      <c r="B12" s="30" t="s">
        <v>19</v>
      </c>
      <c r="C12" s="31">
        <f>SUM(C6:C11)</f>
        <v>-11237227</v>
      </c>
      <c r="D12" s="31">
        <f t="shared" ref="D12:L12" si="0">SUM(D6:D11)</f>
        <v>41992105</v>
      </c>
      <c r="E12" s="32">
        <f t="shared" si="0"/>
        <v>22184356</v>
      </c>
      <c r="F12" s="33">
        <f t="shared" si="0"/>
        <v>-3311666</v>
      </c>
      <c r="G12" s="31">
        <f t="shared" si="0"/>
        <v>32975656</v>
      </c>
      <c r="H12" s="32">
        <f t="shared" si="0"/>
        <v>32975656</v>
      </c>
      <c r="I12" s="34">
        <f t="shared" si="0"/>
        <v>22070635</v>
      </c>
      <c r="J12" s="35">
        <f t="shared" si="0"/>
        <v>34023399</v>
      </c>
      <c r="K12" s="31">
        <f t="shared" si="0"/>
        <v>39908113</v>
      </c>
      <c r="L12" s="32">
        <f t="shared" si="0"/>
        <v>42523421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38637263</v>
      </c>
      <c r="D17" s="19">
        <v>29050521</v>
      </c>
      <c r="E17" s="20">
        <v>29050521</v>
      </c>
      <c r="F17" s="21">
        <v>32865822</v>
      </c>
      <c r="G17" s="19">
        <v>29050521</v>
      </c>
      <c r="H17" s="20">
        <v>29050521</v>
      </c>
      <c r="I17" s="22">
        <v>0</v>
      </c>
      <c r="J17" s="23">
        <v>29050521</v>
      </c>
      <c r="K17" s="19">
        <v>29050521</v>
      </c>
      <c r="L17" s="20">
        <v>29050521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167354157</v>
      </c>
      <c r="D19" s="19">
        <v>133166299</v>
      </c>
      <c r="E19" s="20">
        <v>133941108</v>
      </c>
      <c r="F19" s="21">
        <v>200189648</v>
      </c>
      <c r="G19" s="19">
        <v>144214622</v>
      </c>
      <c r="H19" s="20">
        <v>144214622</v>
      </c>
      <c r="I19" s="22">
        <v>16505106</v>
      </c>
      <c r="J19" s="23">
        <v>134593538</v>
      </c>
      <c r="K19" s="19">
        <v>171440256</v>
      </c>
      <c r="L19" s="20">
        <v>142585262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726892</v>
      </c>
      <c r="D22" s="19">
        <v>17256957</v>
      </c>
      <c r="E22" s="20">
        <v>29827319</v>
      </c>
      <c r="F22" s="21">
        <v>31245</v>
      </c>
      <c r="G22" s="19">
        <v>29415798</v>
      </c>
      <c r="H22" s="20">
        <v>29415798</v>
      </c>
      <c r="I22" s="22">
        <v>0</v>
      </c>
      <c r="J22" s="23">
        <v>29554758</v>
      </c>
      <c r="K22" s="19">
        <v>-222588</v>
      </c>
      <c r="L22" s="20">
        <v>29555448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206718312</v>
      </c>
      <c r="D24" s="38">
        <f t="shared" ref="D24:L24" si="1">SUM(D15:D23)</f>
        <v>179473777</v>
      </c>
      <c r="E24" s="39">
        <f t="shared" si="1"/>
        <v>192818948</v>
      </c>
      <c r="F24" s="40">
        <f t="shared" si="1"/>
        <v>233086715</v>
      </c>
      <c r="G24" s="38">
        <f t="shared" si="1"/>
        <v>202680941</v>
      </c>
      <c r="H24" s="39">
        <f t="shared" si="1"/>
        <v>202680941</v>
      </c>
      <c r="I24" s="41">
        <f t="shared" si="1"/>
        <v>16505106</v>
      </c>
      <c r="J24" s="42">
        <f t="shared" si="1"/>
        <v>193198817</v>
      </c>
      <c r="K24" s="38">
        <f t="shared" si="1"/>
        <v>200268189</v>
      </c>
      <c r="L24" s="39">
        <f t="shared" si="1"/>
        <v>201191231</v>
      </c>
    </row>
    <row r="25" spans="1:12" ht="13.5" x14ac:dyDescent="0.25">
      <c r="A25" s="29" t="s">
        <v>41</v>
      </c>
      <c r="B25" s="30" t="s">
        <v>19</v>
      </c>
      <c r="C25" s="31">
        <f>+C12+C24</f>
        <v>195481085</v>
      </c>
      <c r="D25" s="31">
        <f t="shared" ref="D25:L25" si="2">+D12+D24</f>
        <v>221465882</v>
      </c>
      <c r="E25" s="32">
        <f t="shared" si="2"/>
        <v>215003304</v>
      </c>
      <c r="F25" s="33">
        <f t="shared" si="2"/>
        <v>229775049</v>
      </c>
      <c r="G25" s="31">
        <f t="shared" si="2"/>
        <v>235656597</v>
      </c>
      <c r="H25" s="32">
        <f t="shared" si="2"/>
        <v>235656597</v>
      </c>
      <c r="I25" s="34">
        <f t="shared" si="2"/>
        <v>38575741</v>
      </c>
      <c r="J25" s="35">
        <f t="shared" si="2"/>
        <v>227222216</v>
      </c>
      <c r="K25" s="31">
        <f t="shared" si="2"/>
        <v>240176302</v>
      </c>
      <c r="L25" s="32">
        <f t="shared" si="2"/>
        <v>243714652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1415545</v>
      </c>
      <c r="D31" s="19">
        <v>1460153</v>
      </c>
      <c r="E31" s="20">
        <v>1482969</v>
      </c>
      <c r="F31" s="21">
        <v>1643727</v>
      </c>
      <c r="G31" s="19">
        <v>1561746</v>
      </c>
      <c r="H31" s="20">
        <v>1561746</v>
      </c>
      <c r="I31" s="22">
        <v>23514</v>
      </c>
      <c r="J31" s="23">
        <v>1651630</v>
      </c>
      <c r="K31" s="19">
        <v>1651630</v>
      </c>
      <c r="L31" s="20">
        <v>1651630</v>
      </c>
    </row>
    <row r="32" spans="1:12" ht="13.5" x14ac:dyDescent="0.25">
      <c r="A32" s="24" t="s">
        <v>48</v>
      </c>
      <c r="B32" s="18" t="s">
        <v>46</v>
      </c>
      <c r="C32" s="19">
        <v>-7860500</v>
      </c>
      <c r="D32" s="19">
        <v>19790042</v>
      </c>
      <c r="E32" s="20">
        <v>37850109</v>
      </c>
      <c r="F32" s="21">
        <v>15961650</v>
      </c>
      <c r="G32" s="19">
        <v>38610705</v>
      </c>
      <c r="H32" s="20">
        <v>38610705</v>
      </c>
      <c r="I32" s="22">
        <v>61198851</v>
      </c>
      <c r="J32" s="23">
        <v>38610705</v>
      </c>
      <c r="K32" s="19">
        <v>38610705</v>
      </c>
      <c r="L32" s="20">
        <v>38610705</v>
      </c>
    </row>
    <row r="33" spans="1:12" ht="13.5" x14ac:dyDescent="0.25">
      <c r="A33" s="24" t="s">
        <v>49</v>
      </c>
      <c r="B33" s="18" t="s">
        <v>19</v>
      </c>
      <c r="C33" s="19">
        <v>3712406</v>
      </c>
      <c r="D33" s="19">
        <v>2806921</v>
      </c>
      <c r="E33" s="20">
        <v>2806921</v>
      </c>
      <c r="F33" s="21">
        <v>2942939</v>
      </c>
      <c r="G33" s="19">
        <v>3194259</v>
      </c>
      <c r="H33" s="20">
        <v>3194259</v>
      </c>
      <c r="I33" s="22">
        <v>0</v>
      </c>
      <c r="J33" s="23">
        <v>3194259</v>
      </c>
      <c r="K33" s="19">
        <v>3194259</v>
      </c>
      <c r="L33" s="20">
        <v>3194259</v>
      </c>
    </row>
    <row r="34" spans="1:12" ht="13.5" x14ac:dyDescent="0.25">
      <c r="A34" s="29" t="s">
        <v>50</v>
      </c>
      <c r="B34" s="30" t="s">
        <v>19</v>
      </c>
      <c r="C34" s="31">
        <f>SUM(C29:C33)</f>
        <v>-2732549</v>
      </c>
      <c r="D34" s="31">
        <f t="shared" ref="D34:L34" si="3">SUM(D29:D33)</f>
        <v>24057116</v>
      </c>
      <c r="E34" s="32">
        <f t="shared" si="3"/>
        <v>42139999</v>
      </c>
      <c r="F34" s="33">
        <f t="shared" si="3"/>
        <v>20548316</v>
      </c>
      <c r="G34" s="31">
        <f t="shared" si="3"/>
        <v>43366710</v>
      </c>
      <c r="H34" s="32">
        <f t="shared" si="3"/>
        <v>43366710</v>
      </c>
      <c r="I34" s="34">
        <f t="shared" si="3"/>
        <v>61222365</v>
      </c>
      <c r="J34" s="35">
        <f t="shared" si="3"/>
        <v>43456594</v>
      </c>
      <c r="K34" s="31">
        <f t="shared" si="3"/>
        <v>43456594</v>
      </c>
      <c r="L34" s="32">
        <f t="shared" si="3"/>
        <v>43456594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4729964</v>
      </c>
      <c r="D37" s="19">
        <v>4729964</v>
      </c>
      <c r="E37" s="20">
        <v>4729964</v>
      </c>
      <c r="F37" s="21">
        <v>0</v>
      </c>
      <c r="G37" s="19">
        <v>-360</v>
      </c>
      <c r="H37" s="20">
        <v>-360</v>
      </c>
      <c r="I37" s="22">
        <v>0</v>
      </c>
      <c r="J37" s="23">
        <v>3119</v>
      </c>
      <c r="K37" s="19">
        <v>3119</v>
      </c>
      <c r="L37" s="20">
        <v>3119</v>
      </c>
    </row>
    <row r="38" spans="1:12" ht="13.5" x14ac:dyDescent="0.25">
      <c r="A38" s="24" t="s">
        <v>49</v>
      </c>
      <c r="B38" s="18" t="s">
        <v>19</v>
      </c>
      <c r="C38" s="19">
        <v>33030507</v>
      </c>
      <c r="D38" s="19">
        <v>26269991</v>
      </c>
      <c r="E38" s="20">
        <v>32126111</v>
      </c>
      <c r="F38" s="21">
        <v>51785500</v>
      </c>
      <c r="G38" s="19">
        <v>37246818</v>
      </c>
      <c r="H38" s="20">
        <v>37246818</v>
      </c>
      <c r="I38" s="22">
        <v>0</v>
      </c>
      <c r="J38" s="23">
        <v>37246818</v>
      </c>
      <c r="K38" s="19">
        <v>37246818</v>
      </c>
      <c r="L38" s="20">
        <v>37246818</v>
      </c>
    </row>
    <row r="39" spans="1:12" ht="13.5" x14ac:dyDescent="0.25">
      <c r="A39" s="29" t="s">
        <v>53</v>
      </c>
      <c r="B39" s="37" t="s">
        <v>19</v>
      </c>
      <c r="C39" s="31">
        <f>SUM(C37:C38)</f>
        <v>37760471</v>
      </c>
      <c r="D39" s="38">
        <f t="shared" ref="D39:L39" si="4">SUM(D37:D38)</f>
        <v>30999955</v>
      </c>
      <c r="E39" s="39">
        <f t="shared" si="4"/>
        <v>36856075</v>
      </c>
      <c r="F39" s="40">
        <f t="shared" si="4"/>
        <v>51785500</v>
      </c>
      <c r="G39" s="38">
        <f t="shared" si="4"/>
        <v>37246458</v>
      </c>
      <c r="H39" s="39">
        <f t="shared" si="4"/>
        <v>37246458</v>
      </c>
      <c r="I39" s="40">
        <f t="shared" si="4"/>
        <v>0</v>
      </c>
      <c r="J39" s="42">
        <f t="shared" si="4"/>
        <v>37249937</v>
      </c>
      <c r="K39" s="38">
        <f t="shared" si="4"/>
        <v>37249937</v>
      </c>
      <c r="L39" s="39">
        <f t="shared" si="4"/>
        <v>37249937</v>
      </c>
    </row>
    <row r="40" spans="1:12" ht="13.5" x14ac:dyDescent="0.25">
      <c r="A40" s="29" t="s">
        <v>54</v>
      </c>
      <c r="B40" s="30" t="s">
        <v>19</v>
      </c>
      <c r="C40" s="31">
        <f>+C34+C39</f>
        <v>35027922</v>
      </c>
      <c r="D40" s="31">
        <f t="shared" ref="D40:L40" si="5">+D34+D39</f>
        <v>55057071</v>
      </c>
      <c r="E40" s="32">
        <f t="shared" si="5"/>
        <v>78996074</v>
      </c>
      <c r="F40" s="33">
        <f t="shared" si="5"/>
        <v>72333816</v>
      </c>
      <c r="G40" s="31">
        <f t="shared" si="5"/>
        <v>80613168</v>
      </c>
      <c r="H40" s="32">
        <f t="shared" si="5"/>
        <v>80613168</v>
      </c>
      <c r="I40" s="34">
        <f t="shared" si="5"/>
        <v>61222365</v>
      </c>
      <c r="J40" s="35">
        <f t="shared" si="5"/>
        <v>80706531</v>
      </c>
      <c r="K40" s="31">
        <f t="shared" si="5"/>
        <v>80706531</v>
      </c>
      <c r="L40" s="32">
        <f t="shared" si="5"/>
        <v>80706531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160453163</v>
      </c>
      <c r="D42" s="46">
        <f t="shared" ref="D42:L42" si="6">+D25-D40</f>
        <v>166408811</v>
      </c>
      <c r="E42" s="47">
        <f t="shared" si="6"/>
        <v>136007230</v>
      </c>
      <c r="F42" s="48">
        <f t="shared" si="6"/>
        <v>157441233</v>
      </c>
      <c r="G42" s="46">
        <f t="shared" si="6"/>
        <v>155043429</v>
      </c>
      <c r="H42" s="47">
        <f t="shared" si="6"/>
        <v>155043429</v>
      </c>
      <c r="I42" s="49">
        <f t="shared" si="6"/>
        <v>-22646624</v>
      </c>
      <c r="J42" s="50">
        <f t="shared" si="6"/>
        <v>146515685</v>
      </c>
      <c r="K42" s="46">
        <f t="shared" si="6"/>
        <v>159469771</v>
      </c>
      <c r="L42" s="47">
        <f t="shared" si="6"/>
        <v>163008121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179127239</v>
      </c>
      <c r="D45" s="19">
        <v>151109279</v>
      </c>
      <c r="E45" s="20">
        <v>137502053</v>
      </c>
      <c r="F45" s="21">
        <v>170881033</v>
      </c>
      <c r="G45" s="19">
        <v>154948749</v>
      </c>
      <c r="H45" s="20">
        <v>154948749</v>
      </c>
      <c r="I45" s="22">
        <v>4626</v>
      </c>
      <c r="J45" s="23">
        <v>146524848</v>
      </c>
      <c r="K45" s="19">
        <v>159478894</v>
      </c>
      <c r="L45" s="20">
        <v>163006804</v>
      </c>
    </row>
    <row r="46" spans="1:12" ht="13.5" x14ac:dyDescent="0.25">
      <c r="A46" s="24" t="s">
        <v>59</v>
      </c>
      <c r="B46" s="18" t="s">
        <v>46</v>
      </c>
      <c r="C46" s="19">
        <v>457667</v>
      </c>
      <c r="D46" s="19">
        <v>1316</v>
      </c>
      <c r="E46" s="20">
        <v>1316</v>
      </c>
      <c r="F46" s="21">
        <v>0</v>
      </c>
      <c r="G46" s="19">
        <v>1317</v>
      </c>
      <c r="H46" s="20">
        <v>1317</v>
      </c>
      <c r="I46" s="22">
        <v>0</v>
      </c>
      <c r="J46" s="23">
        <v>1317</v>
      </c>
      <c r="K46" s="19">
        <v>1317</v>
      </c>
      <c r="L46" s="20">
        <v>1317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179584906</v>
      </c>
      <c r="D48" s="53">
        <f t="shared" ref="D48:L48" si="7">SUM(D45:D47)</f>
        <v>151110595</v>
      </c>
      <c r="E48" s="54">
        <f t="shared" si="7"/>
        <v>137503369</v>
      </c>
      <c r="F48" s="55">
        <f t="shared" si="7"/>
        <v>170881033</v>
      </c>
      <c r="G48" s="53">
        <f t="shared" si="7"/>
        <v>154950066</v>
      </c>
      <c r="H48" s="54">
        <f t="shared" si="7"/>
        <v>154950066</v>
      </c>
      <c r="I48" s="56">
        <f t="shared" si="7"/>
        <v>4626</v>
      </c>
      <c r="J48" s="57">
        <f t="shared" si="7"/>
        <v>146526165</v>
      </c>
      <c r="K48" s="53">
        <f t="shared" si="7"/>
        <v>159480211</v>
      </c>
      <c r="L48" s="54">
        <f t="shared" si="7"/>
        <v>163008121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239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29387893</v>
      </c>
      <c r="D6" s="19">
        <v>105522841</v>
      </c>
      <c r="E6" s="20">
        <v>23731439</v>
      </c>
      <c r="F6" s="21">
        <v>-26349518</v>
      </c>
      <c r="G6" s="19">
        <v>-43627819</v>
      </c>
      <c r="H6" s="20">
        <v>-43627819</v>
      </c>
      <c r="I6" s="22">
        <v>14778122</v>
      </c>
      <c r="J6" s="23">
        <v>402743</v>
      </c>
      <c r="K6" s="19">
        <v>25672491</v>
      </c>
      <c r="L6" s="20">
        <v>20102308</v>
      </c>
    </row>
    <row r="7" spans="1:12" ht="13.5" x14ac:dyDescent="0.25">
      <c r="A7" s="24" t="s">
        <v>22</v>
      </c>
      <c r="B7" s="18" t="s">
        <v>9</v>
      </c>
      <c r="C7" s="19">
        <v>27006</v>
      </c>
      <c r="D7" s="19">
        <v>-66123872</v>
      </c>
      <c r="E7" s="20">
        <v>8748785</v>
      </c>
      <c r="F7" s="21">
        <v>0</v>
      </c>
      <c r="G7" s="19">
        <v>8719521</v>
      </c>
      <c r="H7" s="20">
        <v>8719521</v>
      </c>
      <c r="I7" s="22">
        <v>8746527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52956897</v>
      </c>
      <c r="D8" s="19">
        <v>75200620</v>
      </c>
      <c r="E8" s="20">
        <v>43816200</v>
      </c>
      <c r="F8" s="21">
        <v>54469134</v>
      </c>
      <c r="G8" s="19">
        <v>42437762</v>
      </c>
      <c r="H8" s="20">
        <v>42437762</v>
      </c>
      <c r="I8" s="22">
        <v>118095303</v>
      </c>
      <c r="J8" s="23">
        <v>57521649</v>
      </c>
      <c r="K8" s="19">
        <v>57904095</v>
      </c>
      <c r="L8" s="20">
        <v>58364057</v>
      </c>
    </row>
    <row r="9" spans="1:12" ht="13.5" x14ac:dyDescent="0.25">
      <c r="A9" s="24" t="s">
        <v>24</v>
      </c>
      <c r="B9" s="18" t="s">
        <v>19</v>
      </c>
      <c r="C9" s="19">
        <v>16039306</v>
      </c>
      <c r="D9" s="19">
        <v>17987346</v>
      </c>
      <c r="E9" s="20">
        <v>26051210</v>
      </c>
      <c r="F9" s="21">
        <v>26291181</v>
      </c>
      <c r="G9" s="19">
        <v>25621667</v>
      </c>
      <c r="H9" s="20">
        <v>25621667</v>
      </c>
      <c r="I9" s="22">
        <v>29189639</v>
      </c>
      <c r="J9" s="23">
        <v>25621667</v>
      </c>
      <c r="K9" s="19">
        <v>25621667</v>
      </c>
      <c r="L9" s="20">
        <v>25621667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27072611</v>
      </c>
      <c r="D11" s="19">
        <v>27722436</v>
      </c>
      <c r="E11" s="20">
        <v>-2643681</v>
      </c>
      <c r="F11" s="21">
        <v>1099052</v>
      </c>
      <c r="G11" s="19">
        <v>-2643680</v>
      </c>
      <c r="H11" s="20">
        <v>-2643680</v>
      </c>
      <c r="I11" s="22">
        <v>-2662602</v>
      </c>
      <c r="J11" s="23">
        <v>-2643680</v>
      </c>
      <c r="K11" s="19">
        <v>-2643680</v>
      </c>
      <c r="L11" s="20">
        <v>-2643680</v>
      </c>
    </row>
    <row r="12" spans="1:12" ht="13.5" x14ac:dyDescent="0.25">
      <c r="A12" s="29" t="s">
        <v>28</v>
      </c>
      <c r="B12" s="30" t="s">
        <v>19</v>
      </c>
      <c r="C12" s="31">
        <f>SUM(C6:C11)</f>
        <v>125483713</v>
      </c>
      <c r="D12" s="31">
        <f t="shared" ref="D12:L12" si="0">SUM(D6:D11)</f>
        <v>160309371</v>
      </c>
      <c r="E12" s="32">
        <f t="shared" si="0"/>
        <v>99703953</v>
      </c>
      <c r="F12" s="33">
        <f t="shared" si="0"/>
        <v>55509849</v>
      </c>
      <c r="G12" s="31">
        <f t="shared" si="0"/>
        <v>30507451</v>
      </c>
      <c r="H12" s="32">
        <f t="shared" si="0"/>
        <v>30507451</v>
      </c>
      <c r="I12" s="34">
        <f t="shared" si="0"/>
        <v>168146989</v>
      </c>
      <c r="J12" s="35">
        <f t="shared" si="0"/>
        <v>80902379</v>
      </c>
      <c r="K12" s="31">
        <f t="shared" si="0"/>
        <v>106554573</v>
      </c>
      <c r="L12" s="32">
        <f t="shared" si="0"/>
        <v>101444352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-2948282</v>
      </c>
      <c r="D15" s="19">
        <v>-2192024</v>
      </c>
      <c r="E15" s="20">
        <v>-5105500</v>
      </c>
      <c r="F15" s="21">
        <v>0</v>
      </c>
      <c r="G15" s="19">
        <v>-5105499</v>
      </c>
      <c r="H15" s="20">
        <v>-5105499</v>
      </c>
      <c r="I15" s="22">
        <v>-3670813</v>
      </c>
      <c r="J15" s="23">
        <v>-5105499</v>
      </c>
      <c r="K15" s="19">
        <v>-5105499</v>
      </c>
      <c r="L15" s="20">
        <v>-5105499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123444704</v>
      </c>
      <c r="D17" s="19">
        <v>123444704</v>
      </c>
      <c r="E17" s="20">
        <v>199718915</v>
      </c>
      <c r="F17" s="21">
        <v>301629043</v>
      </c>
      <c r="G17" s="19">
        <v>199881693</v>
      </c>
      <c r="H17" s="20">
        <v>199881693</v>
      </c>
      <c r="I17" s="22">
        <v>301629043</v>
      </c>
      <c r="J17" s="23">
        <v>199718914</v>
      </c>
      <c r="K17" s="19">
        <v>199718914</v>
      </c>
      <c r="L17" s="20">
        <v>199718914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660221816</v>
      </c>
      <c r="D19" s="19">
        <v>671874709</v>
      </c>
      <c r="E19" s="20">
        <v>818087825</v>
      </c>
      <c r="F19" s="21">
        <v>724876149</v>
      </c>
      <c r="G19" s="19">
        <v>805314003</v>
      </c>
      <c r="H19" s="20">
        <v>805314003</v>
      </c>
      <c r="I19" s="22">
        <v>777506319</v>
      </c>
      <c r="J19" s="23">
        <v>848117321</v>
      </c>
      <c r="K19" s="19">
        <v>796477140</v>
      </c>
      <c r="L19" s="20">
        <v>795321615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65156</v>
      </c>
      <c r="D22" s="19">
        <v>72942</v>
      </c>
      <c r="E22" s="20">
        <v>81431</v>
      </c>
      <c r="F22" s="21">
        <v>45780</v>
      </c>
      <c r="G22" s="19">
        <v>71739</v>
      </c>
      <c r="H22" s="20">
        <v>71739</v>
      </c>
      <c r="I22" s="22">
        <v>64800</v>
      </c>
      <c r="J22" s="23">
        <v>71157</v>
      </c>
      <c r="K22" s="19">
        <v>70705</v>
      </c>
      <c r="L22" s="20">
        <v>70222</v>
      </c>
    </row>
    <row r="23" spans="1:12" ht="13.5" x14ac:dyDescent="0.25">
      <c r="A23" s="24" t="s">
        <v>39</v>
      </c>
      <c r="B23" s="18" t="s">
        <v>19</v>
      </c>
      <c r="C23" s="19">
        <v>1038799</v>
      </c>
      <c r="D23" s="19">
        <v>1038799</v>
      </c>
      <c r="E23" s="20">
        <v>1484269</v>
      </c>
      <c r="F23" s="25">
        <v>1484269</v>
      </c>
      <c r="G23" s="26">
        <v>1484269</v>
      </c>
      <c r="H23" s="27">
        <v>1484269</v>
      </c>
      <c r="I23" s="21">
        <v>1484269</v>
      </c>
      <c r="J23" s="28">
        <v>1484269</v>
      </c>
      <c r="K23" s="26">
        <v>1484269</v>
      </c>
      <c r="L23" s="27">
        <v>1484269</v>
      </c>
    </row>
    <row r="24" spans="1:12" ht="13.5" x14ac:dyDescent="0.25">
      <c r="A24" s="29" t="s">
        <v>40</v>
      </c>
      <c r="B24" s="37" t="s">
        <v>19</v>
      </c>
      <c r="C24" s="31">
        <f>SUM(C15:C23)</f>
        <v>781822193</v>
      </c>
      <c r="D24" s="38">
        <f t="shared" ref="D24:L24" si="1">SUM(D15:D23)</f>
        <v>794239130</v>
      </c>
      <c r="E24" s="39">
        <f t="shared" si="1"/>
        <v>1014266940</v>
      </c>
      <c r="F24" s="40">
        <f t="shared" si="1"/>
        <v>1028035241</v>
      </c>
      <c r="G24" s="38">
        <f t="shared" si="1"/>
        <v>1001646205</v>
      </c>
      <c r="H24" s="39">
        <f t="shared" si="1"/>
        <v>1001646205</v>
      </c>
      <c r="I24" s="41">
        <f t="shared" si="1"/>
        <v>1077013618</v>
      </c>
      <c r="J24" s="42">
        <f t="shared" si="1"/>
        <v>1044286162</v>
      </c>
      <c r="K24" s="38">
        <f t="shared" si="1"/>
        <v>992645529</v>
      </c>
      <c r="L24" s="39">
        <f t="shared" si="1"/>
        <v>991489521</v>
      </c>
    </row>
    <row r="25" spans="1:12" ht="13.5" x14ac:dyDescent="0.25">
      <c r="A25" s="29" t="s">
        <v>41</v>
      </c>
      <c r="B25" s="30" t="s">
        <v>19</v>
      </c>
      <c r="C25" s="31">
        <f>+C12+C24</f>
        <v>907305906</v>
      </c>
      <c r="D25" s="31">
        <f t="shared" ref="D25:L25" si="2">+D12+D24</f>
        <v>954548501</v>
      </c>
      <c r="E25" s="32">
        <f t="shared" si="2"/>
        <v>1113970893</v>
      </c>
      <c r="F25" s="33">
        <f t="shared" si="2"/>
        <v>1083545090</v>
      </c>
      <c r="G25" s="31">
        <f t="shared" si="2"/>
        <v>1032153656</v>
      </c>
      <c r="H25" s="32">
        <f t="shared" si="2"/>
        <v>1032153656</v>
      </c>
      <c r="I25" s="34">
        <f t="shared" si="2"/>
        <v>1245160607</v>
      </c>
      <c r="J25" s="35">
        <f t="shared" si="2"/>
        <v>1125188541</v>
      </c>
      <c r="K25" s="31">
        <f t="shared" si="2"/>
        <v>1099200102</v>
      </c>
      <c r="L25" s="32">
        <f t="shared" si="2"/>
        <v>1092933873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20238</v>
      </c>
      <c r="D30" s="19">
        <v>3690292</v>
      </c>
      <c r="E30" s="20">
        <v>2878301</v>
      </c>
      <c r="F30" s="21">
        <v>3406419</v>
      </c>
      <c r="G30" s="19">
        <v>3433041</v>
      </c>
      <c r="H30" s="20">
        <v>3433041</v>
      </c>
      <c r="I30" s="22">
        <v>4187618</v>
      </c>
      <c r="J30" s="23">
        <v>3433041</v>
      </c>
      <c r="K30" s="19">
        <v>3433041</v>
      </c>
      <c r="L30" s="20">
        <v>3433041</v>
      </c>
    </row>
    <row r="31" spans="1:12" ht="13.5" x14ac:dyDescent="0.25">
      <c r="A31" s="24" t="s">
        <v>47</v>
      </c>
      <c r="B31" s="18" t="s">
        <v>19</v>
      </c>
      <c r="C31" s="19">
        <v>3651525</v>
      </c>
      <c r="D31" s="19">
        <v>2885867</v>
      </c>
      <c r="E31" s="20">
        <v>3331042</v>
      </c>
      <c r="F31" s="21">
        <v>3378885</v>
      </c>
      <c r="G31" s="19">
        <v>3331042</v>
      </c>
      <c r="H31" s="20">
        <v>3331042</v>
      </c>
      <c r="I31" s="22">
        <v>3569726</v>
      </c>
      <c r="J31" s="23">
        <v>3331042</v>
      </c>
      <c r="K31" s="19">
        <v>3331042</v>
      </c>
      <c r="L31" s="20">
        <v>3331042</v>
      </c>
    </row>
    <row r="32" spans="1:12" ht="13.5" x14ac:dyDescent="0.25">
      <c r="A32" s="24" t="s">
        <v>48</v>
      </c>
      <c r="B32" s="18" t="s">
        <v>46</v>
      </c>
      <c r="C32" s="19">
        <v>307203642</v>
      </c>
      <c r="D32" s="19">
        <v>329114590</v>
      </c>
      <c r="E32" s="20">
        <v>394293205</v>
      </c>
      <c r="F32" s="21">
        <v>375588723</v>
      </c>
      <c r="G32" s="19">
        <v>394293207</v>
      </c>
      <c r="H32" s="20">
        <v>394293207</v>
      </c>
      <c r="I32" s="22">
        <v>406216361</v>
      </c>
      <c r="J32" s="23">
        <v>394293207</v>
      </c>
      <c r="K32" s="19">
        <v>394293207</v>
      </c>
      <c r="L32" s="20">
        <v>394293207</v>
      </c>
    </row>
    <row r="33" spans="1:12" ht="13.5" x14ac:dyDescent="0.25">
      <c r="A33" s="24" t="s">
        <v>49</v>
      </c>
      <c r="B33" s="18" t="s">
        <v>19</v>
      </c>
      <c r="C33" s="19">
        <v>14820682</v>
      </c>
      <c r="D33" s="19">
        <v>46205322</v>
      </c>
      <c r="E33" s="20">
        <v>18309631</v>
      </c>
      <c r="F33" s="21">
        <v>52096386</v>
      </c>
      <c r="G33" s="19">
        <v>17822631</v>
      </c>
      <c r="H33" s="20">
        <v>17822631</v>
      </c>
      <c r="I33" s="22">
        <v>51580162</v>
      </c>
      <c r="J33" s="23">
        <v>17822631</v>
      </c>
      <c r="K33" s="19">
        <v>17822631</v>
      </c>
      <c r="L33" s="20">
        <v>17822631</v>
      </c>
    </row>
    <row r="34" spans="1:12" ht="13.5" x14ac:dyDescent="0.25">
      <c r="A34" s="29" t="s">
        <v>50</v>
      </c>
      <c r="B34" s="30" t="s">
        <v>19</v>
      </c>
      <c r="C34" s="31">
        <f>SUM(C29:C33)</f>
        <v>325696087</v>
      </c>
      <c r="D34" s="31">
        <f t="shared" ref="D34:L34" si="3">SUM(D29:D33)</f>
        <v>381896071</v>
      </c>
      <c r="E34" s="32">
        <f t="shared" si="3"/>
        <v>418812179</v>
      </c>
      <c r="F34" s="33">
        <f t="shared" si="3"/>
        <v>434470413</v>
      </c>
      <c r="G34" s="31">
        <f t="shared" si="3"/>
        <v>418879921</v>
      </c>
      <c r="H34" s="32">
        <f t="shared" si="3"/>
        <v>418879921</v>
      </c>
      <c r="I34" s="34">
        <f t="shared" si="3"/>
        <v>465553867</v>
      </c>
      <c r="J34" s="35">
        <f t="shared" si="3"/>
        <v>418879921</v>
      </c>
      <c r="K34" s="31">
        <f t="shared" si="3"/>
        <v>418879921</v>
      </c>
      <c r="L34" s="32">
        <f t="shared" si="3"/>
        <v>418879921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7520555</v>
      </c>
      <c r="E37" s="20">
        <v>528118</v>
      </c>
      <c r="F37" s="21">
        <v>517568</v>
      </c>
      <c r="G37" s="19">
        <v>-26622</v>
      </c>
      <c r="H37" s="20">
        <v>-26622</v>
      </c>
      <c r="I37" s="22">
        <v>3379797</v>
      </c>
      <c r="J37" s="23">
        <v>20782651</v>
      </c>
      <c r="K37" s="19">
        <v>16221503</v>
      </c>
      <c r="L37" s="20">
        <v>11257190</v>
      </c>
    </row>
    <row r="38" spans="1:12" ht="13.5" x14ac:dyDescent="0.25">
      <c r="A38" s="24" t="s">
        <v>49</v>
      </c>
      <c r="B38" s="18" t="s">
        <v>19</v>
      </c>
      <c r="C38" s="19">
        <v>49100341</v>
      </c>
      <c r="D38" s="19">
        <v>66377029</v>
      </c>
      <c r="E38" s="20">
        <v>141712964</v>
      </c>
      <c r="F38" s="21">
        <v>44936154</v>
      </c>
      <c r="G38" s="19">
        <v>142199964</v>
      </c>
      <c r="H38" s="20">
        <v>142199964</v>
      </c>
      <c r="I38" s="22">
        <v>37008347</v>
      </c>
      <c r="J38" s="23">
        <v>142199964</v>
      </c>
      <c r="K38" s="19">
        <v>142199964</v>
      </c>
      <c r="L38" s="20">
        <v>142199964</v>
      </c>
    </row>
    <row r="39" spans="1:12" ht="13.5" x14ac:dyDescent="0.25">
      <c r="A39" s="29" t="s">
        <v>53</v>
      </c>
      <c r="B39" s="37" t="s">
        <v>19</v>
      </c>
      <c r="C39" s="31">
        <f>SUM(C37:C38)</f>
        <v>49100341</v>
      </c>
      <c r="D39" s="38">
        <f t="shared" ref="D39:L39" si="4">SUM(D37:D38)</f>
        <v>73897584</v>
      </c>
      <c r="E39" s="39">
        <f t="shared" si="4"/>
        <v>142241082</v>
      </c>
      <c r="F39" s="40">
        <f t="shared" si="4"/>
        <v>45453722</v>
      </c>
      <c r="G39" s="38">
        <f t="shared" si="4"/>
        <v>142173342</v>
      </c>
      <c r="H39" s="39">
        <f t="shared" si="4"/>
        <v>142173342</v>
      </c>
      <c r="I39" s="40">
        <f t="shared" si="4"/>
        <v>40388144</v>
      </c>
      <c r="J39" s="42">
        <f t="shared" si="4"/>
        <v>162982615</v>
      </c>
      <c r="K39" s="38">
        <f t="shared" si="4"/>
        <v>158421467</v>
      </c>
      <c r="L39" s="39">
        <f t="shared" si="4"/>
        <v>153457154</v>
      </c>
    </row>
    <row r="40" spans="1:12" ht="13.5" x14ac:dyDescent="0.25">
      <c r="A40" s="29" t="s">
        <v>54</v>
      </c>
      <c r="B40" s="30" t="s">
        <v>19</v>
      </c>
      <c r="C40" s="31">
        <f>+C34+C39</f>
        <v>374796428</v>
      </c>
      <c r="D40" s="31">
        <f t="shared" ref="D40:L40" si="5">+D34+D39</f>
        <v>455793655</v>
      </c>
      <c r="E40" s="32">
        <f t="shared" si="5"/>
        <v>561053261</v>
      </c>
      <c r="F40" s="33">
        <f t="shared" si="5"/>
        <v>479924135</v>
      </c>
      <c r="G40" s="31">
        <f t="shared" si="5"/>
        <v>561053263</v>
      </c>
      <c r="H40" s="32">
        <f t="shared" si="5"/>
        <v>561053263</v>
      </c>
      <c r="I40" s="34">
        <f t="shared" si="5"/>
        <v>505942011</v>
      </c>
      <c r="J40" s="35">
        <f t="shared" si="5"/>
        <v>581862536</v>
      </c>
      <c r="K40" s="31">
        <f t="shared" si="5"/>
        <v>577301388</v>
      </c>
      <c r="L40" s="32">
        <f t="shared" si="5"/>
        <v>572337075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532509478</v>
      </c>
      <c r="D42" s="46">
        <f t="shared" ref="D42:L42" si="6">+D25-D40</f>
        <v>498754846</v>
      </c>
      <c r="E42" s="47">
        <f t="shared" si="6"/>
        <v>552917632</v>
      </c>
      <c r="F42" s="48">
        <f t="shared" si="6"/>
        <v>603620955</v>
      </c>
      <c r="G42" s="46">
        <f t="shared" si="6"/>
        <v>471100393</v>
      </c>
      <c r="H42" s="47">
        <f t="shared" si="6"/>
        <v>471100393</v>
      </c>
      <c r="I42" s="49">
        <f t="shared" si="6"/>
        <v>739218596</v>
      </c>
      <c r="J42" s="50">
        <f t="shared" si="6"/>
        <v>543326005</v>
      </c>
      <c r="K42" s="46">
        <f t="shared" si="6"/>
        <v>521898714</v>
      </c>
      <c r="L42" s="47">
        <f t="shared" si="6"/>
        <v>520596798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528824092</v>
      </c>
      <c r="D45" s="19">
        <v>476348411</v>
      </c>
      <c r="E45" s="20">
        <v>632643785</v>
      </c>
      <c r="F45" s="21">
        <v>603620955</v>
      </c>
      <c r="G45" s="19">
        <v>470911463</v>
      </c>
      <c r="H45" s="20">
        <v>470911463</v>
      </c>
      <c r="I45" s="22">
        <v>729728671</v>
      </c>
      <c r="J45" s="23">
        <v>543137075</v>
      </c>
      <c r="K45" s="19">
        <v>521709784</v>
      </c>
      <c r="L45" s="20">
        <v>520407868</v>
      </c>
    </row>
    <row r="46" spans="1:12" ht="13.5" x14ac:dyDescent="0.25">
      <c r="A46" s="24" t="s">
        <v>59</v>
      </c>
      <c r="B46" s="18" t="s">
        <v>46</v>
      </c>
      <c r="C46" s="19">
        <v>204019</v>
      </c>
      <c r="D46" s="19">
        <v>222311</v>
      </c>
      <c r="E46" s="20">
        <v>188930</v>
      </c>
      <c r="F46" s="21">
        <v>0</v>
      </c>
      <c r="G46" s="19">
        <v>188930</v>
      </c>
      <c r="H46" s="20">
        <v>188930</v>
      </c>
      <c r="I46" s="22">
        <v>230078</v>
      </c>
      <c r="J46" s="23">
        <v>188930</v>
      </c>
      <c r="K46" s="19">
        <v>188930</v>
      </c>
      <c r="L46" s="20">
        <v>188930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529028111</v>
      </c>
      <c r="D48" s="53">
        <f t="shared" ref="D48:L48" si="7">SUM(D45:D47)</f>
        <v>476570722</v>
      </c>
      <c r="E48" s="54">
        <f t="shared" si="7"/>
        <v>632832715</v>
      </c>
      <c r="F48" s="55">
        <f t="shared" si="7"/>
        <v>603620955</v>
      </c>
      <c r="G48" s="53">
        <f t="shared" si="7"/>
        <v>471100393</v>
      </c>
      <c r="H48" s="54">
        <f t="shared" si="7"/>
        <v>471100393</v>
      </c>
      <c r="I48" s="56">
        <f t="shared" si="7"/>
        <v>729958749</v>
      </c>
      <c r="J48" s="57">
        <f t="shared" si="7"/>
        <v>543326005</v>
      </c>
      <c r="K48" s="53">
        <f t="shared" si="7"/>
        <v>521898714</v>
      </c>
      <c r="L48" s="54">
        <f t="shared" si="7"/>
        <v>520596798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240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345170</v>
      </c>
      <c r="D6" s="19">
        <v>1123877</v>
      </c>
      <c r="E6" s="20">
        <v>-126932609</v>
      </c>
      <c r="F6" s="21">
        <v>12310399</v>
      </c>
      <c r="G6" s="19">
        <v>16174316</v>
      </c>
      <c r="H6" s="20">
        <v>16174316</v>
      </c>
      <c r="I6" s="22">
        <v>4081224</v>
      </c>
      <c r="J6" s="23">
        <v>12676730</v>
      </c>
      <c r="K6" s="19">
        <v>39997809</v>
      </c>
      <c r="L6" s="20">
        <v>-71323225</v>
      </c>
    </row>
    <row r="7" spans="1:12" ht="13.5" x14ac:dyDescent="0.25">
      <c r="A7" s="24" t="s">
        <v>22</v>
      </c>
      <c r="B7" s="18" t="s">
        <v>9</v>
      </c>
      <c r="C7" s="19">
        <v>2108304</v>
      </c>
      <c r="D7" s="19">
        <v>924361</v>
      </c>
      <c r="E7" s="20">
        <v>131607519</v>
      </c>
      <c r="F7" s="21">
        <v>5108000</v>
      </c>
      <c r="G7" s="19">
        <v>4944840</v>
      </c>
      <c r="H7" s="20">
        <v>4944840</v>
      </c>
      <c r="I7" s="22">
        <v>-1144625</v>
      </c>
      <c r="J7" s="23">
        <v>1247998</v>
      </c>
      <c r="K7" s="19">
        <v>952022</v>
      </c>
      <c r="L7" s="20">
        <v>707734</v>
      </c>
    </row>
    <row r="8" spans="1:12" ht="13.5" x14ac:dyDescent="0.25">
      <c r="A8" s="24" t="s">
        <v>23</v>
      </c>
      <c r="B8" s="18" t="s">
        <v>9</v>
      </c>
      <c r="C8" s="19">
        <v>2560617</v>
      </c>
      <c r="D8" s="19">
        <v>3196602</v>
      </c>
      <c r="E8" s="20">
        <v>2811092</v>
      </c>
      <c r="F8" s="21">
        <v>2142274</v>
      </c>
      <c r="G8" s="19">
        <v>2028431</v>
      </c>
      <c r="H8" s="20">
        <v>2028431</v>
      </c>
      <c r="I8" s="22">
        <v>17360878</v>
      </c>
      <c r="J8" s="23">
        <v>4921101</v>
      </c>
      <c r="K8" s="19">
        <v>5400729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10532683</v>
      </c>
      <c r="D9" s="19">
        <v>14768177</v>
      </c>
      <c r="E9" s="20">
        <v>20331412</v>
      </c>
      <c r="F9" s="21">
        <v>1266840</v>
      </c>
      <c r="G9" s="19">
        <v>1266840</v>
      </c>
      <c r="H9" s="20">
        <v>1266840</v>
      </c>
      <c r="I9" s="22">
        <v>3187650</v>
      </c>
      <c r="J9" s="23">
        <v>822653</v>
      </c>
      <c r="K9" s="19">
        <v>822653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205200</v>
      </c>
      <c r="D11" s="19">
        <v>216362</v>
      </c>
      <c r="E11" s="20">
        <v>588508</v>
      </c>
      <c r="F11" s="21">
        <v>340832</v>
      </c>
      <c r="G11" s="19">
        <v>340832</v>
      </c>
      <c r="H11" s="20">
        <v>340832</v>
      </c>
      <c r="I11" s="22">
        <v>54116</v>
      </c>
      <c r="J11" s="23">
        <v>5932875</v>
      </c>
      <c r="K11" s="19">
        <v>357874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15751974</v>
      </c>
      <c r="D12" s="31">
        <f t="shared" ref="D12:L12" si="0">SUM(D6:D11)</f>
        <v>20229379</v>
      </c>
      <c r="E12" s="32">
        <f t="shared" si="0"/>
        <v>28405922</v>
      </c>
      <c r="F12" s="33">
        <f t="shared" si="0"/>
        <v>21168345</v>
      </c>
      <c r="G12" s="31">
        <f t="shared" si="0"/>
        <v>24755259</v>
      </c>
      <c r="H12" s="32">
        <f t="shared" si="0"/>
        <v>24755259</v>
      </c>
      <c r="I12" s="34">
        <f t="shared" si="0"/>
        <v>23539243</v>
      </c>
      <c r="J12" s="35">
        <f t="shared" si="0"/>
        <v>25601357</v>
      </c>
      <c r="K12" s="31">
        <f t="shared" si="0"/>
        <v>47531087</v>
      </c>
      <c r="L12" s="32">
        <f t="shared" si="0"/>
        <v>-70615491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23980800</v>
      </c>
      <c r="D17" s="19">
        <v>26283791</v>
      </c>
      <c r="E17" s="20">
        <v>26374791</v>
      </c>
      <c r="F17" s="21">
        <v>26981020</v>
      </c>
      <c r="G17" s="19">
        <v>26981020</v>
      </c>
      <c r="H17" s="20">
        <v>26981020</v>
      </c>
      <c r="I17" s="22">
        <v>0</v>
      </c>
      <c r="J17" s="23">
        <v>219757265</v>
      </c>
      <c r="K17" s="19">
        <v>219757265</v>
      </c>
      <c r="L17" s="20">
        <v>219757265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205342211</v>
      </c>
      <c r="D19" s="19">
        <v>217997107</v>
      </c>
      <c r="E19" s="20">
        <v>237766408</v>
      </c>
      <c r="F19" s="21">
        <v>203514518</v>
      </c>
      <c r="G19" s="19">
        <v>203514518</v>
      </c>
      <c r="H19" s="20">
        <v>203514518</v>
      </c>
      <c r="I19" s="22">
        <v>9317004</v>
      </c>
      <c r="J19" s="23">
        <v>255418891</v>
      </c>
      <c r="K19" s="19">
        <v>260986338</v>
      </c>
      <c r="L19" s="20">
        <v>254451714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64136</v>
      </c>
      <c r="D22" s="19">
        <v>72271</v>
      </c>
      <c r="E22" s="20">
        <v>281262</v>
      </c>
      <c r="F22" s="21">
        <v>10806</v>
      </c>
      <c r="G22" s="19">
        <v>10806</v>
      </c>
      <c r="H22" s="20">
        <v>10806</v>
      </c>
      <c r="I22" s="22">
        <v>98681</v>
      </c>
      <c r="J22" s="23">
        <v>94944584</v>
      </c>
      <c r="K22" s="19">
        <v>6365740</v>
      </c>
      <c r="L22" s="20">
        <v>99519</v>
      </c>
    </row>
    <row r="23" spans="1:12" ht="13.5" x14ac:dyDescent="0.25">
      <c r="A23" s="24" t="s">
        <v>39</v>
      </c>
      <c r="B23" s="18" t="s">
        <v>19</v>
      </c>
      <c r="C23" s="19">
        <v>5400</v>
      </c>
      <c r="D23" s="19">
        <v>5400</v>
      </c>
      <c r="E23" s="20">
        <v>5400</v>
      </c>
      <c r="F23" s="25">
        <v>5400</v>
      </c>
      <c r="G23" s="26">
        <v>5400</v>
      </c>
      <c r="H23" s="27">
        <v>5400</v>
      </c>
      <c r="I23" s="21">
        <v>0</v>
      </c>
      <c r="J23" s="28">
        <v>-4130276</v>
      </c>
      <c r="K23" s="26">
        <v>5400</v>
      </c>
      <c r="L23" s="27">
        <v>5400</v>
      </c>
    </row>
    <row r="24" spans="1:12" ht="13.5" x14ac:dyDescent="0.25">
      <c r="A24" s="29" t="s">
        <v>40</v>
      </c>
      <c r="B24" s="37" t="s">
        <v>19</v>
      </c>
      <c r="C24" s="31">
        <f>SUM(C15:C23)</f>
        <v>229392547</v>
      </c>
      <c r="D24" s="38">
        <f t="shared" ref="D24:L24" si="1">SUM(D15:D23)</f>
        <v>244358569</v>
      </c>
      <c r="E24" s="39">
        <f t="shared" si="1"/>
        <v>264427861</v>
      </c>
      <c r="F24" s="40">
        <f t="shared" si="1"/>
        <v>230511744</v>
      </c>
      <c r="G24" s="38">
        <f t="shared" si="1"/>
        <v>230511744</v>
      </c>
      <c r="H24" s="39">
        <f t="shared" si="1"/>
        <v>230511744</v>
      </c>
      <c r="I24" s="41">
        <f t="shared" si="1"/>
        <v>9415685</v>
      </c>
      <c r="J24" s="42">
        <f t="shared" si="1"/>
        <v>565990464</v>
      </c>
      <c r="K24" s="38">
        <f t="shared" si="1"/>
        <v>487114743</v>
      </c>
      <c r="L24" s="39">
        <f t="shared" si="1"/>
        <v>474313898</v>
      </c>
    </row>
    <row r="25" spans="1:12" ht="13.5" x14ac:dyDescent="0.25">
      <c r="A25" s="29" t="s">
        <v>41</v>
      </c>
      <c r="B25" s="30" t="s">
        <v>19</v>
      </c>
      <c r="C25" s="31">
        <f>+C12+C24</f>
        <v>245144521</v>
      </c>
      <c r="D25" s="31">
        <f t="shared" ref="D25:L25" si="2">+D12+D24</f>
        <v>264587948</v>
      </c>
      <c r="E25" s="32">
        <f t="shared" si="2"/>
        <v>292833783</v>
      </c>
      <c r="F25" s="33">
        <f t="shared" si="2"/>
        <v>251680089</v>
      </c>
      <c r="G25" s="31">
        <f t="shared" si="2"/>
        <v>255267003</v>
      </c>
      <c r="H25" s="32">
        <f t="shared" si="2"/>
        <v>255267003</v>
      </c>
      <c r="I25" s="34">
        <f t="shared" si="2"/>
        <v>32954928</v>
      </c>
      <c r="J25" s="35">
        <f t="shared" si="2"/>
        <v>591591821</v>
      </c>
      <c r="K25" s="31">
        <f t="shared" si="2"/>
        <v>534645830</v>
      </c>
      <c r="L25" s="32">
        <f t="shared" si="2"/>
        <v>403698407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1503375</v>
      </c>
      <c r="D31" s="19">
        <v>1512736</v>
      </c>
      <c r="E31" s="20">
        <v>1525747</v>
      </c>
      <c r="F31" s="21">
        <v>1691886</v>
      </c>
      <c r="G31" s="19">
        <v>1691886</v>
      </c>
      <c r="H31" s="20">
        <v>1691886</v>
      </c>
      <c r="I31" s="22">
        <v>19374</v>
      </c>
      <c r="J31" s="23">
        <v>1508747</v>
      </c>
      <c r="K31" s="19">
        <v>1501747</v>
      </c>
      <c r="L31" s="20">
        <v>1500747</v>
      </c>
    </row>
    <row r="32" spans="1:12" ht="13.5" x14ac:dyDescent="0.25">
      <c r="A32" s="24" t="s">
        <v>48</v>
      </c>
      <c r="B32" s="18" t="s">
        <v>46</v>
      </c>
      <c r="C32" s="19">
        <v>41395404</v>
      </c>
      <c r="D32" s="19">
        <v>56341150</v>
      </c>
      <c r="E32" s="20">
        <v>79108981</v>
      </c>
      <c r="F32" s="21">
        <v>16769161</v>
      </c>
      <c r="G32" s="19">
        <v>20586187</v>
      </c>
      <c r="H32" s="20">
        <v>20586187</v>
      </c>
      <c r="I32" s="22">
        <v>19249309</v>
      </c>
      <c r="J32" s="23">
        <v>104598369</v>
      </c>
      <c r="K32" s="19">
        <v>58745222</v>
      </c>
      <c r="L32" s="20">
        <v>54354661</v>
      </c>
    </row>
    <row r="33" spans="1:12" ht="13.5" x14ac:dyDescent="0.25">
      <c r="A33" s="24" t="s">
        <v>49</v>
      </c>
      <c r="B33" s="18" t="s">
        <v>19</v>
      </c>
      <c r="C33" s="19">
        <v>1778036</v>
      </c>
      <c r="D33" s="19">
        <v>2653881</v>
      </c>
      <c r="E33" s="20">
        <v>2825609</v>
      </c>
      <c r="F33" s="21">
        <v>2182148</v>
      </c>
      <c r="G33" s="19">
        <v>2182148</v>
      </c>
      <c r="H33" s="20">
        <v>2182148</v>
      </c>
      <c r="I33" s="22">
        <v>0</v>
      </c>
      <c r="J33" s="23">
        <v>2361153</v>
      </c>
      <c r="K33" s="19">
        <v>44144</v>
      </c>
      <c r="L33" s="20">
        <v>-98472</v>
      </c>
    </row>
    <row r="34" spans="1:12" ht="13.5" x14ac:dyDescent="0.25">
      <c r="A34" s="29" t="s">
        <v>50</v>
      </c>
      <c r="B34" s="30" t="s">
        <v>19</v>
      </c>
      <c r="C34" s="31">
        <f>SUM(C29:C33)</f>
        <v>44676815</v>
      </c>
      <c r="D34" s="31">
        <f t="shared" ref="D34:L34" si="3">SUM(D29:D33)</f>
        <v>60507767</v>
      </c>
      <c r="E34" s="32">
        <f t="shared" si="3"/>
        <v>83460337</v>
      </c>
      <c r="F34" s="33">
        <f t="shared" si="3"/>
        <v>20643195</v>
      </c>
      <c r="G34" s="31">
        <f t="shared" si="3"/>
        <v>24460221</v>
      </c>
      <c r="H34" s="32">
        <f t="shared" si="3"/>
        <v>24460221</v>
      </c>
      <c r="I34" s="34">
        <f t="shared" si="3"/>
        <v>19268683</v>
      </c>
      <c r="J34" s="35">
        <f t="shared" si="3"/>
        <v>108468269</v>
      </c>
      <c r="K34" s="31">
        <f t="shared" si="3"/>
        <v>60291113</v>
      </c>
      <c r="L34" s="32">
        <f t="shared" si="3"/>
        <v>55756936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1021339</v>
      </c>
      <c r="D37" s="19">
        <v>398900</v>
      </c>
      <c r="E37" s="20">
        <v>326472</v>
      </c>
      <c r="F37" s="21">
        <v>10587466</v>
      </c>
      <c r="G37" s="19">
        <v>10587466</v>
      </c>
      <c r="H37" s="20">
        <v>10587466</v>
      </c>
      <c r="I37" s="22">
        <v>-1473685</v>
      </c>
      <c r="J37" s="23">
        <v>5359789</v>
      </c>
      <c r="K37" s="19">
        <v>3413890</v>
      </c>
      <c r="L37" s="20">
        <v>485040</v>
      </c>
    </row>
    <row r="38" spans="1:12" ht="13.5" x14ac:dyDescent="0.25">
      <c r="A38" s="24" t="s">
        <v>49</v>
      </c>
      <c r="B38" s="18" t="s">
        <v>19</v>
      </c>
      <c r="C38" s="19">
        <v>25990160</v>
      </c>
      <c r="D38" s="19">
        <v>23734934</v>
      </c>
      <c r="E38" s="20">
        <v>33596699</v>
      </c>
      <c r="F38" s="21">
        <v>29402844</v>
      </c>
      <c r="G38" s="19">
        <v>29402844</v>
      </c>
      <c r="H38" s="20">
        <v>29402844</v>
      </c>
      <c r="I38" s="22">
        <v>0</v>
      </c>
      <c r="J38" s="23">
        <v>57489901</v>
      </c>
      <c r="K38" s="19">
        <v>60383774</v>
      </c>
      <c r="L38" s="20">
        <v>-47045404</v>
      </c>
    </row>
    <row r="39" spans="1:12" ht="13.5" x14ac:dyDescent="0.25">
      <c r="A39" s="29" t="s">
        <v>53</v>
      </c>
      <c r="B39" s="37" t="s">
        <v>19</v>
      </c>
      <c r="C39" s="31">
        <f>SUM(C37:C38)</f>
        <v>27011499</v>
      </c>
      <c r="D39" s="38">
        <f t="shared" ref="D39:L39" si="4">SUM(D37:D38)</f>
        <v>24133834</v>
      </c>
      <c r="E39" s="39">
        <f t="shared" si="4"/>
        <v>33923171</v>
      </c>
      <c r="F39" s="40">
        <f t="shared" si="4"/>
        <v>39990310</v>
      </c>
      <c r="G39" s="38">
        <f t="shared" si="4"/>
        <v>39990310</v>
      </c>
      <c r="H39" s="39">
        <f t="shared" si="4"/>
        <v>39990310</v>
      </c>
      <c r="I39" s="40">
        <f t="shared" si="4"/>
        <v>-1473685</v>
      </c>
      <c r="J39" s="42">
        <f t="shared" si="4"/>
        <v>62849690</v>
      </c>
      <c r="K39" s="38">
        <f t="shared" si="4"/>
        <v>63797664</v>
      </c>
      <c r="L39" s="39">
        <f t="shared" si="4"/>
        <v>-46560364</v>
      </c>
    </row>
    <row r="40" spans="1:12" ht="13.5" x14ac:dyDescent="0.25">
      <c r="A40" s="29" t="s">
        <v>54</v>
      </c>
      <c r="B40" s="30" t="s">
        <v>19</v>
      </c>
      <c r="C40" s="31">
        <f>+C34+C39</f>
        <v>71688314</v>
      </c>
      <c r="D40" s="31">
        <f t="shared" ref="D40:L40" si="5">+D34+D39</f>
        <v>84641601</v>
      </c>
      <c r="E40" s="32">
        <f t="shared" si="5"/>
        <v>117383508</v>
      </c>
      <c r="F40" s="33">
        <f t="shared" si="5"/>
        <v>60633505</v>
      </c>
      <c r="G40" s="31">
        <f t="shared" si="5"/>
        <v>64450531</v>
      </c>
      <c r="H40" s="32">
        <f t="shared" si="5"/>
        <v>64450531</v>
      </c>
      <c r="I40" s="34">
        <f t="shared" si="5"/>
        <v>17794998</v>
      </c>
      <c r="J40" s="35">
        <f t="shared" si="5"/>
        <v>171317959</v>
      </c>
      <c r="K40" s="31">
        <f t="shared" si="5"/>
        <v>124088777</v>
      </c>
      <c r="L40" s="32">
        <f t="shared" si="5"/>
        <v>9196572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173456207</v>
      </c>
      <c r="D42" s="46">
        <f t="shared" ref="D42:L42" si="6">+D25-D40</f>
        <v>179946347</v>
      </c>
      <c r="E42" s="47">
        <f t="shared" si="6"/>
        <v>175450275</v>
      </c>
      <c r="F42" s="48">
        <f t="shared" si="6"/>
        <v>191046584</v>
      </c>
      <c r="G42" s="46">
        <f t="shared" si="6"/>
        <v>190816472</v>
      </c>
      <c r="H42" s="47">
        <f t="shared" si="6"/>
        <v>190816472</v>
      </c>
      <c r="I42" s="49">
        <f t="shared" si="6"/>
        <v>15159930</v>
      </c>
      <c r="J42" s="50">
        <f t="shared" si="6"/>
        <v>420273862</v>
      </c>
      <c r="K42" s="46">
        <f t="shared" si="6"/>
        <v>410557053</v>
      </c>
      <c r="L42" s="47">
        <f t="shared" si="6"/>
        <v>394501835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137129094</v>
      </c>
      <c r="D45" s="19">
        <v>221270454</v>
      </c>
      <c r="E45" s="20">
        <v>201030356</v>
      </c>
      <c r="F45" s="21">
        <v>191046584</v>
      </c>
      <c r="G45" s="19">
        <v>197661116</v>
      </c>
      <c r="H45" s="20">
        <v>197661116</v>
      </c>
      <c r="I45" s="22">
        <v>18108666</v>
      </c>
      <c r="J45" s="23">
        <v>420273862</v>
      </c>
      <c r="K45" s="19">
        <v>389776823</v>
      </c>
      <c r="L45" s="20">
        <v>376453255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137129094</v>
      </c>
      <c r="D48" s="53">
        <f t="shared" ref="D48:L48" si="7">SUM(D45:D47)</f>
        <v>221270454</v>
      </c>
      <c r="E48" s="54">
        <f t="shared" si="7"/>
        <v>201030356</v>
      </c>
      <c r="F48" s="55">
        <f t="shared" si="7"/>
        <v>191046584</v>
      </c>
      <c r="G48" s="53">
        <f t="shared" si="7"/>
        <v>197661116</v>
      </c>
      <c r="H48" s="54">
        <f t="shared" si="7"/>
        <v>197661116</v>
      </c>
      <c r="I48" s="56">
        <f t="shared" si="7"/>
        <v>18108666</v>
      </c>
      <c r="J48" s="57">
        <f t="shared" si="7"/>
        <v>420273862</v>
      </c>
      <c r="K48" s="53">
        <f t="shared" si="7"/>
        <v>389776823</v>
      </c>
      <c r="L48" s="54">
        <f t="shared" si="7"/>
        <v>376453255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241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-5024927</v>
      </c>
      <c r="D6" s="19">
        <v>-159695</v>
      </c>
      <c r="E6" s="20">
        <v>77504215</v>
      </c>
      <c r="F6" s="21">
        <v>14071943</v>
      </c>
      <c r="G6" s="19">
        <v>1627848</v>
      </c>
      <c r="H6" s="20">
        <v>1627848</v>
      </c>
      <c r="I6" s="22">
        <v>44453387</v>
      </c>
      <c r="J6" s="23">
        <v>156105</v>
      </c>
      <c r="K6" s="19">
        <v>145851</v>
      </c>
      <c r="L6" s="20">
        <v>121032</v>
      </c>
    </row>
    <row r="7" spans="1:12" ht="13.5" x14ac:dyDescent="0.25">
      <c r="A7" s="24" t="s">
        <v>22</v>
      </c>
      <c r="B7" s="18" t="s">
        <v>9</v>
      </c>
      <c r="C7" s="19">
        <v>2334700</v>
      </c>
      <c r="D7" s="19">
        <v>1150468</v>
      </c>
      <c r="E7" s="20">
        <v>-68271698</v>
      </c>
      <c r="F7" s="21">
        <v>0</v>
      </c>
      <c r="G7" s="19">
        <v>0</v>
      </c>
      <c r="H7" s="20">
        <v>0</v>
      </c>
      <c r="I7" s="22">
        <v>-9223396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6065542</v>
      </c>
      <c r="D8" s="19">
        <v>4538541</v>
      </c>
      <c r="E8" s="20">
        <v>4071769</v>
      </c>
      <c r="F8" s="21">
        <v>16805427</v>
      </c>
      <c r="G8" s="19">
        <v>16721519</v>
      </c>
      <c r="H8" s="20">
        <v>16721519</v>
      </c>
      <c r="I8" s="22">
        <v>31448408</v>
      </c>
      <c r="J8" s="23">
        <v>19795229</v>
      </c>
      <c r="K8" s="19">
        <v>24175979</v>
      </c>
      <c r="L8" s="20">
        <v>28061936</v>
      </c>
    </row>
    <row r="9" spans="1:12" ht="13.5" x14ac:dyDescent="0.25">
      <c r="A9" s="24" t="s">
        <v>24</v>
      </c>
      <c r="B9" s="18" t="s">
        <v>19</v>
      </c>
      <c r="C9" s="19">
        <v>8502358</v>
      </c>
      <c r="D9" s="19">
        <v>9571288</v>
      </c>
      <c r="E9" s="20">
        <v>6879218</v>
      </c>
      <c r="F9" s="21">
        <v>9139680</v>
      </c>
      <c r="G9" s="19">
        <v>6423357</v>
      </c>
      <c r="H9" s="20">
        <v>6423357</v>
      </c>
      <c r="I9" s="22">
        <v>12450417</v>
      </c>
      <c r="J9" s="23">
        <v>6423357</v>
      </c>
      <c r="K9" s="19">
        <v>6423357</v>
      </c>
      <c r="L9" s="20">
        <v>6423357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175614</v>
      </c>
      <c r="D11" s="19">
        <v>50048</v>
      </c>
      <c r="E11" s="20">
        <v>104627</v>
      </c>
      <c r="F11" s="21">
        <v>432583</v>
      </c>
      <c r="G11" s="19">
        <v>168100</v>
      </c>
      <c r="H11" s="20">
        <v>168100</v>
      </c>
      <c r="I11" s="22">
        <v>209254</v>
      </c>
      <c r="J11" s="23">
        <v>257632</v>
      </c>
      <c r="K11" s="19">
        <v>351103</v>
      </c>
      <c r="L11" s="20">
        <v>448781</v>
      </c>
    </row>
    <row r="12" spans="1:12" ht="13.5" x14ac:dyDescent="0.25">
      <c r="A12" s="29" t="s">
        <v>28</v>
      </c>
      <c r="B12" s="30" t="s">
        <v>19</v>
      </c>
      <c r="C12" s="31">
        <f>SUM(C6:C11)</f>
        <v>12053287</v>
      </c>
      <c r="D12" s="31">
        <f t="shared" ref="D12:L12" si="0">SUM(D6:D11)</f>
        <v>15150650</v>
      </c>
      <c r="E12" s="32">
        <f t="shared" si="0"/>
        <v>20288131</v>
      </c>
      <c r="F12" s="33">
        <f t="shared" si="0"/>
        <v>40449633</v>
      </c>
      <c r="G12" s="31">
        <f t="shared" si="0"/>
        <v>24940824</v>
      </c>
      <c r="H12" s="32">
        <f t="shared" si="0"/>
        <v>24940824</v>
      </c>
      <c r="I12" s="34">
        <f t="shared" si="0"/>
        <v>79338070</v>
      </c>
      <c r="J12" s="35">
        <f t="shared" si="0"/>
        <v>26632323</v>
      </c>
      <c r="K12" s="31">
        <f t="shared" si="0"/>
        <v>31096290</v>
      </c>
      <c r="L12" s="32">
        <f t="shared" si="0"/>
        <v>35055106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6011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43161000</v>
      </c>
      <c r="D17" s="19">
        <v>36033000</v>
      </c>
      <c r="E17" s="20">
        <v>37681441</v>
      </c>
      <c r="F17" s="21">
        <v>36033000</v>
      </c>
      <c r="G17" s="19">
        <v>39399117</v>
      </c>
      <c r="H17" s="20">
        <v>39399117</v>
      </c>
      <c r="I17" s="22">
        <v>75362882</v>
      </c>
      <c r="J17" s="23">
        <v>41199241</v>
      </c>
      <c r="K17" s="19">
        <v>43078570</v>
      </c>
      <c r="L17" s="20">
        <v>45042469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291096766</v>
      </c>
      <c r="D19" s="19">
        <v>378197668</v>
      </c>
      <c r="E19" s="20">
        <v>438196148</v>
      </c>
      <c r="F19" s="21">
        <v>452519922</v>
      </c>
      <c r="G19" s="19">
        <v>446922092</v>
      </c>
      <c r="H19" s="20">
        <v>446922092</v>
      </c>
      <c r="I19" s="22">
        <v>894613285</v>
      </c>
      <c r="J19" s="23">
        <v>509479330</v>
      </c>
      <c r="K19" s="19">
        <v>588292719</v>
      </c>
      <c r="L19" s="20">
        <v>605335203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13500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575194</v>
      </c>
      <c r="D22" s="19">
        <v>663065</v>
      </c>
      <c r="E22" s="20">
        <v>673543</v>
      </c>
      <c r="F22" s="21">
        <v>663065</v>
      </c>
      <c r="G22" s="19">
        <v>781434</v>
      </c>
      <c r="H22" s="20">
        <v>781434</v>
      </c>
      <c r="I22" s="22">
        <v>1446911</v>
      </c>
      <c r="J22" s="23">
        <v>768744</v>
      </c>
      <c r="K22" s="19">
        <v>755496</v>
      </c>
      <c r="L22" s="20">
        <v>741652</v>
      </c>
    </row>
    <row r="23" spans="1:12" ht="13.5" x14ac:dyDescent="0.25">
      <c r="A23" s="24" t="s">
        <v>39</v>
      </c>
      <c r="B23" s="18" t="s">
        <v>19</v>
      </c>
      <c r="C23" s="19">
        <v>1618055</v>
      </c>
      <c r="D23" s="19">
        <v>1618055</v>
      </c>
      <c r="E23" s="20">
        <v>1618055</v>
      </c>
      <c r="F23" s="25">
        <v>1618055</v>
      </c>
      <c r="G23" s="26">
        <v>1618055</v>
      </c>
      <c r="H23" s="27">
        <v>1618055</v>
      </c>
      <c r="I23" s="21">
        <v>3236110</v>
      </c>
      <c r="J23" s="28">
        <v>1618055</v>
      </c>
      <c r="K23" s="26">
        <v>1618055</v>
      </c>
      <c r="L23" s="27">
        <v>1618055</v>
      </c>
    </row>
    <row r="24" spans="1:12" ht="13.5" x14ac:dyDescent="0.25">
      <c r="A24" s="29" t="s">
        <v>40</v>
      </c>
      <c r="B24" s="37" t="s">
        <v>19</v>
      </c>
      <c r="C24" s="31">
        <f>SUM(C15:C23)</f>
        <v>336451015</v>
      </c>
      <c r="D24" s="38">
        <f t="shared" ref="D24:L24" si="1">SUM(D15:D23)</f>
        <v>416511788</v>
      </c>
      <c r="E24" s="39">
        <f t="shared" si="1"/>
        <v>478169187</v>
      </c>
      <c r="F24" s="40">
        <f t="shared" si="1"/>
        <v>490853553</v>
      </c>
      <c r="G24" s="38">
        <f t="shared" si="1"/>
        <v>488720698</v>
      </c>
      <c r="H24" s="39">
        <f t="shared" si="1"/>
        <v>488720698</v>
      </c>
      <c r="I24" s="41">
        <f t="shared" si="1"/>
        <v>974659188</v>
      </c>
      <c r="J24" s="42">
        <f t="shared" si="1"/>
        <v>553065370</v>
      </c>
      <c r="K24" s="38">
        <f t="shared" si="1"/>
        <v>633744840</v>
      </c>
      <c r="L24" s="39">
        <f t="shared" si="1"/>
        <v>652737379</v>
      </c>
    </row>
    <row r="25" spans="1:12" ht="13.5" x14ac:dyDescent="0.25">
      <c r="A25" s="29" t="s">
        <v>41</v>
      </c>
      <c r="B25" s="30" t="s">
        <v>19</v>
      </c>
      <c r="C25" s="31">
        <f>+C12+C24</f>
        <v>348504302</v>
      </c>
      <c r="D25" s="31">
        <f t="shared" ref="D25:L25" si="2">+D12+D24</f>
        <v>431662438</v>
      </c>
      <c r="E25" s="32">
        <f t="shared" si="2"/>
        <v>498457318</v>
      </c>
      <c r="F25" s="33">
        <f t="shared" si="2"/>
        <v>531303186</v>
      </c>
      <c r="G25" s="31">
        <f t="shared" si="2"/>
        <v>513661522</v>
      </c>
      <c r="H25" s="32">
        <f t="shared" si="2"/>
        <v>513661522</v>
      </c>
      <c r="I25" s="34">
        <f t="shared" si="2"/>
        <v>1053997258</v>
      </c>
      <c r="J25" s="35">
        <f t="shared" si="2"/>
        <v>579697693</v>
      </c>
      <c r="K25" s="31">
        <f t="shared" si="2"/>
        <v>664841130</v>
      </c>
      <c r="L25" s="32">
        <f t="shared" si="2"/>
        <v>687792485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214449</v>
      </c>
      <c r="F30" s="21">
        <v>0</v>
      </c>
      <c r="G30" s="19">
        <v>214449</v>
      </c>
      <c r="H30" s="20">
        <v>214449</v>
      </c>
      <c r="I30" s="22">
        <v>428898</v>
      </c>
      <c r="J30" s="23">
        <v>214450</v>
      </c>
      <c r="K30" s="19">
        <v>214450</v>
      </c>
      <c r="L30" s="20">
        <v>214451</v>
      </c>
    </row>
    <row r="31" spans="1:12" ht="13.5" x14ac:dyDescent="0.25">
      <c r="A31" s="24" t="s">
        <v>47</v>
      </c>
      <c r="B31" s="18" t="s">
        <v>19</v>
      </c>
      <c r="C31" s="19">
        <v>989286</v>
      </c>
      <c r="D31" s="19">
        <v>1095561</v>
      </c>
      <c r="E31" s="20">
        <v>1187997</v>
      </c>
      <c r="F31" s="21">
        <v>1095561</v>
      </c>
      <c r="G31" s="19">
        <v>1187997</v>
      </c>
      <c r="H31" s="20">
        <v>1187997</v>
      </c>
      <c r="I31" s="22">
        <v>2486421</v>
      </c>
      <c r="J31" s="23">
        <v>1187997</v>
      </c>
      <c r="K31" s="19">
        <v>1187997</v>
      </c>
      <c r="L31" s="20">
        <v>1187997</v>
      </c>
    </row>
    <row r="32" spans="1:12" ht="13.5" x14ac:dyDescent="0.25">
      <c r="A32" s="24" t="s">
        <v>48</v>
      </c>
      <c r="B32" s="18" t="s">
        <v>46</v>
      </c>
      <c r="C32" s="19">
        <v>37432963</v>
      </c>
      <c r="D32" s="19">
        <v>46872392</v>
      </c>
      <c r="E32" s="20">
        <v>45638134</v>
      </c>
      <c r="F32" s="21">
        <v>33711871</v>
      </c>
      <c r="G32" s="19">
        <v>20226319</v>
      </c>
      <c r="H32" s="20">
        <v>20226319</v>
      </c>
      <c r="I32" s="22">
        <v>153789254</v>
      </c>
      <c r="J32" s="23">
        <v>18383992</v>
      </c>
      <c r="K32" s="19">
        <v>20113280</v>
      </c>
      <c r="L32" s="20">
        <v>21237355</v>
      </c>
    </row>
    <row r="33" spans="1:12" ht="13.5" x14ac:dyDescent="0.25">
      <c r="A33" s="24" t="s">
        <v>49</v>
      </c>
      <c r="B33" s="18" t="s">
        <v>19</v>
      </c>
      <c r="C33" s="19">
        <v>3182262</v>
      </c>
      <c r="D33" s="19">
        <v>3784425</v>
      </c>
      <c r="E33" s="20">
        <v>3744912</v>
      </c>
      <c r="F33" s="21">
        <v>4900426</v>
      </c>
      <c r="G33" s="19">
        <v>4250373</v>
      </c>
      <c r="H33" s="20">
        <v>4250373</v>
      </c>
      <c r="I33" s="22">
        <v>7489822</v>
      </c>
      <c r="J33" s="23">
        <v>4707776</v>
      </c>
      <c r="K33" s="19">
        <v>4707776</v>
      </c>
      <c r="L33" s="20">
        <v>4707776</v>
      </c>
    </row>
    <row r="34" spans="1:12" ht="13.5" x14ac:dyDescent="0.25">
      <c r="A34" s="29" t="s">
        <v>50</v>
      </c>
      <c r="B34" s="30" t="s">
        <v>19</v>
      </c>
      <c r="C34" s="31">
        <f>SUM(C29:C33)</f>
        <v>41604511</v>
      </c>
      <c r="D34" s="31">
        <f t="shared" ref="D34:L34" si="3">SUM(D29:D33)</f>
        <v>51752378</v>
      </c>
      <c r="E34" s="32">
        <f t="shared" si="3"/>
        <v>50785492</v>
      </c>
      <c r="F34" s="33">
        <f t="shared" si="3"/>
        <v>39707858</v>
      </c>
      <c r="G34" s="31">
        <f t="shared" si="3"/>
        <v>25879138</v>
      </c>
      <c r="H34" s="32">
        <f t="shared" si="3"/>
        <v>25879138</v>
      </c>
      <c r="I34" s="34">
        <f t="shared" si="3"/>
        <v>164194395</v>
      </c>
      <c r="J34" s="35">
        <f t="shared" si="3"/>
        <v>24494215</v>
      </c>
      <c r="K34" s="31">
        <f t="shared" si="3"/>
        <v>26223503</v>
      </c>
      <c r="L34" s="32">
        <f t="shared" si="3"/>
        <v>27347579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164440</v>
      </c>
      <c r="D37" s="19">
        <v>0</v>
      </c>
      <c r="E37" s="20">
        <v>270467</v>
      </c>
      <c r="F37" s="21">
        <v>20643923</v>
      </c>
      <c r="G37" s="19">
        <v>20446101</v>
      </c>
      <c r="H37" s="20">
        <v>20446101</v>
      </c>
      <c r="I37" s="22">
        <v>540936</v>
      </c>
      <c r="J37" s="23">
        <v>20566101</v>
      </c>
      <c r="K37" s="19">
        <v>20686101</v>
      </c>
      <c r="L37" s="20">
        <v>20806101</v>
      </c>
    </row>
    <row r="38" spans="1:12" ht="13.5" x14ac:dyDescent="0.25">
      <c r="A38" s="24" t="s">
        <v>49</v>
      </c>
      <c r="B38" s="18" t="s">
        <v>19</v>
      </c>
      <c r="C38" s="19">
        <v>50682655</v>
      </c>
      <c r="D38" s="19">
        <v>35305155</v>
      </c>
      <c r="E38" s="20">
        <v>34140135</v>
      </c>
      <c r="F38" s="21">
        <v>37956711</v>
      </c>
      <c r="G38" s="19">
        <v>37703330</v>
      </c>
      <c r="H38" s="20">
        <v>37703330</v>
      </c>
      <c r="I38" s="22">
        <v>69181346</v>
      </c>
      <c r="J38" s="23">
        <v>40972171</v>
      </c>
      <c r="K38" s="19">
        <v>44024702</v>
      </c>
      <c r="L38" s="20">
        <v>47214597</v>
      </c>
    </row>
    <row r="39" spans="1:12" ht="13.5" x14ac:dyDescent="0.25">
      <c r="A39" s="29" t="s">
        <v>53</v>
      </c>
      <c r="B39" s="37" t="s">
        <v>19</v>
      </c>
      <c r="C39" s="31">
        <f>SUM(C37:C38)</f>
        <v>50847095</v>
      </c>
      <c r="D39" s="38">
        <f t="shared" ref="D39:L39" si="4">SUM(D37:D38)</f>
        <v>35305155</v>
      </c>
      <c r="E39" s="39">
        <f t="shared" si="4"/>
        <v>34410602</v>
      </c>
      <c r="F39" s="40">
        <f t="shared" si="4"/>
        <v>58600634</v>
      </c>
      <c r="G39" s="38">
        <f t="shared" si="4"/>
        <v>58149431</v>
      </c>
      <c r="H39" s="39">
        <f t="shared" si="4"/>
        <v>58149431</v>
      </c>
      <c r="I39" s="40">
        <f t="shared" si="4"/>
        <v>69722282</v>
      </c>
      <c r="J39" s="42">
        <f t="shared" si="4"/>
        <v>61538272</v>
      </c>
      <c r="K39" s="38">
        <f t="shared" si="4"/>
        <v>64710803</v>
      </c>
      <c r="L39" s="39">
        <f t="shared" si="4"/>
        <v>68020698</v>
      </c>
    </row>
    <row r="40" spans="1:12" ht="13.5" x14ac:dyDescent="0.25">
      <c r="A40" s="29" t="s">
        <v>54</v>
      </c>
      <c r="B40" s="30" t="s">
        <v>19</v>
      </c>
      <c r="C40" s="31">
        <f>+C34+C39</f>
        <v>92451606</v>
      </c>
      <c r="D40" s="31">
        <f t="shared" ref="D40:L40" si="5">+D34+D39</f>
        <v>87057533</v>
      </c>
      <c r="E40" s="32">
        <f t="shared" si="5"/>
        <v>85196094</v>
      </c>
      <c r="F40" s="33">
        <f t="shared" si="5"/>
        <v>98308492</v>
      </c>
      <c r="G40" s="31">
        <f t="shared" si="5"/>
        <v>84028569</v>
      </c>
      <c r="H40" s="32">
        <f t="shared" si="5"/>
        <v>84028569</v>
      </c>
      <c r="I40" s="34">
        <f t="shared" si="5"/>
        <v>233916677</v>
      </c>
      <c r="J40" s="35">
        <f t="shared" si="5"/>
        <v>86032487</v>
      </c>
      <c r="K40" s="31">
        <f t="shared" si="5"/>
        <v>90934306</v>
      </c>
      <c r="L40" s="32">
        <f t="shared" si="5"/>
        <v>95368277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256052696</v>
      </c>
      <c r="D42" s="46">
        <f t="shared" ref="D42:L42" si="6">+D25-D40</f>
        <v>344604905</v>
      </c>
      <c r="E42" s="47">
        <f t="shared" si="6"/>
        <v>413261224</v>
      </c>
      <c r="F42" s="48">
        <f t="shared" si="6"/>
        <v>432994694</v>
      </c>
      <c r="G42" s="46">
        <f t="shared" si="6"/>
        <v>429632953</v>
      </c>
      <c r="H42" s="47">
        <f t="shared" si="6"/>
        <v>429632953</v>
      </c>
      <c r="I42" s="49">
        <f t="shared" si="6"/>
        <v>820080581</v>
      </c>
      <c r="J42" s="50">
        <f t="shared" si="6"/>
        <v>493665206</v>
      </c>
      <c r="K42" s="46">
        <f t="shared" si="6"/>
        <v>573906824</v>
      </c>
      <c r="L42" s="47">
        <f t="shared" si="6"/>
        <v>592424208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251098200</v>
      </c>
      <c r="D45" s="19">
        <v>296909959</v>
      </c>
      <c r="E45" s="20">
        <v>408728061</v>
      </c>
      <c r="F45" s="21">
        <v>430443369</v>
      </c>
      <c r="G45" s="19">
        <v>427081631</v>
      </c>
      <c r="H45" s="20">
        <v>427081631</v>
      </c>
      <c r="I45" s="22">
        <v>817658664</v>
      </c>
      <c r="J45" s="23">
        <v>491121234</v>
      </c>
      <c r="K45" s="19">
        <v>571355501</v>
      </c>
      <c r="L45" s="20">
        <v>589872885</v>
      </c>
    </row>
    <row r="46" spans="1:12" ht="13.5" x14ac:dyDescent="0.25">
      <c r="A46" s="24" t="s">
        <v>59</v>
      </c>
      <c r="B46" s="18" t="s">
        <v>46</v>
      </c>
      <c r="C46" s="19">
        <v>4954489</v>
      </c>
      <c r="D46" s="19">
        <v>2551323</v>
      </c>
      <c r="E46" s="20">
        <v>2551323</v>
      </c>
      <c r="F46" s="21">
        <v>2551325</v>
      </c>
      <c r="G46" s="19">
        <v>2551323</v>
      </c>
      <c r="H46" s="20">
        <v>2551323</v>
      </c>
      <c r="I46" s="22">
        <v>5102646</v>
      </c>
      <c r="J46" s="23">
        <v>2551323</v>
      </c>
      <c r="K46" s="19">
        <v>2551323</v>
      </c>
      <c r="L46" s="20">
        <v>2551323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256052689</v>
      </c>
      <c r="D48" s="53">
        <f t="shared" ref="D48:L48" si="7">SUM(D45:D47)</f>
        <v>299461282</v>
      </c>
      <c r="E48" s="54">
        <f t="shared" si="7"/>
        <v>411279384</v>
      </c>
      <c r="F48" s="55">
        <f t="shared" si="7"/>
        <v>432994694</v>
      </c>
      <c r="G48" s="53">
        <f t="shared" si="7"/>
        <v>429632954</v>
      </c>
      <c r="H48" s="54">
        <f t="shared" si="7"/>
        <v>429632954</v>
      </c>
      <c r="I48" s="56">
        <f t="shared" si="7"/>
        <v>822761310</v>
      </c>
      <c r="J48" s="57">
        <f t="shared" si="7"/>
        <v>493672557</v>
      </c>
      <c r="K48" s="53">
        <f t="shared" si="7"/>
        <v>573906824</v>
      </c>
      <c r="L48" s="54">
        <f t="shared" si="7"/>
        <v>592424208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242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4973103</v>
      </c>
      <c r="D6" s="19">
        <v>1058955</v>
      </c>
      <c r="E6" s="20">
        <v>6920669</v>
      </c>
      <c r="F6" s="21">
        <v>5100047</v>
      </c>
      <c r="G6" s="19">
        <v>7745139</v>
      </c>
      <c r="H6" s="20">
        <v>7745139</v>
      </c>
      <c r="I6" s="22">
        <v>-10767320</v>
      </c>
      <c r="J6" s="23">
        <v>8995347</v>
      </c>
      <c r="K6" s="19">
        <v>12997632</v>
      </c>
      <c r="L6" s="20">
        <v>18490917</v>
      </c>
    </row>
    <row r="7" spans="1:12" ht="13.5" x14ac:dyDescent="0.25">
      <c r="A7" s="24" t="s">
        <v>22</v>
      </c>
      <c r="B7" s="18" t="s">
        <v>9</v>
      </c>
      <c r="C7" s="19">
        <v>15000</v>
      </c>
      <c r="D7" s="19">
        <v>3213252</v>
      </c>
      <c r="E7" s="20">
        <v>1667671</v>
      </c>
      <c r="F7" s="21">
        <v>65</v>
      </c>
      <c r="G7" s="19">
        <v>1667680</v>
      </c>
      <c r="H7" s="20">
        <v>1667680</v>
      </c>
      <c r="I7" s="22">
        <v>-310218</v>
      </c>
      <c r="J7" s="23">
        <v>12</v>
      </c>
      <c r="K7" s="19">
        <v>12</v>
      </c>
      <c r="L7" s="20">
        <v>12</v>
      </c>
    </row>
    <row r="8" spans="1:12" ht="13.5" x14ac:dyDescent="0.25">
      <c r="A8" s="24" t="s">
        <v>23</v>
      </c>
      <c r="B8" s="18" t="s">
        <v>9</v>
      </c>
      <c r="C8" s="19">
        <v>40082808</v>
      </c>
      <c r="D8" s="19">
        <v>12683196</v>
      </c>
      <c r="E8" s="20">
        <v>13320687</v>
      </c>
      <c r="F8" s="21">
        <v>13554233</v>
      </c>
      <c r="G8" s="19">
        <v>42450327</v>
      </c>
      <c r="H8" s="20">
        <v>42450327</v>
      </c>
      <c r="I8" s="22">
        <v>6710459</v>
      </c>
      <c r="J8" s="23">
        <v>15858000</v>
      </c>
      <c r="K8" s="19">
        <v>16809480</v>
      </c>
      <c r="L8" s="20">
        <v>17818049</v>
      </c>
    </row>
    <row r="9" spans="1:12" ht="13.5" x14ac:dyDescent="0.25">
      <c r="A9" s="24" t="s">
        <v>24</v>
      </c>
      <c r="B9" s="18" t="s">
        <v>19</v>
      </c>
      <c r="C9" s="19">
        <v>12928125</v>
      </c>
      <c r="D9" s="19">
        <v>6399044</v>
      </c>
      <c r="E9" s="20">
        <v>11203291</v>
      </c>
      <c r="F9" s="21">
        <v>387277</v>
      </c>
      <c r="G9" s="19">
        <v>-32592741</v>
      </c>
      <c r="H9" s="20">
        <v>-32592741</v>
      </c>
      <c r="I9" s="22">
        <v>3816665</v>
      </c>
      <c r="J9" s="23">
        <v>414005</v>
      </c>
      <c r="K9" s="19">
        <v>515005</v>
      </c>
      <c r="L9" s="20">
        <v>515005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222378</v>
      </c>
      <c r="D11" s="19">
        <v>187632</v>
      </c>
      <c r="E11" s="20">
        <v>183312</v>
      </c>
      <c r="F11" s="21">
        <v>198025</v>
      </c>
      <c r="G11" s="19">
        <v>1828114</v>
      </c>
      <c r="H11" s="20">
        <v>1828114</v>
      </c>
      <c r="I11" s="22">
        <v>0</v>
      </c>
      <c r="J11" s="23">
        <v>183323</v>
      </c>
      <c r="K11" s="19">
        <v>240011</v>
      </c>
      <c r="L11" s="20">
        <v>540011</v>
      </c>
    </row>
    <row r="12" spans="1:12" ht="13.5" x14ac:dyDescent="0.25">
      <c r="A12" s="29" t="s">
        <v>28</v>
      </c>
      <c r="B12" s="30" t="s">
        <v>19</v>
      </c>
      <c r="C12" s="31">
        <f>SUM(C6:C11)</f>
        <v>58221414</v>
      </c>
      <c r="D12" s="31">
        <f t="shared" ref="D12:L12" si="0">SUM(D6:D11)</f>
        <v>23542079</v>
      </c>
      <c r="E12" s="32">
        <f t="shared" si="0"/>
        <v>33295630</v>
      </c>
      <c r="F12" s="33">
        <f t="shared" si="0"/>
        <v>19239647</v>
      </c>
      <c r="G12" s="31">
        <f t="shared" si="0"/>
        <v>21098519</v>
      </c>
      <c r="H12" s="32">
        <f t="shared" si="0"/>
        <v>21098519</v>
      </c>
      <c r="I12" s="34">
        <f t="shared" si="0"/>
        <v>-550414</v>
      </c>
      <c r="J12" s="35">
        <f t="shared" si="0"/>
        <v>25450687</v>
      </c>
      <c r="K12" s="31">
        <f t="shared" si="0"/>
        <v>30562140</v>
      </c>
      <c r="L12" s="32">
        <f t="shared" si="0"/>
        <v>37363994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174000</v>
      </c>
      <c r="G15" s="19">
        <v>174000</v>
      </c>
      <c r="H15" s="20">
        <v>174000</v>
      </c>
      <c r="I15" s="22">
        <v>0</v>
      </c>
      <c r="J15" s="23">
        <v>184000</v>
      </c>
      <c r="K15" s="19">
        <v>194500</v>
      </c>
      <c r="L15" s="20">
        <v>194500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-618619</v>
      </c>
      <c r="D17" s="19">
        <v>32732060</v>
      </c>
      <c r="E17" s="20">
        <v>32457711</v>
      </c>
      <c r="F17" s="21">
        <v>29300001</v>
      </c>
      <c r="G17" s="19">
        <v>64407711</v>
      </c>
      <c r="H17" s="20">
        <v>64407711</v>
      </c>
      <c r="I17" s="22">
        <v>0</v>
      </c>
      <c r="J17" s="23">
        <v>31300001</v>
      </c>
      <c r="K17" s="19">
        <v>32266409</v>
      </c>
      <c r="L17" s="20">
        <v>32266409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254422202</v>
      </c>
      <c r="D19" s="19">
        <v>257095118</v>
      </c>
      <c r="E19" s="20">
        <v>247331293</v>
      </c>
      <c r="F19" s="21">
        <v>263000079</v>
      </c>
      <c r="G19" s="19">
        <v>271270104</v>
      </c>
      <c r="H19" s="20">
        <v>271270104</v>
      </c>
      <c r="I19" s="22">
        <v>29344168</v>
      </c>
      <c r="J19" s="23">
        <v>276461001</v>
      </c>
      <c r="K19" s="19">
        <v>260734009</v>
      </c>
      <c r="L19" s="20">
        <v>260734009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-3308509</v>
      </c>
      <c r="D22" s="19">
        <v>339336</v>
      </c>
      <c r="E22" s="20">
        <v>292920</v>
      </c>
      <c r="F22" s="21">
        <v>339998</v>
      </c>
      <c r="G22" s="19">
        <v>292919</v>
      </c>
      <c r="H22" s="20">
        <v>292919</v>
      </c>
      <c r="I22" s="22">
        <v>0</v>
      </c>
      <c r="J22" s="23">
        <v>349999</v>
      </c>
      <c r="K22" s="19">
        <v>364999</v>
      </c>
      <c r="L22" s="20">
        <v>364999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1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250495074</v>
      </c>
      <c r="D24" s="38">
        <f t="shared" ref="D24:L24" si="1">SUM(D15:D23)</f>
        <v>290166514</v>
      </c>
      <c r="E24" s="39">
        <f t="shared" si="1"/>
        <v>280081924</v>
      </c>
      <c r="F24" s="40">
        <f t="shared" si="1"/>
        <v>292814078</v>
      </c>
      <c r="G24" s="38">
        <f t="shared" si="1"/>
        <v>336144734</v>
      </c>
      <c r="H24" s="39">
        <f t="shared" si="1"/>
        <v>336144734</v>
      </c>
      <c r="I24" s="41">
        <f t="shared" si="1"/>
        <v>29344168</v>
      </c>
      <c r="J24" s="42">
        <f t="shared" si="1"/>
        <v>308295002</v>
      </c>
      <c r="K24" s="38">
        <f t="shared" si="1"/>
        <v>293559917</v>
      </c>
      <c r="L24" s="39">
        <f t="shared" si="1"/>
        <v>293559917</v>
      </c>
    </row>
    <row r="25" spans="1:12" ht="13.5" x14ac:dyDescent="0.25">
      <c r="A25" s="29" t="s">
        <v>41</v>
      </c>
      <c r="B25" s="30" t="s">
        <v>19</v>
      </c>
      <c r="C25" s="31">
        <f>+C12+C24</f>
        <v>308716488</v>
      </c>
      <c r="D25" s="31">
        <f t="shared" ref="D25:L25" si="2">+D12+D24</f>
        <v>313708593</v>
      </c>
      <c r="E25" s="32">
        <f t="shared" si="2"/>
        <v>313377554</v>
      </c>
      <c r="F25" s="33">
        <f t="shared" si="2"/>
        <v>312053725</v>
      </c>
      <c r="G25" s="31">
        <f t="shared" si="2"/>
        <v>357243253</v>
      </c>
      <c r="H25" s="32">
        <f t="shared" si="2"/>
        <v>357243253</v>
      </c>
      <c r="I25" s="34">
        <f t="shared" si="2"/>
        <v>28793754</v>
      </c>
      <c r="J25" s="35">
        <f t="shared" si="2"/>
        <v>333745689</v>
      </c>
      <c r="K25" s="31">
        <f t="shared" si="2"/>
        <v>324122057</v>
      </c>
      <c r="L25" s="32">
        <f t="shared" si="2"/>
        <v>330923911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2180837</v>
      </c>
      <c r="D30" s="19">
        <v>366620</v>
      </c>
      <c r="E30" s="20">
        <v>346678</v>
      </c>
      <c r="F30" s="21">
        <v>301200</v>
      </c>
      <c r="G30" s="19">
        <v>301199</v>
      </c>
      <c r="H30" s="20">
        <v>301199</v>
      </c>
      <c r="I30" s="22">
        <v>-233693</v>
      </c>
      <c r="J30" s="23">
        <v>301204</v>
      </c>
      <c r="K30" s="19">
        <v>301204</v>
      </c>
      <c r="L30" s="20">
        <v>301204</v>
      </c>
    </row>
    <row r="31" spans="1:12" ht="13.5" x14ac:dyDescent="0.25">
      <c r="A31" s="24" t="s">
        <v>47</v>
      </c>
      <c r="B31" s="18" t="s">
        <v>19</v>
      </c>
      <c r="C31" s="19">
        <v>-144802</v>
      </c>
      <c r="D31" s="19">
        <v>425318</v>
      </c>
      <c r="E31" s="20">
        <v>511115</v>
      </c>
      <c r="F31" s="21">
        <v>310016</v>
      </c>
      <c r="G31" s="19">
        <v>435066</v>
      </c>
      <c r="H31" s="20">
        <v>435066</v>
      </c>
      <c r="I31" s="22">
        <v>60508</v>
      </c>
      <c r="J31" s="23">
        <v>307570</v>
      </c>
      <c r="K31" s="19">
        <v>322573</v>
      </c>
      <c r="L31" s="20">
        <v>322573</v>
      </c>
    </row>
    <row r="32" spans="1:12" ht="13.5" x14ac:dyDescent="0.25">
      <c r="A32" s="24" t="s">
        <v>48</v>
      </c>
      <c r="B32" s="18" t="s">
        <v>46</v>
      </c>
      <c r="C32" s="19">
        <v>55440388</v>
      </c>
      <c r="D32" s="19">
        <v>14820839</v>
      </c>
      <c r="E32" s="20">
        <v>21613529</v>
      </c>
      <c r="F32" s="21">
        <v>2150690</v>
      </c>
      <c r="G32" s="19">
        <v>2527299</v>
      </c>
      <c r="H32" s="20">
        <v>2527299</v>
      </c>
      <c r="I32" s="22">
        <v>-185713</v>
      </c>
      <c r="J32" s="23">
        <v>5500430</v>
      </c>
      <c r="K32" s="19">
        <v>3153318</v>
      </c>
      <c r="L32" s="20">
        <v>3886317</v>
      </c>
    </row>
    <row r="33" spans="1:12" ht="13.5" x14ac:dyDescent="0.25">
      <c r="A33" s="24" t="s">
        <v>49</v>
      </c>
      <c r="B33" s="18" t="s">
        <v>19</v>
      </c>
      <c r="C33" s="19">
        <v>2163282</v>
      </c>
      <c r="D33" s="19">
        <v>34125541</v>
      </c>
      <c r="E33" s="20">
        <v>29311297</v>
      </c>
      <c r="F33" s="21">
        <v>930051</v>
      </c>
      <c r="G33" s="19">
        <v>973439</v>
      </c>
      <c r="H33" s="20">
        <v>973439</v>
      </c>
      <c r="I33" s="22">
        <v>0</v>
      </c>
      <c r="J33" s="23">
        <v>940001</v>
      </c>
      <c r="K33" s="19">
        <v>950001</v>
      </c>
      <c r="L33" s="20">
        <v>950001</v>
      </c>
    </row>
    <row r="34" spans="1:12" ht="13.5" x14ac:dyDescent="0.25">
      <c r="A34" s="29" t="s">
        <v>50</v>
      </c>
      <c r="B34" s="30" t="s">
        <v>19</v>
      </c>
      <c r="C34" s="31">
        <f>SUM(C29:C33)</f>
        <v>59639705</v>
      </c>
      <c r="D34" s="31">
        <f t="shared" ref="D34:L34" si="3">SUM(D29:D33)</f>
        <v>49738318</v>
      </c>
      <c r="E34" s="32">
        <f t="shared" si="3"/>
        <v>51782619</v>
      </c>
      <c r="F34" s="33">
        <f t="shared" si="3"/>
        <v>3691957</v>
      </c>
      <c r="G34" s="31">
        <f t="shared" si="3"/>
        <v>4237003</v>
      </c>
      <c r="H34" s="32">
        <f t="shared" si="3"/>
        <v>4237003</v>
      </c>
      <c r="I34" s="34">
        <f t="shared" si="3"/>
        <v>-358898</v>
      </c>
      <c r="J34" s="35">
        <f t="shared" si="3"/>
        <v>7049205</v>
      </c>
      <c r="K34" s="31">
        <f t="shared" si="3"/>
        <v>4727096</v>
      </c>
      <c r="L34" s="32">
        <f t="shared" si="3"/>
        <v>5460095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1619243</v>
      </c>
      <c r="E37" s="20">
        <v>1272385</v>
      </c>
      <c r="F37" s="21">
        <v>1219003</v>
      </c>
      <c r="G37" s="19">
        <v>2414066</v>
      </c>
      <c r="H37" s="20">
        <v>2414066</v>
      </c>
      <c r="I37" s="22">
        <v>0</v>
      </c>
      <c r="J37" s="23">
        <v>1095491</v>
      </c>
      <c r="K37" s="19">
        <v>1051564</v>
      </c>
      <c r="L37" s="20">
        <v>1021565</v>
      </c>
    </row>
    <row r="38" spans="1:12" ht="13.5" x14ac:dyDescent="0.25">
      <c r="A38" s="24" t="s">
        <v>49</v>
      </c>
      <c r="B38" s="18" t="s">
        <v>19</v>
      </c>
      <c r="C38" s="19">
        <v>58847487</v>
      </c>
      <c r="D38" s="19">
        <v>2301000</v>
      </c>
      <c r="E38" s="20">
        <v>1989000</v>
      </c>
      <c r="F38" s="21">
        <v>35527024</v>
      </c>
      <c r="G38" s="19">
        <v>35527000</v>
      </c>
      <c r="H38" s="20">
        <v>35527000</v>
      </c>
      <c r="I38" s="22">
        <v>0</v>
      </c>
      <c r="J38" s="23">
        <v>36815000</v>
      </c>
      <c r="K38" s="19">
        <v>37426000</v>
      </c>
      <c r="L38" s="20">
        <v>37426000</v>
      </c>
    </row>
    <row r="39" spans="1:12" ht="13.5" x14ac:dyDescent="0.25">
      <c r="A39" s="29" t="s">
        <v>53</v>
      </c>
      <c r="B39" s="37" t="s">
        <v>19</v>
      </c>
      <c r="C39" s="31">
        <f>SUM(C37:C38)</f>
        <v>58847487</v>
      </c>
      <c r="D39" s="38">
        <f t="shared" ref="D39:L39" si="4">SUM(D37:D38)</f>
        <v>3920243</v>
      </c>
      <c r="E39" s="39">
        <f t="shared" si="4"/>
        <v>3261385</v>
      </c>
      <c r="F39" s="40">
        <f t="shared" si="4"/>
        <v>36746027</v>
      </c>
      <c r="G39" s="38">
        <f t="shared" si="4"/>
        <v>37941066</v>
      </c>
      <c r="H39" s="39">
        <f t="shared" si="4"/>
        <v>37941066</v>
      </c>
      <c r="I39" s="40">
        <f t="shared" si="4"/>
        <v>0</v>
      </c>
      <c r="J39" s="42">
        <f t="shared" si="4"/>
        <v>37910491</v>
      </c>
      <c r="K39" s="38">
        <f t="shared" si="4"/>
        <v>38477564</v>
      </c>
      <c r="L39" s="39">
        <f t="shared" si="4"/>
        <v>38447565</v>
      </c>
    </row>
    <row r="40" spans="1:12" ht="13.5" x14ac:dyDescent="0.25">
      <c r="A40" s="29" t="s">
        <v>54</v>
      </c>
      <c r="B40" s="30" t="s">
        <v>19</v>
      </c>
      <c r="C40" s="31">
        <f>+C34+C39</f>
        <v>118487192</v>
      </c>
      <c r="D40" s="31">
        <f t="shared" ref="D40:L40" si="5">+D34+D39</f>
        <v>53658561</v>
      </c>
      <c r="E40" s="32">
        <f t="shared" si="5"/>
        <v>55044004</v>
      </c>
      <c r="F40" s="33">
        <f t="shared" si="5"/>
        <v>40437984</v>
      </c>
      <c r="G40" s="31">
        <f t="shared" si="5"/>
        <v>42178069</v>
      </c>
      <c r="H40" s="32">
        <f t="shared" si="5"/>
        <v>42178069</v>
      </c>
      <c r="I40" s="34">
        <f t="shared" si="5"/>
        <v>-358898</v>
      </c>
      <c r="J40" s="35">
        <f t="shared" si="5"/>
        <v>44959696</v>
      </c>
      <c r="K40" s="31">
        <f t="shared" si="5"/>
        <v>43204660</v>
      </c>
      <c r="L40" s="32">
        <f t="shared" si="5"/>
        <v>43907660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190229296</v>
      </c>
      <c r="D42" s="46">
        <f t="shared" ref="D42:L42" si="6">+D25-D40</f>
        <v>260050032</v>
      </c>
      <c r="E42" s="47">
        <f t="shared" si="6"/>
        <v>258333550</v>
      </c>
      <c r="F42" s="48">
        <f t="shared" si="6"/>
        <v>271615741</v>
      </c>
      <c r="G42" s="46">
        <f t="shared" si="6"/>
        <v>315065184</v>
      </c>
      <c r="H42" s="47">
        <f t="shared" si="6"/>
        <v>315065184</v>
      </c>
      <c r="I42" s="49">
        <f t="shared" si="6"/>
        <v>29152652</v>
      </c>
      <c r="J42" s="50">
        <f t="shared" si="6"/>
        <v>288785993</v>
      </c>
      <c r="K42" s="46">
        <f t="shared" si="6"/>
        <v>280917397</v>
      </c>
      <c r="L42" s="47">
        <f t="shared" si="6"/>
        <v>287016251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163755877</v>
      </c>
      <c r="D45" s="19">
        <v>262214468</v>
      </c>
      <c r="E45" s="20">
        <v>259736770</v>
      </c>
      <c r="F45" s="21">
        <v>264868345</v>
      </c>
      <c r="G45" s="19">
        <v>268815893</v>
      </c>
      <c r="H45" s="20">
        <v>268815893</v>
      </c>
      <c r="I45" s="22">
        <v>-179161</v>
      </c>
      <c r="J45" s="23">
        <v>288692484</v>
      </c>
      <c r="K45" s="19">
        <v>280819649</v>
      </c>
      <c r="L45" s="20">
        <v>286918996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163755877</v>
      </c>
      <c r="D48" s="53">
        <f t="shared" ref="D48:L48" si="7">SUM(D45:D47)</f>
        <v>262214468</v>
      </c>
      <c r="E48" s="54">
        <f t="shared" si="7"/>
        <v>259736770</v>
      </c>
      <c r="F48" s="55">
        <f t="shared" si="7"/>
        <v>264868345</v>
      </c>
      <c r="G48" s="53">
        <f t="shared" si="7"/>
        <v>268815893</v>
      </c>
      <c r="H48" s="54">
        <f t="shared" si="7"/>
        <v>268815893</v>
      </c>
      <c r="I48" s="56">
        <f t="shared" si="7"/>
        <v>-179161</v>
      </c>
      <c r="J48" s="57">
        <f t="shared" si="7"/>
        <v>288692484</v>
      </c>
      <c r="K48" s="53">
        <f t="shared" si="7"/>
        <v>280819649</v>
      </c>
      <c r="L48" s="54">
        <f t="shared" si="7"/>
        <v>286918996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243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244893</v>
      </c>
      <c r="D6" s="19">
        <v>180610</v>
      </c>
      <c r="E6" s="20">
        <v>-6964386</v>
      </c>
      <c r="F6" s="21">
        <v>15433715</v>
      </c>
      <c r="G6" s="19">
        <v>5294018</v>
      </c>
      <c r="H6" s="20">
        <v>5294018</v>
      </c>
      <c r="I6" s="22">
        <v>170853</v>
      </c>
      <c r="J6" s="23">
        <v>6842229</v>
      </c>
      <c r="K6" s="19">
        <v>16555686</v>
      </c>
      <c r="L6" s="20">
        <v>28791885</v>
      </c>
    </row>
    <row r="7" spans="1:12" ht="13.5" x14ac:dyDescent="0.25">
      <c r="A7" s="24" t="s">
        <v>22</v>
      </c>
      <c r="B7" s="18" t="s">
        <v>9</v>
      </c>
      <c r="C7" s="19">
        <v>935603</v>
      </c>
      <c r="D7" s="19">
        <v>1113965</v>
      </c>
      <c r="E7" s="20">
        <v>6978697</v>
      </c>
      <c r="F7" s="21">
        <v>400000</v>
      </c>
      <c r="G7" s="19">
        <v>400000</v>
      </c>
      <c r="H7" s="20">
        <v>400000</v>
      </c>
      <c r="I7" s="22">
        <v>4252607</v>
      </c>
      <c r="J7" s="23">
        <v>400000</v>
      </c>
      <c r="K7" s="19">
        <v>400000</v>
      </c>
      <c r="L7" s="20">
        <v>400000</v>
      </c>
    </row>
    <row r="8" spans="1:12" ht="13.5" x14ac:dyDescent="0.25">
      <c r="A8" s="24" t="s">
        <v>23</v>
      </c>
      <c r="B8" s="18" t="s">
        <v>9</v>
      </c>
      <c r="C8" s="19">
        <v>2452143</v>
      </c>
      <c r="D8" s="19">
        <v>2472732</v>
      </c>
      <c r="E8" s="20">
        <v>3601242</v>
      </c>
      <c r="F8" s="21">
        <v>2810118</v>
      </c>
      <c r="G8" s="19">
        <v>2810118</v>
      </c>
      <c r="H8" s="20">
        <v>2810118</v>
      </c>
      <c r="I8" s="22">
        <v>15901777</v>
      </c>
      <c r="J8" s="23">
        <v>4378472</v>
      </c>
      <c r="K8" s="19">
        <v>4378472</v>
      </c>
      <c r="L8" s="20">
        <v>4378472</v>
      </c>
    </row>
    <row r="9" spans="1:12" ht="13.5" x14ac:dyDescent="0.25">
      <c r="A9" s="24" t="s">
        <v>24</v>
      </c>
      <c r="B9" s="18" t="s">
        <v>19</v>
      </c>
      <c r="C9" s="19">
        <v>11171315</v>
      </c>
      <c r="D9" s="19">
        <v>13346185</v>
      </c>
      <c r="E9" s="20">
        <v>15191246</v>
      </c>
      <c r="F9" s="21">
        <v>7638572</v>
      </c>
      <c r="G9" s="19">
        <v>7638572</v>
      </c>
      <c r="H9" s="20">
        <v>7638572</v>
      </c>
      <c r="I9" s="22">
        <v>16754162</v>
      </c>
      <c r="J9" s="23">
        <v>7844488</v>
      </c>
      <c r="K9" s="19">
        <v>7844488</v>
      </c>
      <c r="L9" s="20">
        <v>7844488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2202624</v>
      </c>
      <c r="D11" s="19">
        <v>1936757</v>
      </c>
      <c r="E11" s="20">
        <v>1939754</v>
      </c>
      <c r="F11" s="21">
        <v>1450000</v>
      </c>
      <c r="G11" s="19">
        <v>1450000</v>
      </c>
      <c r="H11" s="20">
        <v>1450000</v>
      </c>
      <c r="I11" s="22">
        <v>2445833</v>
      </c>
      <c r="J11" s="23">
        <v>1450000</v>
      </c>
      <c r="K11" s="19">
        <v>1450000</v>
      </c>
      <c r="L11" s="20">
        <v>1450000</v>
      </c>
    </row>
    <row r="12" spans="1:12" ht="13.5" x14ac:dyDescent="0.25">
      <c r="A12" s="29" t="s">
        <v>28</v>
      </c>
      <c r="B12" s="30" t="s">
        <v>19</v>
      </c>
      <c r="C12" s="31">
        <f>SUM(C6:C11)</f>
        <v>17006578</v>
      </c>
      <c r="D12" s="31">
        <f t="shared" ref="D12:L12" si="0">SUM(D6:D11)</f>
        <v>19050249</v>
      </c>
      <c r="E12" s="32">
        <f t="shared" si="0"/>
        <v>20746553</v>
      </c>
      <c r="F12" s="33">
        <f t="shared" si="0"/>
        <v>27732405</v>
      </c>
      <c r="G12" s="31">
        <f t="shared" si="0"/>
        <v>17592708</v>
      </c>
      <c r="H12" s="32">
        <f t="shared" si="0"/>
        <v>17592708</v>
      </c>
      <c r="I12" s="34">
        <f t="shared" si="0"/>
        <v>39525232</v>
      </c>
      <c r="J12" s="35">
        <f t="shared" si="0"/>
        <v>20915189</v>
      </c>
      <c r="K12" s="31">
        <f t="shared" si="0"/>
        <v>30628646</v>
      </c>
      <c r="L12" s="32">
        <f t="shared" si="0"/>
        <v>42864845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4186576</v>
      </c>
      <c r="D17" s="19">
        <v>4180480</v>
      </c>
      <c r="E17" s="20">
        <v>4174384</v>
      </c>
      <c r="F17" s="21">
        <v>4174385</v>
      </c>
      <c r="G17" s="19">
        <v>4174385</v>
      </c>
      <c r="H17" s="20">
        <v>4174385</v>
      </c>
      <c r="I17" s="22">
        <v>4174384</v>
      </c>
      <c r="J17" s="23">
        <v>4168290</v>
      </c>
      <c r="K17" s="19">
        <v>4162195</v>
      </c>
      <c r="L17" s="20">
        <v>4156100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117528853</v>
      </c>
      <c r="D19" s="19">
        <v>137940653</v>
      </c>
      <c r="E19" s="20">
        <v>143016592</v>
      </c>
      <c r="F19" s="21">
        <v>155912908</v>
      </c>
      <c r="G19" s="19">
        <v>159712908</v>
      </c>
      <c r="H19" s="20">
        <v>159712908</v>
      </c>
      <c r="I19" s="22">
        <v>157642636</v>
      </c>
      <c r="J19" s="23">
        <v>157319557</v>
      </c>
      <c r="K19" s="19">
        <v>157894401</v>
      </c>
      <c r="L19" s="20">
        <v>157563567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195548</v>
      </c>
      <c r="D22" s="19">
        <v>84065</v>
      </c>
      <c r="E22" s="20">
        <v>63906</v>
      </c>
      <c r="F22" s="21">
        <v>51645</v>
      </c>
      <c r="G22" s="19">
        <v>51645</v>
      </c>
      <c r="H22" s="20">
        <v>51645</v>
      </c>
      <c r="I22" s="22">
        <v>63906</v>
      </c>
      <c r="J22" s="23">
        <v>37124</v>
      </c>
      <c r="K22" s="19">
        <v>22603</v>
      </c>
      <c r="L22" s="20">
        <v>8082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121910977</v>
      </c>
      <c r="D24" s="38">
        <f t="shared" ref="D24:L24" si="1">SUM(D15:D23)</f>
        <v>142205198</v>
      </c>
      <c r="E24" s="39">
        <f t="shared" si="1"/>
        <v>147254882</v>
      </c>
      <c r="F24" s="40">
        <f t="shared" si="1"/>
        <v>160138938</v>
      </c>
      <c r="G24" s="38">
        <f t="shared" si="1"/>
        <v>163938938</v>
      </c>
      <c r="H24" s="39">
        <f t="shared" si="1"/>
        <v>163938938</v>
      </c>
      <c r="I24" s="41">
        <f t="shared" si="1"/>
        <v>161880926</v>
      </c>
      <c r="J24" s="42">
        <f t="shared" si="1"/>
        <v>161524971</v>
      </c>
      <c r="K24" s="38">
        <f t="shared" si="1"/>
        <v>162079199</v>
      </c>
      <c r="L24" s="39">
        <f t="shared" si="1"/>
        <v>161727749</v>
      </c>
    </row>
    <row r="25" spans="1:12" ht="13.5" x14ac:dyDescent="0.25">
      <c r="A25" s="29" t="s">
        <v>41</v>
      </c>
      <c r="B25" s="30" t="s">
        <v>19</v>
      </c>
      <c r="C25" s="31">
        <f>+C12+C24</f>
        <v>138917555</v>
      </c>
      <c r="D25" s="31">
        <f t="shared" ref="D25:L25" si="2">+D12+D24</f>
        <v>161255447</v>
      </c>
      <c r="E25" s="32">
        <f t="shared" si="2"/>
        <v>168001435</v>
      </c>
      <c r="F25" s="33">
        <f t="shared" si="2"/>
        <v>187871343</v>
      </c>
      <c r="G25" s="31">
        <f t="shared" si="2"/>
        <v>181531646</v>
      </c>
      <c r="H25" s="32">
        <f t="shared" si="2"/>
        <v>181531646</v>
      </c>
      <c r="I25" s="34">
        <f t="shared" si="2"/>
        <v>201406158</v>
      </c>
      <c r="J25" s="35">
        <f t="shared" si="2"/>
        <v>182440160</v>
      </c>
      <c r="K25" s="31">
        <f t="shared" si="2"/>
        <v>192707845</v>
      </c>
      <c r="L25" s="32">
        <f t="shared" si="2"/>
        <v>204592594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-33454</v>
      </c>
      <c r="D31" s="19">
        <v>-31518</v>
      </c>
      <c r="E31" s="20">
        <v>-83892</v>
      </c>
      <c r="F31" s="21">
        <v>205267</v>
      </c>
      <c r="G31" s="19">
        <v>205267</v>
      </c>
      <c r="H31" s="20">
        <v>205267</v>
      </c>
      <c r="I31" s="22">
        <v>-98643</v>
      </c>
      <c r="J31" s="23">
        <v>215530</v>
      </c>
      <c r="K31" s="19">
        <v>226307</v>
      </c>
      <c r="L31" s="20">
        <v>237622</v>
      </c>
    </row>
    <row r="32" spans="1:12" ht="13.5" x14ac:dyDescent="0.25">
      <c r="A32" s="24" t="s">
        <v>48</v>
      </c>
      <c r="B32" s="18" t="s">
        <v>46</v>
      </c>
      <c r="C32" s="19">
        <v>47397591</v>
      </c>
      <c r="D32" s="19">
        <v>56412149</v>
      </c>
      <c r="E32" s="20">
        <v>65987814</v>
      </c>
      <c r="F32" s="21">
        <v>57964405</v>
      </c>
      <c r="G32" s="19">
        <v>57964405</v>
      </c>
      <c r="H32" s="20">
        <v>57964405</v>
      </c>
      <c r="I32" s="22">
        <v>77468223</v>
      </c>
      <c r="J32" s="23">
        <v>72304805</v>
      </c>
      <c r="K32" s="19">
        <v>93162720</v>
      </c>
      <c r="L32" s="20">
        <v>115094556</v>
      </c>
    </row>
    <row r="33" spans="1:12" ht="13.5" x14ac:dyDescent="0.25">
      <c r="A33" s="24" t="s">
        <v>49</v>
      </c>
      <c r="B33" s="18" t="s">
        <v>19</v>
      </c>
      <c r="C33" s="19">
        <v>7992274</v>
      </c>
      <c r="D33" s="19">
        <v>8317839</v>
      </c>
      <c r="E33" s="20">
        <v>9156013</v>
      </c>
      <c r="F33" s="21">
        <v>9500800</v>
      </c>
      <c r="G33" s="19">
        <v>9500800</v>
      </c>
      <c r="H33" s="20">
        <v>9500800</v>
      </c>
      <c r="I33" s="22">
        <v>9911334</v>
      </c>
      <c r="J33" s="23">
        <v>11166596</v>
      </c>
      <c r="K33" s="19">
        <v>12193789</v>
      </c>
      <c r="L33" s="20">
        <v>13267206</v>
      </c>
    </row>
    <row r="34" spans="1:12" ht="13.5" x14ac:dyDescent="0.25">
      <c r="A34" s="29" t="s">
        <v>50</v>
      </c>
      <c r="B34" s="30" t="s">
        <v>19</v>
      </c>
      <c r="C34" s="31">
        <f>SUM(C29:C33)</f>
        <v>55356411</v>
      </c>
      <c r="D34" s="31">
        <f t="shared" ref="D34:L34" si="3">SUM(D29:D33)</f>
        <v>64698470</v>
      </c>
      <c r="E34" s="32">
        <f t="shared" si="3"/>
        <v>75059935</v>
      </c>
      <c r="F34" s="33">
        <f t="shared" si="3"/>
        <v>67670472</v>
      </c>
      <c r="G34" s="31">
        <f t="shared" si="3"/>
        <v>67670472</v>
      </c>
      <c r="H34" s="32">
        <f t="shared" si="3"/>
        <v>67670472</v>
      </c>
      <c r="I34" s="34">
        <f t="shared" si="3"/>
        <v>87280914</v>
      </c>
      <c r="J34" s="35">
        <f t="shared" si="3"/>
        <v>83686931</v>
      </c>
      <c r="K34" s="31">
        <f t="shared" si="3"/>
        <v>105582816</v>
      </c>
      <c r="L34" s="32">
        <f t="shared" si="3"/>
        <v>128599384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72689</v>
      </c>
      <c r="E37" s="20">
        <v>45765</v>
      </c>
      <c r="F37" s="21">
        <v>0</v>
      </c>
      <c r="G37" s="19">
        <v>0</v>
      </c>
      <c r="H37" s="20">
        <v>0</v>
      </c>
      <c r="I37" s="22">
        <v>45765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28149693</v>
      </c>
      <c r="D38" s="19">
        <v>25845475</v>
      </c>
      <c r="E38" s="20">
        <v>34556585</v>
      </c>
      <c r="F38" s="21">
        <v>28086412</v>
      </c>
      <c r="G38" s="19">
        <v>28086412</v>
      </c>
      <c r="H38" s="20">
        <v>28086412</v>
      </c>
      <c r="I38" s="22">
        <v>34556585</v>
      </c>
      <c r="J38" s="23">
        <v>29393574</v>
      </c>
      <c r="K38" s="19">
        <v>30555155</v>
      </c>
      <c r="L38" s="20">
        <v>31797233</v>
      </c>
    </row>
    <row r="39" spans="1:12" ht="13.5" x14ac:dyDescent="0.25">
      <c r="A39" s="29" t="s">
        <v>53</v>
      </c>
      <c r="B39" s="37" t="s">
        <v>19</v>
      </c>
      <c r="C39" s="31">
        <f>SUM(C37:C38)</f>
        <v>28149693</v>
      </c>
      <c r="D39" s="38">
        <f t="shared" ref="D39:L39" si="4">SUM(D37:D38)</f>
        <v>25918164</v>
      </c>
      <c r="E39" s="39">
        <f t="shared" si="4"/>
        <v>34602350</v>
      </c>
      <c r="F39" s="40">
        <f t="shared" si="4"/>
        <v>28086412</v>
      </c>
      <c r="G39" s="38">
        <f t="shared" si="4"/>
        <v>28086412</v>
      </c>
      <c r="H39" s="39">
        <f t="shared" si="4"/>
        <v>28086412</v>
      </c>
      <c r="I39" s="40">
        <f t="shared" si="4"/>
        <v>34602350</v>
      </c>
      <c r="J39" s="42">
        <f t="shared" si="4"/>
        <v>29393574</v>
      </c>
      <c r="K39" s="38">
        <f t="shared" si="4"/>
        <v>30555155</v>
      </c>
      <c r="L39" s="39">
        <f t="shared" si="4"/>
        <v>31797233</v>
      </c>
    </row>
    <row r="40" spans="1:12" ht="13.5" x14ac:dyDescent="0.25">
      <c r="A40" s="29" t="s">
        <v>54</v>
      </c>
      <c r="B40" s="30" t="s">
        <v>19</v>
      </c>
      <c r="C40" s="31">
        <f>+C34+C39</f>
        <v>83506104</v>
      </c>
      <c r="D40" s="31">
        <f t="shared" ref="D40:L40" si="5">+D34+D39</f>
        <v>90616634</v>
      </c>
      <c r="E40" s="32">
        <f t="shared" si="5"/>
        <v>109662285</v>
      </c>
      <c r="F40" s="33">
        <f t="shared" si="5"/>
        <v>95756884</v>
      </c>
      <c r="G40" s="31">
        <f t="shared" si="5"/>
        <v>95756884</v>
      </c>
      <c r="H40" s="32">
        <f t="shared" si="5"/>
        <v>95756884</v>
      </c>
      <c r="I40" s="34">
        <f t="shared" si="5"/>
        <v>121883264</v>
      </c>
      <c r="J40" s="35">
        <f t="shared" si="5"/>
        <v>113080505</v>
      </c>
      <c r="K40" s="31">
        <f t="shared" si="5"/>
        <v>136137971</v>
      </c>
      <c r="L40" s="32">
        <f t="shared" si="5"/>
        <v>160396617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55411451</v>
      </c>
      <c r="D42" s="46">
        <f t="shared" ref="D42:L42" si="6">+D25-D40</f>
        <v>70638813</v>
      </c>
      <c r="E42" s="47">
        <f t="shared" si="6"/>
        <v>58339150</v>
      </c>
      <c r="F42" s="48">
        <f t="shared" si="6"/>
        <v>92114459</v>
      </c>
      <c r="G42" s="46">
        <f t="shared" si="6"/>
        <v>85774762</v>
      </c>
      <c r="H42" s="47">
        <f t="shared" si="6"/>
        <v>85774762</v>
      </c>
      <c r="I42" s="49">
        <f t="shared" si="6"/>
        <v>79522894</v>
      </c>
      <c r="J42" s="50">
        <f t="shared" si="6"/>
        <v>69359655</v>
      </c>
      <c r="K42" s="46">
        <f t="shared" si="6"/>
        <v>56569874</v>
      </c>
      <c r="L42" s="47">
        <f t="shared" si="6"/>
        <v>44195977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27424458</v>
      </c>
      <c r="D45" s="19">
        <v>23645908</v>
      </c>
      <c r="E45" s="20">
        <v>12123054</v>
      </c>
      <c r="F45" s="21">
        <v>64690088</v>
      </c>
      <c r="G45" s="19">
        <v>58350391</v>
      </c>
      <c r="H45" s="20">
        <v>58350391</v>
      </c>
      <c r="I45" s="22">
        <v>21554168</v>
      </c>
      <c r="J45" s="23">
        <v>24586245</v>
      </c>
      <c r="K45" s="19">
        <v>13239155</v>
      </c>
      <c r="L45" s="20">
        <v>2307949</v>
      </c>
    </row>
    <row r="46" spans="1:12" ht="13.5" x14ac:dyDescent="0.25">
      <c r="A46" s="24" t="s">
        <v>59</v>
      </c>
      <c r="B46" s="18" t="s">
        <v>46</v>
      </c>
      <c r="C46" s="19">
        <v>27986997</v>
      </c>
      <c r="D46" s="19">
        <v>47658792</v>
      </c>
      <c r="E46" s="20">
        <v>46216101</v>
      </c>
      <c r="F46" s="21">
        <v>27424371</v>
      </c>
      <c r="G46" s="19">
        <v>27424371</v>
      </c>
      <c r="H46" s="20">
        <v>27424371</v>
      </c>
      <c r="I46" s="22">
        <v>46216101</v>
      </c>
      <c r="J46" s="23">
        <v>44773410</v>
      </c>
      <c r="K46" s="19">
        <v>43330719</v>
      </c>
      <c r="L46" s="20">
        <v>41888028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55411455</v>
      </c>
      <c r="D48" s="53">
        <f t="shared" ref="D48:L48" si="7">SUM(D45:D47)</f>
        <v>71304700</v>
      </c>
      <c r="E48" s="54">
        <f t="shared" si="7"/>
        <v>58339155</v>
      </c>
      <c r="F48" s="55">
        <f t="shared" si="7"/>
        <v>92114459</v>
      </c>
      <c r="G48" s="53">
        <f t="shared" si="7"/>
        <v>85774762</v>
      </c>
      <c r="H48" s="54">
        <f t="shared" si="7"/>
        <v>85774762</v>
      </c>
      <c r="I48" s="56">
        <f t="shared" si="7"/>
        <v>67770269</v>
      </c>
      <c r="J48" s="57">
        <f t="shared" si="7"/>
        <v>69359655</v>
      </c>
      <c r="K48" s="53">
        <f t="shared" si="7"/>
        <v>56569874</v>
      </c>
      <c r="L48" s="54">
        <f t="shared" si="7"/>
        <v>44195977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244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1352583</v>
      </c>
      <c r="D6" s="19">
        <v>674704</v>
      </c>
      <c r="E6" s="20">
        <v>-87266465</v>
      </c>
      <c r="F6" s="21">
        <v>18260139</v>
      </c>
      <c r="G6" s="19">
        <v>6530745</v>
      </c>
      <c r="H6" s="20">
        <v>6530745</v>
      </c>
      <c r="I6" s="22">
        <v>1429948</v>
      </c>
      <c r="J6" s="23">
        <v>6169261</v>
      </c>
      <c r="K6" s="19">
        <v>5515551</v>
      </c>
      <c r="L6" s="20">
        <v>4285077</v>
      </c>
    </row>
    <row r="7" spans="1:12" ht="13.5" x14ac:dyDescent="0.25">
      <c r="A7" s="24" t="s">
        <v>22</v>
      </c>
      <c r="B7" s="18" t="s">
        <v>9</v>
      </c>
      <c r="C7" s="19">
        <v>6184915</v>
      </c>
      <c r="D7" s="19">
        <v>3513606</v>
      </c>
      <c r="E7" s="20">
        <v>92077880</v>
      </c>
      <c r="F7" s="21">
        <v>0</v>
      </c>
      <c r="G7" s="19">
        <v>0</v>
      </c>
      <c r="H7" s="20">
        <v>0</v>
      </c>
      <c r="I7" s="22">
        <v>7610175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724630</v>
      </c>
      <c r="D8" s="19">
        <v>4177918</v>
      </c>
      <c r="E8" s="20">
        <v>4111179</v>
      </c>
      <c r="F8" s="21">
        <v>1508315</v>
      </c>
      <c r="G8" s="19">
        <v>1508315</v>
      </c>
      <c r="H8" s="20">
        <v>1508315</v>
      </c>
      <c r="I8" s="22">
        <v>293531</v>
      </c>
      <c r="J8" s="23">
        <v>1831223</v>
      </c>
      <c r="K8" s="19">
        <v>2168338</v>
      </c>
      <c r="L8" s="20">
        <v>2520624</v>
      </c>
    </row>
    <row r="9" spans="1:12" ht="13.5" x14ac:dyDescent="0.25">
      <c r="A9" s="24" t="s">
        <v>24</v>
      </c>
      <c r="B9" s="18" t="s">
        <v>19</v>
      </c>
      <c r="C9" s="19">
        <v>1677214</v>
      </c>
      <c r="D9" s="19">
        <v>1594688</v>
      </c>
      <c r="E9" s="20">
        <v>968063</v>
      </c>
      <c r="F9" s="21">
        <v>0</v>
      </c>
      <c r="G9" s="19">
        <v>0</v>
      </c>
      <c r="H9" s="20">
        <v>0</v>
      </c>
      <c r="I9" s="22">
        <v>-947360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9939342</v>
      </c>
      <c r="D12" s="31">
        <f t="shared" ref="D12:L12" si="0">SUM(D6:D11)</f>
        <v>9960916</v>
      </c>
      <c r="E12" s="32">
        <f t="shared" si="0"/>
        <v>9890657</v>
      </c>
      <c r="F12" s="33">
        <f t="shared" si="0"/>
        <v>19768454</v>
      </c>
      <c r="G12" s="31">
        <f t="shared" si="0"/>
        <v>8039060</v>
      </c>
      <c r="H12" s="32">
        <f t="shared" si="0"/>
        <v>8039060</v>
      </c>
      <c r="I12" s="34">
        <f t="shared" si="0"/>
        <v>8386294</v>
      </c>
      <c r="J12" s="35">
        <f t="shared" si="0"/>
        <v>8000484</v>
      </c>
      <c r="K12" s="31">
        <f t="shared" si="0"/>
        <v>7683889</v>
      </c>
      <c r="L12" s="32">
        <f t="shared" si="0"/>
        <v>6805701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81560</v>
      </c>
      <c r="D17" s="19">
        <v>54467</v>
      </c>
      <c r="E17" s="20">
        <v>52374</v>
      </c>
      <c r="F17" s="21">
        <v>34694</v>
      </c>
      <c r="G17" s="19">
        <v>52374</v>
      </c>
      <c r="H17" s="20">
        <v>52374</v>
      </c>
      <c r="I17" s="22">
        <v>52374</v>
      </c>
      <c r="J17" s="23">
        <v>45920</v>
      </c>
      <c r="K17" s="19">
        <v>39466</v>
      </c>
      <c r="L17" s="20">
        <v>33012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8782318</v>
      </c>
      <c r="D19" s="19">
        <v>7198068</v>
      </c>
      <c r="E19" s="20">
        <v>6814808</v>
      </c>
      <c r="F19" s="21">
        <v>6925332</v>
      </c>
      <c r="G19" s="19">
        <v>7649750</v>
      </c>
      <c r="H19" s="20">
        <v>7649750</v>
      </c>
      <c r="I19" s="22">
        <v>7423870</v>
      </c>
      <c r="J19" s="23">
        <v>6555716</v>
      </c>
      <c r="K19" s="19">
        <v>5461182</v>
      </c>
      <c r="L19" s="20">
        <v>4053649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148339</v>
      </c>
      <c r="D22" s="19">
        <v>73213</v>
      </c>
      <c r="E22" s="20">
        <v>77415</v>
      </c>
      <c r="F22" s="21">
        <v>143245</v>
      </c>
      <c r="G22" s="19">
        <v>331805</v>
      </c>
      <c r="H22" s="20">
        <v>331805</v>
      </c>
      <c r="I22" s="22">
        <v>77418</v>
      </c>
      <c r="J22" s="23">
        <v>256934</v>
      </c>
      <c r="K22" s="19">
        <v>182063</v>
      </c>
      <c r="L22" s="20">
        <v>107192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9012217</v>
      </c>
      <c r="D24" s="38">
        <f t="shared" ref="D24:L24" si="1">SUM(D15:D23)</f>
        <v>7325748</v>
      </c>
      <c r="E24" s="39">
        <f t="shared" si="1"/>
        <v>6944597</v>
      </c>
      <c r="F24" s="40">
        <f t="shared" si="1"/>
        <v>7103271</v>
      </c>
      <c r="G24" s="38">
        <f t="shared" si="1"/>
        <v>8033929</v>
      </c>
      <c r="H24" s="39">
        <f t="shared" si="1"/>
        <v>8033929</v>
      </c>
      <c r="I24" s="41">
        <f t="shared" si="1"/>
        <v>7553662</v>
      </c>
      <c r="J24" s="42">
        <f t="shared" si="1"/>
        <v>6858570</v>
      </c>
      <c r="K24" s="38">
        <f t="shared" si="1"/>
        <v>5682711</v>
      </c>
      <c r="L24" s="39">
        <f t="shared" si="1"/>
        <v>4193853</v>
      </c>
    </row>
    <row r="25" spans="1:12" ht="13.5" x14ac:dyDescent="0.25">
      <c r="A25" s="29" t="s">
        <v>41</v>
      </c>
      <c r="B25" s="30" t="s">
        <v>19</v>
      </c>
      <c r="C25" s="31">
        <f>+C12+C24</f>
        <v>18951559</v>
      </c>
      <c r="D25" s="31">
        <f t="shared" ref="D25:L25" si="2">+D12+D24</f>
        <v>17286664</v>
      </c>
      <c r="E25" s="32">
        <f t="shared" si="2"/>
        <v>16835254</v>
      </c>
      <c r="F25" s="33">
        <f t="shared" si="2"/>
        <v>26871725</v>
      </c>
      <c r="G25" s="31">
        <f t="shared" si="2"/>
        <v>16072989</v>
      </c>
      <c r="H25" s="32">
        <f t="shared" si="2"/>
        <v>16072989</v>
      </c>
      <c r="I25" s="34">
        <f t="shared" si="2"/>
        <v>15939956</v>
      </c>
      <c r="J25" s="35">
        <f t="shared" si="2"/>
        <v>14859054</v>
      </c>
      <c r="K25" s="31">
        <f t="shared" si="2"/>
        <v>13366600</v>
      </c>
      <c r="L25" s="32">
        <f t="shared" si="2"/>
        <v>10999554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80000</v>
      </c>
      <c r="H30" s="20">
        <v>80000</v>
      </c>
      <c r="I30" s="22">
        <v>0</v>
      </c>
      <c r="J30" s="23">
        <v>80000</v>
      </c>
      <c r="K30" s="19">
        <v>80000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244870</v>
      </c>
      <c r="D31" s="19">
        <v>244870</v>
      </c>
      <c r="E31" s="20">
        <v>245979</v>
      </c>
      <c r="F31" s="21">
        <v>0</v>
      </c>
      <c r="G31" s="19">
        <v>0</v>
      </c>
      <c r="H31" s="20">
        <v>0</v>
      </c>
      <c r="I31" s="22">
        <v>245979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6578578</v>
      </c>
      <c r="D32" s="19">
        <v>5267124</v>
      </c>
      <c r="E32" s="20">
        <v>3493775</v>
      </c>
      <c r="F32" s="21">
        <v>2805569</v>
      </c>
      <c r="G32" s="19">
        <v>2805569</v>
      </c>
      <c r="H32" s="20">
        <v>2805569</v>
      </c>
      <c r="I32" s="22">
        <v>6092135</v>
      </c>
      <c r="J32" s="23">
        <v>2805569</v>
      </c>
      <c r="K32" s="19">
        <v>2805569</v>
      </c>
      <c r="L32" s="20">
        <v>2805569</v>
      </c>
    </row>
    <row r="33" spans="1:12" ht="13.5" x14ac:dyDescent="0.25">
      <c r="A33" s="24" t="s">
        <v>49</v>
      </c>
      <c r="B33" s="18" t="s">
        <v>19</v>
      </c>
      <c r="C33" s="19">
        <v>811532</v>
      </c>
      <c r="D33" s="19">
        <v>948360</v>
      </c>
      <c r="E33" s="20">
        <v>1000363</v>
      </c>
      <c r="F33" s="21">
        <v>2815641</v>
      </c>
      <c r="G33" s="19">
        <v>4704803</v>
      </c>
      <c r="H33" s="20">
        <v>4704803</v>
      </c>
      <c r="I33" s="22">
        <v>1000363</v>
      </c>
      <c r="J33" s="23">
        <v>2830183</v>
      </c>
      <c r="K33" s="19">
        <v>2942288</v>
      </c>
      <c r="L33" s="20">
        <v>3059438</v>
      </c>
    </row>
    <row r="34" spans="1:12" ht="13.5" x14ac:dyDescent="0.25">
      <c r="A34" s="29" t="s">
        <v>50</v>
      </c>
      <c r="B34" s="30" t="s">
        <v>19</v>
      </c>
      <c r="C34" s="31">
        <f>SUM(C29:C33)</f>
        <v>7634980</v>
      </c>
      <c r="D34" s="31">
        <f t="shared" ref="D34:L34" si="3">SUM(D29:D33)</f>
        <v>6460354</v>
      </c>
      <c r="E34" s="32">
        <f t="shared" si="3"/>
        <v>4740117</v>
      </c>
      <c r="F34" s="33">
        <f t="shared" si="3"/>
        <v>5621210</v>
      </c>
      <c r="G34" s="31">
        <f t="shared" si="3"/>
        <v>7590372</v>
      </c>
      <c r="H34" s="32">
        <f t="shared" si="3"/>
        <v>7590372</v>
      </c>
      <c r="I34" s="34">
        <f t="shared" si="3"/>
        <v>7338477</v>
      </c>
      <c r="J34" s="35">
        <f t="shared" si="3"/>
        <v>5715752</v>
      </c>
      <c r="K34" s="31">
        <f t="shared" si="3"/>
        <v>5827857</v>
      </c>
      <c r="L34" s="32">
        <f t="shared" si="3"/>
        <v>5865007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364426</v>
      </c>
      <c r="D37" s="19">
        <v>233635</v>
      </c>
      <c r="E37" s="20">
        <v>164762</v>
      </c>
      <c r="F37" s="21">
        <v>0</v>
      </c>
      <c r="G37" s="19">
        <v>400240</v>
      </c>
      <c r="H37" s="20">
        <v>400240</v>
      </c>
      <c r="I37" s="22">
        <v>164762</v>
      </c>
      <c r="J37" s="23">
        <v>240160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21502659</v>
      </c>
      <c r="D38" s="19">
        <v>19602999</v>
      </c>
      <c r="E38" s="20">
        <v>23580756</v>
      </c>
      <c r="F38" s="21">
        <v>20895840</v>
      </c>
      <c r="G38" s="19">
        <v>20895840</v>
      </c>
      <c r="H38" s="20">
        <v>20895840</v>
      </c>
      <c r="I38" s="22">
        <v>22026999</v>
      </c>
      <c r="J38" s="23">
        <v>23396000</v>
      </c>
      <c r="K38" s="19">
        <v>24195744</v>
      </c>
      <c r="L38" s="20">
        <v>24529450</v>
      </c>
    </row>
    <row r="39" spans="1:12" ht="13.5" x14ac:dyDescent="0.25">
      <c r="A39" s="29" t="s">
        <v>53</v>
      </c>
      <c r="B39" s="37" t="s">
        <v>19</v>
      </c>
      <c r="C39" s="31">
        <f>SUM(C37:C38)</f>
        <v>21867085</v>
      </c>
      <c r="D39" s="38">
        <f t="shared" ref="D39:L39" si="4">SUM(D37:D38)</f>
        <v>19836634</v>
      </c>
      <c r="E39" s="39">
        <f t="shared" si="4"/>
        <v>23745518</v>
      </c>
      <c r="F39" s="40">
        <f t="shared" si="4"/>
        <v>20895840</v>
      </c>
      <c r="G39" s="38">
        <f t="shared" si="4"/>
        <v>21296080</v>
      </c>
      <c r="H39" s="39">
        <f t="shared" si="4"/>
        <v>21296080</v>
      </c>
      <c r="I39" s="40">
        <f t="shared" si="4"/>
        <v>22191761</v>
      </c>
      <c r="J39" s="42">
        <f t="shared" si="4"/>
        <v>23636160</v>
      </c>
      <c r="K39" s="38">
        <f t="shared" si="4"/>
        <v>24195744</v>
      </c>
      <c r="L39" s="39">
        <f t="shared" si="4"/>
        <v>24529450</v>
      </c>
    </row>
    <row r="40" spans="1:12" ht="13.5" x14ac:dyDescent="0.25">
      <c r="A40" s="29" t="s">
        <v>54</v>
      </c>
      <c r="B40" s="30" t="s">
        <v>19</v>
      </c>
      <c r="C40" s="31">
        <f>+C34+C39</f>
        <v>29502065</v>
      </c>
      <c r="D40" s="31">
        <f t="shared" ref="D40:L40" si="5">+D34+D39</f>
        <v>26296988</v>
      </c>
      <c r="E40" s="32">
        <f t="shared" si="5"/>
        <v>28485635</v>
      </c>
      <c r="F40" s="33">
        <f t="shared" si="5"/>
        <v>26517050</v>
      </c>
      <c r="G40" s="31">
        <f t="shared" si="5"/>
        <v>28886452</v>
      </c>
      <c r="H40" s="32">
        <f t="shared" si="5"/>
        <v>28886452</v>
      </c>
      <c r="I40" s="34">
        <f t="shared" si="5"/>
        <v>29530238</v>
      </c>
      <c r="J40" s="35">
        <f t="shared" si="5"/>
        <v>29351912</v>
      </c>
      <c r="K40" s="31">
        <f t="shared" si="5"/>
        <v>30023601</v>
      </c>
      <c r="L40" s="32">
        <f t="shared" si="5"/>
        <v>30394457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-10550506</v>
      </c>
      <c r="D42" s="46">
        <f t="shared" ref="D42:L42" si="6">+D25-D40</f>
        <v>-9010324</v>
      </c>
      <c r="E42" s="47">
        <f t="shared" si="6"/>
        <v>-11650381</v>
      </c>
      <c r="F42" s="48">
        <f t="shared" si="6"/>
        <v>354675</v>
      </c>
      <c r="G42" s="46">
        <f t="shared" si="6"/>
        <v>-12813463</v>
      </c>
      <c r="H42" s="47">
        <f t="shared" si="6"/>
        <v>-12813463</v>
      </c>
      <c r="I42" s="49">
        <f t="shared" si="6"/>
        <v>-13590282</v>
      </c>
      <c r="J42" s="50">
        <f t="shared" si="6"/>
        <v>-14492858</v>
      </c>
      <c r="K42" s="46">
        <f t="shared" si="6"/>
        <v>-16657001</v>
      </c>
      <c r="L42" s="47">
        <f t="shared" si="6"/>
        <v>-19394903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-10624332</v>
      </c>
      <c r="D45" s="19">
        <v>-9107074</v>
      </c>
      <c r="E45" s="20">
        <v>-11974396</v>
      </c>
      <c r="F45" s="21">
        <v>354675</v>
      </c>
      <c r="G45" s="19">
        <v>-12813463</v>
      </c>
      <c r="H45" s="20">
        <v>-12813463</v>
      </c>
      <c r="I45" s="22">
        <v>-13691868</v>
      </c>
      <c r="J45" s="23">
        <v>-14492858</v>
      </c>
      <c r="K45" s="19">
        <v>-16657001</v>
      </c>
      <c r="L45" s="20">
        <v>-19394903</v>
      </c>
    </row>
    <row r="46" spans="1:12" ht="13.5" x14ac:dyDescent="0.25">
      <c r="A46" s="24" t="s">
        <v>59</v>
      </c>
      <c r="B46" s="18" t="s">
        <v>46</v>
      </c>
      <c r="C46" s="19">
        <v>73832</v>
      </c>
      <c r="D46" s="19">
        <v>96746</v>
      </c>
      <c r="E46" s="20">
        <v>64783</v>
      </c>
      <c r="F46" s="21">
        <v>0</v>
      </c>
      <c r="G46" s="19">
        <v>0</v>
      </c>
      <c r="H46" s="20">
        <v>0</v>
      </c>
      <c r="I46" s="22">
        <v>101551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-10550500</v>
      </c>
      <c r="D48" s="53">
        <f t="shared" ref="D48:L48" si="7">SUM(D45:D47)</f>
        <v>-9010328</v>
      </c>
      <c r="E48" s="54">
        <f t="shared" si="7"/>
        <v>-11909613</v>
      </c>
      <c r="F48" s="55">
        <f t="shared" si="7"/>
        <v>354675</v>
      </c>
      <c r="G48" s="53">
        <f t="shared" si="7"/>
        <v>-12813463</v>
      </c>
      <c r="H48" s="54">
        <f t="shared" si="7"/>
        <v>-12813463</v>
      </c>
      <c r="I48" s="56">
        <f t="shared" si="7"/>
        <v>-13590317</v>
      </c>
      <c r="J48" s="57">
        <f t="shared" si="7"/>
        <v>-14492858</v>
      </c>
      <c r="K48" s="53">
        <f t="shared" si="7"/>
        <v>-16657001</v>
      </c>
      <c r="L48" s="54">
        <f t="shared" si="7"/>
        <v>-19394903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245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1859696</v>
      </c>
      <c r="D6" s="19">
        <v>308146</v>
      </c>
      <c r="E6" s="20">
        <v>325156</v>
      </c>
      <c r="F6" s="21">
        <v>11345738</v>
      </c>
      <c r="G6" s="19">
        <v>-6575126</v>
      </c>
      <c r="H6" s="20">
        <v>-6575126</v>
      </c>
      <c r="I6" s="22">
        <v>-4949140</v>
      </c>
      <c r="J6" s="23">
        <v>24671024</v>
      </c>
      <c r="K6" s="19">
        <v>45256844</v>
      </c>
      <c r="L6" s="20">
        <v>43903477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4435680</v>
      </c>
      <c r="E7" s="20">
        <v>12257377</v>
      </c>
      <c r="F7" s="21">
        <v>0</v>
      </c>
      <c r="G7" s="19">
        <v>0</v>
      </c>
      <c r="H7" s="20">
        <v>0</v>
      </c>
      <c r="I7" s="22">
        <v>-303656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9268036</v>
      </c>
      <c r="D8" s="19">
        <v>22208470</v>
      </c>
      <c r="E8" s="20">
        <v>19712454</v>
      </c>
      <c r="F8" s="21">
        <v>10837606</v>
      </c>
      <c r="G8" s="19">
        <v>10837606</v>
      </c>
      <c r="H8" s="20">
        <v>10837606</v>
      </c>
      <c r="I8" s="22">
        <v>95068043</v>
      </c>
      <c r="J8" s="23">
        <v>30925977</v>
      </c>
      <c r="K8" s="19">
        <v>47904010</v>
      </c>
      <c r="L8" s="20">
        <v>50057990</v>
      </c>
    </row>
    <row r="9" spans="1:12" ht="13.5" x14ac:dyDescent="0.25">
      <c r="A9" s="24" t="s">
        <v>24</v>
      </c>
      <c r="B9" s="18" t="s">
        <v>19</v>
      </c>
      <c r="C9" s="19">
        <v>13917488</v>
      </c>
      <c r="D9" s="19">
        <v>18454488</v>
      </c>
      <c r="E9" s="20">
        <v>19123897</v>
      </c>
      <c r="F9" s="21">
        <v>6838332</v>
      </c>
      <c r="G9" s="19">
        <v>6838332</v>
      </c>
      <c r="H9" s="20">
        <v>6838332</v>
      </c>
      <c r="I9" s="22">
        <v>-634723</v>
      </c>
      <c r="J9" s="23">
        <v>6838332</v>
      </c>
      <c r="K9" s="19">
        <v>6838332</v>
      </c>
      <c r="L9" s="20">
        <v>6838332</v>
      </c>
    </row>
    <row r="10" spans="1:12" ht="13.5" x14ac:dyDescent="0.25">
      <c r="A10" s="24" t="s">
        <v>25</v>
      </c>
      <c r="B10" s="18" t="s">
        <v>19</v>
      </c>
      <c r="C10" s="19">
        <v>698068</v>
      </c>
      <c r="D10" s="19">
        <v>938372</v>
      </c>
      <c r="E10" s="20">
        <v>900459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111909</v>
      </c>
      <c r="D11" s="19">
        <v>81103</v>
      </c>
      <c r="E11" s="20">
        <v>40797</v>
      </c>
      <c r="F11" s="21">
        <v>81103</v>
      </c>
      <c r="G11" s="19">
        <v>81103</v>
      </c>
      <c r="H11" s="20">
        <v>81103</v>
      </c>
      <c r="I11" s="22">
        <v>40797</v>
      </c>
      <c r="J11" s="23">
        <v>81103</v>
      </c>
      <c r="K11" s="19">
        <v>81103</v>
      </c>
      <c r="L11" s="20">
        <v>81103</v>
      </c>
    </row>
    <row r="12" spans="1:12" ht="13.5" x14ac:dyDescent="0.25">
      <c r="A12" s="29" t="s">
        <v>28</v>
      </c>
      <c r="B12" s="30" t="s">
        <v>19</v>
      </c>
      <c r="C12" s="31">
        <f>SUM(C6:C11)</f>
        <v>25855197</v>
      </c>
      <c r="D12" s="31">
        <f t="shared" ref="D12:L12" si="0">SUM(D6:D11)</f>
        <v>46426259</v>
      </c>
      <c r="E12" s="32">
        <f t="shared" si="0"/>
        <v>52360140</v>
      </c>
      <c r="F12" s="33">
        <f t="shared" si="0"/>
        <v>29102779</v>
      </c>
      <c r="G12" s="31">
        <f t="shared" si="0"/>
        <v>11181915</v>
      </c>
      <c r="H12" s="32">
        <f t="shared" si="0"/>
        <v>11181915</v>
      </c>
      <c r="I12" s="34">
        <f t="shared" si="0"/>
        <v>89221321</v>
      </c>
      <c r="J12" s="35">
        <f t="shared" si="0"/>
        <v>62516436</v>
      </c>
      <c r="K12" s="31">
        <f t="shared" si="0"/>
        <v>100080289</v>
      </c>
      <c r="L12" s="32">
        <f t="shared" si="0"/>
        <v>100880902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29637896</v>
      </c>
      <c r="D17" s="19">
        <v>47390836</v>
      </c>
      <c r="E17" s="20">
        <v>65021173</v>
      </c>
      <c r="F17" s="21">
        <v>47390836</v>
      </c>
      <c r="G17" s="19">
        <v>47390836</v>
      </c>
      <c r="H17" s="20">
        <v>47390836</v>
      </c>
      <c r="I17" s="22">
        <v>65021173</v>
      </c>
      <c r="J17" s="23">
        <v>47390836</v>
      </c>
      <c r="K17" s="19">
        <v>47390836</v>
      </c>
      <c r="L17" s="20">
        <v>47390836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586394851</v>
      </c>
      <c r="D19" s="19">
        <v>537954890</v>
      </c>
      <c r="E19" s="20">
        <v>535960654</v>
      </c>
      <c r="F19" s="21">
        <v>537791529</v>
      </c>
      <c r="G19" s="19">
        <v>537791529</v>
      </c>
      <c r="H19" s="20">
        <v>537791529</v>
      </c>
      <c r="I19" s="22">
        <v>556575321</v>
      </c>
      <c r="J19" s="23">
        <v>565590239</v>
      </c>
      <c r="K19" s="19">
        <v>561810243</v>
      </c>
      <c r="L19" s="20">
        <v>564797493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26949</v>
      </c>
      <c r="D22" s="19">
        <v>21688</v>
      </c>
      <c r="E22" s="20">
        <v>23524</v>
      </c>
      <c r="F22" s="21">
        <v>50792</v>
      </c>
      <c r="G22" s="19">
        <v>50792</v>
      </c>
      <c r="H22" s="20">
        <v>50792</v>
      </c>
      <c r="I22" s="22">
        <v>0</v>
      </c>
      <c r="J22" s="23">
        <v>53118</v>
      </c>
      <c r="K22" s="19">
        <v>53118</v>
      </c>
      <c r="L22" s="20">
        <v>53118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616059696</v>
      </c>
      <c r="D24" s="38">
        <f t="shared" ref="D24:L24" si="1">SUM(D15:D23)</f>
        <v>585367414</v>
      </c>
      <c r="E24" s="39">
        <f t="shared" si="1"/>
        <v>601005351</v>
      </c>
      <c r="F24" s="40">
        <f t="shared" si="1"/>
        <v>585233157</v>
      </c>
      <c r="G24" s="38">
        <f t="shared" si="1"/>
        <v>585233157</v>
      </c>
      <c r="H24" s="39">
        <f t="shared" si="1"/>
        <v>585233157</v>
      </c>
      <c r="I24" s="41">
        <f t="shared" si="1"/>
        <v>621596494</v>
      </c>
      <c r="J24" s="42">
        <f t="shared" si="1"/>
        <v>613034193</v>
      </c>
      <c r="K24" s="38">
        <f t="shared" si="1"/>
        <v>609254197</v>
      </c>
      <c r="L24" s="39">
        <f t="shared" si="1"/>
        <v>612241447</v>
      </c>
    </row>
    <row r="25" spans="1:12" ht="13.5" x14ac:dyDescent="0.25">
      <c r="A25" s="29" t="s">
        <v>41</v>
      </c>
      <c r="B25" s="30" t="s">
        <v>19</v>
      </c>
      <c r="C25" s="31">
        <f>+C12+C24</f>
        <v>641914893</v>
      </c>
      <c r="D25" s="31">
        <f t="shared" ref="D25:L25" si="2">+D12+D24</f>
        <v>631793673</v>
      </c>
      <c r="E25" s="32">
        <f t="shared" si="2"/>
        <v>653365491</v>
      </c>
      <c r="F25" s="33">
        <f t="shared" si="2"/>
        <v>614335936</v>
      </c>
      <c r="G25" s="31">
        <f t="shared" si="2"/>
        <v>596415072</v>
      </c>
      <c r="H25" s="32">
        <f t="shared" si="2"/>
        <v>596415072</v>
      </c>
      <c r="I25" s="34">
        <f t="shared" si="2"/>
        <v>710817815</v>
      </c>
      <c r="J25" s="35">
        <f t="shared" si="2"/>
        <v>675550629</v>
      </c>
      <c r="K25" s="31">
        <f t="shared" si="2"/>
        <v>709334486</v>
      </c>
      <c r="L25" s="32">
        <f t="shared" si="2"/>
        <v>713122349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199578</v>
      </c>
      <c r="D30" s="19">
        <v>31282</v>
      </c>
      <c r="E30" s="20">
        <v>106565</v>
      </c>
      <c r="F30" s="21">
        <v>230860</v>
      </c>
      <c r="G30" s="19">
        <v>230860</v>
      </c>
      <c r="H30" s="20">
        <v>230860</v>
      </c>
      <c r="I30" s="22">
        <v>0</v>
      </c>
      <c r="J30" s="23">
        <v>230860</v>
      </c>
      <c r="K30" s="19">
        <v>230860</v>
      </c>
      <c r="L30" s="20">
        <v>230860</v>
      </c>
    </row>
    <row r="31" spans="1:12" ht="13.5" x14ac:dyDescent="0.25">
      <c r="A31" s="24" t="s">
        <v>47</v>
      </c>
      <c r="B31" s="18" t="s">
        <v>19</v>
      </c>
      <c r="C31" s="19">
        <v>191515</v>
      </c>
      <c r="D31" s="19">
        <v>198881</v>
      </c>
      <c r="E31" s="20">
        <v>206361</v>
      </c>
      <c r="F31" s="21">
        <v>199521</v>
      </c>
      <c r="G31" s="19">
        <v>199521</v>
      </c>
      <c r="H31" s="20">
        <v>199521</v>
      </c>
      <c r="I31" s="22">
        <v>37929</v>
      </c>
      <c r="J31" s="23">
        <v>199521</v>
      </c>
      <c r="K31" s="19">
        <v>199521</v>
      </c>
      <c r="L31" s="20">
        <v>199521</v>
      </c>
    </row>
    <row r="32" spans="1:12" ht="13.5" x14ac:dyDescent="0.25">
      <c r="A32" s="24" t="s">
        <v>48</v>
      </c>
      <c r="B32" s="18" t="s">
        <v>46</v>
      </c>
      <c r="C32" s="19">
        <v>77461820</v>
      </c>
      <c r="D32" s="19">
        <v>110852397</v>
      </c>
      <c r="E32" s="20">
        <v>112047427</v>
      </c>
      <c r="F32" s="21">
        <v>72562788</v>
      </c>
      <c r="G32" s="19">
        <v>72562792</v>
      </c>
      <c r="H32" s="20">
        <v>72562792</v>
      </c>
      <c r="I32" s="22">
        <v>156081040</v>
      </c>
      <c r="J32" s="23">
        <v>76836589</v>
      </c>
      <c r="K32" s="19">
        <v>81366817</v>
      </c>
      <c r="L32" s="20">
        <v>81366817</v>
      </c>
    </row>
    <row r="33" spans="1:12" ht="13.5" x14ac:dyDescent="0.25">
      <c r="A33" s="24" t="s">
        <v>49</v>
      </c>
      <c r="B33" s="18" t="s">
        <v>19</v>
      </c>
      <c r="C33" s="19">
        <v>3870052</v>
      </c>
      <c r="D33" s="19">
        <v>4449994</v>
      </c>
      <c r="E33" s="20">
        <v>4493374</v>
      </c>
      <c r="F33" s="21">
        <v>433000</v>
      </c>
      <c r="G33" s="19">
        <v>433000</v>
      </c>
      <c r="H33" s="20">
        <v>433000</v>
      </c>
      <c r="I33" s="22">
        <v>20261946</v>
      </c>
      <c r="J33" s="23">
        <v>433000</v>
      </c>
      <c r="K33" s="19">
        <v>433000</v>
      </c>
      <c r="L33" s="20">
        <v>433000</v>
      </c>
    </row>
    <row r="34" spans="1:12" ht="13.5" x14ac:dyDescent="0.25">
      <c r="A34" s="29" t="s">
        <v>50</v>
      </c>
      <c r="B34" s="30" t="s">
        <v>19</v>
      </c>
      <c r="C34" s="31">
        <f>SUM(C29:C33)</f>
        <v>81722965</v>
      </c>
      <c r="D34" s="31">
        <f t="shared" ref="D34:L34" si="3">SUM(D29:D33)</f>
        <v>115532554</v>
      </c>
      <c r="E34" s="32">
        <f t="shared" si="3"/>
        <v>116853727</v>
      </c>
      <c r="F34" s="33">
        <f t="shared" si="3"/>
        <v>73426169</v>
      </c>
      <c r="G34" s="31">
        <f t="shared" si="3"/>
        <v>73426173</v>
      </c>
      <c r="H34" s="32">
        <f t="shared" si="3"/>
        <v>73426173</v>
      </c>
      <c r="I34" s="34">
        <f t="shared" si="3"/>
        <v>176380915</v>
      </c>
      <c r="J34" s="35">
        <f t="shared" si="3"/>
        <v>77699970</v>
      </c>
      <c r="K34" s="31">
        <f t="shared" si="3"/>
        <v>82230198</v>
      </c>
      <c r="L34" s="32">
        <f t="shared" si="3"/>
        <v>82230198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9113922</v>
      </c>
      <c r="D37" s="19">
        <v>106566</v>
      </c>
      <c r="E37" s="20">
        <v>0</v>
      </c>
      <c r="F37" s="21">
        <v>106565</v>
      </c>
      <c r="G37" s="19">
        <v>106565</v>
      </c>
      <c r="H37" s="20">
        <v>106565</v>
      </c>
      <c r="I37" s="22">
        <v>106565</v>
      </c>
      <c r="J37" s="23">
        <v>106565</v>
      </c>
      <c r="K37" s="19">
        <v>106565</v>
      </c>
      <c r="L37" s="20">
        <v>106565</v>
      </c>
    </row>
    <row r="38" spans="1:12" ht="13.5" x14ac:dyDescent="0.25">
      <c r="A38" s="24" t="s">
        <v>49</v>
      </c>
      <c r="B38" s="18" t="s">
        <v>19</v>
      </c>
      <c r="C38" s="19">
        <v>10813591</v>
      </c>
      <c r="D38" s="19">
        <v>17451665</v>
      </c>
      <c r="E38" s="20">
        <v>21331572</v>
      </c>
      <c r="F38" s="21">
        <v>17451665</v>
      </c>
      <c r="G38" s="19">
        <v>17451665</v>
      </c>
      <c r="H38" s="20">
        <v>17451665</v>
      </c>
      <c r="I38" s="22">
        <v>0</v>
      </c>
      <c r="J38" s="23">
        <v>17451665</v>
      </c>
      <c r="K38" s="19">
        <v>17451665</v>
      </c>
      <c r="L38" s="20">
        <v>17451665</v>
      </c>
    </row>
    <row r="39" spans="1:12" ht="13.5" x14ac:dyDescent="0.25">
      <c r="A39" s="29" t="s">
        <v>53</v>
      </c>
      <c r="B39" s="37" t="s">
        <v>19</v>
      </c>
      <c r="C39" s="31">
        <f>SUM(C37:C38)</f>
        <v>19927513</v>
      </c>
      <c r="D39" s="38">
        <f t="shared" ref="D39:L39" si="4">SUM(D37:D38)</f>
        <v>17558231</v>
      </c>
      <c r="E39" s="39">
        <f t="shared" si="4"/>
        <v>21331572</v>
      </c>
      <c r="F39" s="40">
        <f t="shared" si="4"/>
        <v>17558230</v>
      </c>
      <c r="G39" s="38">
        <f t="shared" si="4"/>
        <v>17558230</v>
      </c>
      <c r="H39" s="39">
        <f t="shared" si="4"/>
        <v>17558230</v>
      </c>
      <c r="I39" s="40">
        <f t="shared" si="4"/>
        <v>106565</v>
      </c>
      <c r="J39" s="42">
        <f t="shared" si="4"/>
        <v>17558230</v>
      </c>
      <c r="K39" s="38">
        <f t="shared" si="4"/>
        <v>17558230</v>
      </c>
      <c r="L39" s="39">
        <f t="shared" si="4"/>
        <v>17558230</v>
      </c>
    </row>
    <row r="40" spans="1:12" ht="13.5" x14ac:dyDescent="0.25">
      <c r="A40" s="29" t="s">
        <v>54</v>
      </c>
      <c r="B40" s="30" t="s">
        <v>19</v>
      </c>
      <c r="C40" s="31">
        <f>+C34+C39</f>
        <v>101650478</v>
      </c>
      <c r="D40" s="31">
        <f t="shared" ref="D40:L40" si="5">+D34+D39</f>
        <v>133090785</v>
      </c>
      <c r="E40" s="32">
        <f t="shared" si="5"/>
        <v>138185299</v>
      </c>
      <c r="F40" s="33">
        <f t="shared" si="5"/>
        <v>90984399</v>
      </c>
      <c r="G40" s="31">
        <f t="shared" si="5"/>
        <v>90984403</v>
      </c>
      <c r="H40" s="32">
        <f t="shared" si="5"/>
        <v>90984403</v>
      </c>
      <c r="I40" s="34">
        <f t="shared" si="5"/>
        <v>176487480</v>
      </c>
      <c r="J40" s="35">
        <f t="shared" si="5"/>
        <v>95258200</v>
      </c>
      <c r="K40" s="31">
        <f t="shared" si="5"/>
        <v>99788428</v>
      </c>
      <c r="L40" s="32">
        <f t="shared" si="5"/>
        <v>99788428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540264415</v>
      </c>
      <c r="D42" s="46">
        <f t="shared" ref="D42:L42" si="6">+D25-D40</f>
        <v>498702888</v>
      </c>
      <c r="E42" s="47">
        <f t="shared" si="6"/>
        <v>515180192</v>
      </c>
      <c r="F42" s="48">
        <f t="shared" si="6"/>
        <v>523351537</v>
      </c>
      <c r="G42" s="46">
        <f t="shared" si="6"/>
        <v>505430669</v>
      </c>
      <c r="H42" s="47">
        <f t="shared" si="6"/>
        <v>505430669</v>
      </c>
      <c r="I42" s="49">
        <f t="shared" si="6"/>
        <v>534330335</v>
      </c>
      <c r="J42" s="50">
        <f t="shared" si="6"/>
        <v>580292429</v>
      </c>
      <c r="K42" s="46">
        <f t="shared" si="6"/>
        <v>609546058</v>
      </c>
      <c r="L42" s="47">
        <f t="shared" si="6"/>
        <v>613333921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540264417</v>
      </c>
      <c r="D45" s="19">
        <v>515217351</v>
      </c>
      <c r="E45" s="20">
        <v>520530945</v>
      </c>
      <c r="F45" s="21">
        <v>501912374</v>
      </c>
      <c r="G45" s="19">
        <v>483432337</v>
      </c>
      <c r="H45" s="20">
        <v>483432337</v>
      </c>
      <c r="I45" s="22">
        <v>521836580</v>
      </c>
      <c r="J45" s="23">
        <v>549696425</v>
      </c>
      <c r="K45" s="19">
        <v>573936759</v>
      </c>
      <c r="L45" s="20">
        <v>579794606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540264417</v>
      </c>
      <c r="D48" s="53">
        <f t="shared" ref="D48:L48" si="7">SUM(D45:D47)</f>
        <v>515217351</v>
      </c>
      <c r="E48" s="54">
        <f t="shared" si="7"/>
        <v>520530945</v>
      </c>
      <c r="F48" s="55">
        <f t="shared" si="7"/>
        <v>501912374</v>
      </c>
      <c r="G48" s="53">
        <f t="shared" si="7"/>
        <v>483432337</v>
      </c>
      <c r="H48" s="54">
        <f t="shared" si="7"/>
        <v>483432337</v>
      </c>
      <c r="I48" s="56">
        <f t="shared" si="7"/>
        <v>521836580</v>
      </c>
      <c r="J48" s="57">
        <f t="shared" si="7"/>
        <v>549696425</v>
      </c>
      <c r="K48" s="53">
        <f t="shared" si="7"/>
        <v>573936759</v>
      </c>
      <c r="L48" s="54">
        <f t="shared" si="7"/>
        <v>579794606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246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-7289167</v>
      </c>
      <c r="D6" s="19">
        <v>7849572</v>
      </c>
      <c r="E6" s="20">
        <v>2509090</v>
      </c>
      <c r="F6" s="21">
        <v>-56103643</v>
      </c>
      <c r="G6" s="19">
        <v>-6414486</v>
      </c>
      <c r="H6" s="20">
        <v>-6414486</v>
      </c>
      <c r="I6" s="22">
        <v>-14980686</v>
      </c>
      <c r="J6" s="23">
        <v>-28684780</v>
      </c>
      <c r="K6" s="19">
        <v>-53698769</v>
      </c>
      <c r="L6" s="20">
        <v>-80258442</v>
      </c>
    </row>
    <row r="7" spans="1:12" ht="13.5" x14ac:dyDescent="0.25">
      <c r="A7" s="24" t="s">
        <v>22</v>
      </c>
      <c r="B7" s="18" t="s">
        <v>9</v>
      </c>
      <c r="C7" s="19">
        <v>2057344</v>
      </c>
      <c r="D7" s="19">
        <v>329646</v>
      </c>
      <c r="E7" s="20">
        <v>275054</v>
      </c>
      <c r="F7" s="21">
        <v>329801</v>
      </c>
      <c r="G7" s="19">
        <v>275054</v>
      </c>
      <c r="H7" s="20">
        <v>275054</v>
      </c>
      <c r="I7" s="22">
        <v>5331953</v>
      </c>
      <c r="J7" s="23">
        <v>275054</v>
      </c>
      <c r="K7" s="19">
        <v>275054</v>
      </c>
      <c r="L7" s="20">
        <v>275054</v>
      </c>
    </row>
    <row r="8" spans="1:12" ht="13.5" x14ac:dyDescent="0.25">
      <c r="A8" s="24" t="s">
        <v>23</v>
      </c>
      <c r="B8" s="18" t="s">
        <v>9</v>
      </c>
      <c r="C8" s="19">
        <v>177281169</v>
      </c>
      <c r="D8" s="19">
        <v>57550752</v>
      </c>
      <c r="E8" s="20">
        <v>75911524</v>
      </c>
      <c r="F8" s="21">
        <v>80176761</v>
      </c>
      <c r="G8" s="19">
        <v>84880514</v>
      </c>
      <c r="H8" s="20">
        <v>84880514</v>
      </c>
      <c r="I8" s="22">
        <v>44359099</v>
      </c>
      <c r="J8" s="23">
        <v>94345614</v>
      </c>
      <c r="K8" s="19">
        <v>104379192</v>
      </c>
      <c r="L8" s="20">
        <v>115015233</v>
      </c>
    </row>
    <row r="9" spans="1:12" ht="13.5" x14ac:dyDescent="0.25">
      <c r="A9" s="24" t="s">
        <v>24</v>
      </c>
      <c r="B9" s="18" t="s">
        <v>19</v>
      </c>
      <c r="C9" s="19">
        <v>6736875</v>
      </c>
      <c r="D9" s="19">
        <v>18312089</v>
      </c>
      <c r="E9" s="20">
        <v>26976464</v>
      </c>
      <c r="F9" s="21">
        <v>-29228073</v>
      </c>
      <c r="G9" s="19">
        <v>3112464</v>
      </c>
      <c r="H9" s="20">
        <v>3112464</v>
      </c>
      <c r="I9" s="22">
        <v>12604768</v>
      </c>
      <c r="J9" s="23">
        <v>-19721003</v>
      </c>
      <c r="K9" s="19">
        <v>-42554470</v>
      </c>
      <c r="L9" s="20">
        <v>-65387937</v>
      </c>
    </row>
    <row r="10" spans="1:12" ht="13.5" x14ac:dyDescent="0.25">
      <c r="A10" s="24" t="s">
        <v>25</v>
      </c>
      <c r="B10" s="18" t="s">
        <v>19</v>
      </c>
      <c r="C10" s="19">
        <v>-692</v>
      </c>
      <c r="D10" s="19">
        <v>-692</v>
      </c>
      <c r="E10" s="20">
        <v>-692</v>
      </c>
      <c r="F10" s="25">
        <v>-691</v>
      </c>
      <c r="G10" s="26">
        <v>-691</v>
      </c>
      <c r="H10" s="27">
        <v>-691</v>
      </c>
      <c r="I10" s="22">
        <v>0</v>
      </c>
      <c r="J10" s="28">
        <v>-691</v>
      </c>
      <c r="K10" s="26">
        <v>-691</v>
      </c>
      <c r="L10" s="27">
        <v>-691</v>
      </c>
    </row>
    <row r="11" spans="1:12" ht="13.5" x14ac:dyDescent="0.25">
      <c r="A11" s="24" t="s">
        <v>26</v>
      </c>
      <c r="B11" s="18" t="s">
        <v>27</v>
      </c>
      <c r="C11" s="19">
        <v>397734</v>
      </c>
      <c r="D11" s="19">
        <v>406381</v>
      </c>
      <c r="E11" s="20">
        <v>405268</v>
      </c>
      <c r="F11" s="21">
        <v>3667855</v>
      </c>
      <c r="G11" s="19">
        <v>-3655033</v>
      </c>
      <c r="H11" s="20">
        <v>-3655033</v>
      </c>
      <c r="I11" s="22">
        <v>0</v>
      </c>
      <c r="J11" s="23">
        <v>-7907833</v>
      </c>
      <c r="K11" s="19">
        <v>-12443833</v>
      </c>
      <c r="L11" s="20">
        <v>-17232133</v>
      </c>
    </row>
    <row r="12" spans="1:12" ht="13.5" x14ac:dyDescent="0.25">
      <c r="A12" s="29" t="s">
        <v>28</v>
      </c>
      <c r="B12" s="30" t="s">
        <v>19</v>
      </c>
      <c r="C12" s="31">
        <f>SUM(C6:C11)</f>
        <v>179183263</v>
      </c>
      <c r="D12" s="31">
        <f t="shared" ref="D12:L12" si="0">SUM(D6:D11)</f>
        <v>84447748</v>
      </c>
      <c r="E12" s="32">
        <f t="shared" si="0"/>
        <v>106076708</v>
      </c>
      <c r="F12" s="33">
        <f t="shared" si="0"/>
        <v>-1157990</v>
      </c>
      <c r="G12" s="31">
        <f t="shared" si="0"/>
        <v>78197822</v>
      </c>
      <c r="H12" s="32">
        <f t="shared" si="0"/>
        <v>78197822</v>
      </c>
      <c r="I12" s="34">
        <f t="shared" si="0"/>
        <v>47315134</v>
      </c>
      <c r="J12" s="35">
        <f t="shared" si="0"/>
        <v>38306361</v>
      </c>
      <c r="K12" s="31">
        <f t="shared" si="0"/>
        <v>-4043517</v>
      </c>
      <c r="L12" s="32">
        <f t="shared" si="0"/>
        <v>-47588916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-171843</v>
      </c>
      <c r="D16" s="19">
        <v>-171843</v>
      </c>
      <c r="E16" s="20">
        <v>0</v>
      </c>
      <c r="F16" s="25">
        <v>-171843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2060899</v>
      </c>
      <c r="D17" s="19">
        <v>12144899</v>
      </c>
      <c r="E17" s="20">
        <v>16698999</v>
      </c>
      <c r="F17" s="21">
        <v>12144897</v>
      </c>
      <c r="G17" s="19">
        <v>16698998</v>
      </c>
      <c r="H17" s="20">
        <v>16698998</v>
      </c>
      <c r="I17" s="22">
        <v>0</v>
      </c>
      <c r="J17" s="23">
        <v>16698998</v>
      </c>
      <c r="K17" s="19">
        <v>16698998</v>
      </c>
      <c r="L17" s="20">
        <v>16698998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497525097</v>
      </c>
      <c r="D19" s="19">
        <v>489215139</v>
      </c>
      <c r="E19" s="20">
        <v>489943618</v>
      </c>
      <c r="F19" s="21">
        <v>499206988</v>
      </c>
      <c r="G19" s="19">
        <v>480768267</v>
      </c>
      <c r="H19" s="20">
        <v>480768267</v>
      </c>
      <c r="I19" s="22">
        <v>15395143</v>
      </c>
      <c r="J19" s="23">
        <v>487895387</v>
      </c>
      <c r="K19" s="19">
        <v>480837187</v>
      </c>
      <c r="L19" s="20">
        <v>474654887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122044</v>
      </c>
      <c r="D22" s="19">
        <v>97175</v>
      </c>
      <c r="E22" s="20">
        <v>64816</v>
      </c>
      <c r="F22" s="21">
        <v>-1973</v>
      </c>
      <c r="G22" s="19">
        <v>-34384</v>
      </c>
      <c r="H22" s="20">
        <v>-34384</v>
      </c>
      <c r="I22" s="22">
        <v>0</v>
      </c>
      <c r="J22" s="23">
        <v>-133584</v>
      </c>
      <c r="K22" s="19">
        <v>-232784</v>
      </c>
      <c r="L22" s="20">
        <v>-331984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499536197</v>
      </c>
      <c r="D24" s="38">
        <f t="shared" ref="D24:L24" si="1">SUM(D15:D23)</f>
        <v>501285370</v>
      </c>
      <c r="E24" s="39">
        <f t="shared" si="1"/>
        <v>506707433</v>
      </c>
      <c r="F24" s="40">
        <f t="shared" si="1"/>
        <v>511178069</v>
      </c>
      <c r="G24" s="38">
        <f t="shared" si="1"/>
        <v>497432881</v>
      </c>
      <c r="H24" s="39">
        <f t="shared" si="1"/>
        <v>497432881</v>
      </c>
      <c r="I24" s="41">
        <f t="shared" si="1"/>
        <v>15395143</v>
      </c>
      <c r="J24" s="42">
        <f t="shared" si="1"/>
        <v>504460801</v>
      </c>
      <c r="K24" s="38">
        <f t="shared" si="1"/>
        <v>497303401</v>
      </c>
      <c r="L24" s="39">
        <f t="shared" si="1"/>
        <v>491021901</v>
      </c>
    </row>
    <row r="25" spans="1:12" ht="13.5" x14ac:dyDescent="0.25">
      <c r="A25" s="29" t="s">
        <v>41</v>
      </c>
      <c r="B25" s="30" t="s">
        <v>19</v>
      </c>
      <c r="C25" s="31">
        <f>+C12+C24</f>
        <v>678719460</v>
      </c>
      <c r="D25" s="31">
        <f t="shared" ref="D25:L25" si="2">+D12+D24</f>
        <v>585733118</v>
      </c>
      <c r="E25" s="32">
        <f t="shared" si="2"/>
        <v>612784141</v>
      </c>
      <c r="F25" s="33">
        <f t="shared" si="2"/>
        <v>510020079</v>
      </c>
      <c r="G25" s="31">
        <f t="shared" si="2"/>
        <v>575630703</v>
      </c>
      <c r="H25" s="32">
        <f t="shared" si="2"/>
        <v>575630703</v>
      </c>
      <c r="I25" s="34">
        <f t="shared" si="2"/>
        <v>62710277</v>
      </c>
      <c r="J25" s="35">
        <f t="shared" si="2"/>
        <v>542767162</v>
      </c>
      <c r="K25" s="31">
        <f t="shared" si="2"/>
        <v>493259884</v>
      </c>
      <c r="L25" s="32">
        <f t="shared" si="2"/>
        <v>443432985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2524586</v>
      </c>
      <c r="D30" s="19">
        <v>2806217</v>
      </c>
      <c r="E30" s="20">
        <v>3177543</v>
      </c>
      <c r="F30" s="21">
        <v>2806217</v>
      </c>
      <c r="G30" s="19">
        <v>3177543</v>
      </c>
      <c r="H30" s="20">
        <v>3177543</v>
      </c>
      <c r="I30" s="22">
        <v>0</v>
      </c>
      <c r="J30" s="23">
        <v>3177543</v>
      </c>
      <c r="K30" s="19">
        <v>3177543</v>
      </c>
      <c r="L30" s="20">
        <v>3177543</v>
      </c>
    </row>
    <row r="31" spans="1:12" ht="13.5" x14ac:dyDescent="0.25">
      <c r="A31" s="24" t="s">
        <v>47</v>
      </c>
      <c r="B31" s="18" t="s">
        <v>19</v>
      </c>
      <c r="C31" s="19">
        <v>842586</v>
      </c>
      <c r="D31" s="19">
        <v>796339</v>
      </c>
      <c r="E31" s="20">
        <v>785316</v>
      </c>
      <c r="F31" s="21">
        <v>796335</v>
      </c>
      <c r="G31" s="19">
        <v>785310</v>
      </c>
      <c r="H31" s="20">
        <v>785310</v>
      </c>
      <c r="I31" s="22">
        <v>-46662</v>
      </c>
      <c r="J31" s="23">
        <v>785310</v>
      </c>
      <c r="K31" s="19">
        <v>785310</v>
      </c>
      <c r="L31" s="20">
        <v>785310</v>
      </c>
    </row>
    <row r="32" spans="1:12" ht="13.5" x14ac:dyDescent="0.25">
      <c r="A32" s="24" t="s">
        <v>48</v>
      </c>
      <c r="B32" s="18" t="s">
        <v>46</v>
      </c>
      <c r="C32" s="19">
        <v>154881929</v>
      </c>
      <c r="D32" s="19">
        <v>57618644</v>
      </c>
      <c r="E32" s="20">
        <v>61248108</v>
      </c>
      <c r="F32" s="21">
        <v>51061989</v>
      </c>
      <c r="G32" s="19">
        <v>41292097</v>
      </c>
      <c r="H32" s="20">
        <v>41292097</v>
      </c>
      <c r="I32" s="22">
        <v>12159147</v>
      </c>
      <c r="J32" s="23">
        <v>37039297</v>
      </c>
      <c r="K32" s="19">
        <v>32503297</v>
      </c>
      <c r="L32" s="20">
        <v>27714997</v>
      </c>
    </row>
    <row r="33" spans="1:12" ht="13.5" x14ac:dyDescent="0.25">
      <c r="A33" s="24" t="s">
        <v>49</v>
      </c>
      <c r="B33" s="18" t="s">
        <v>19</v>
      </c>
      <c r="C33" s="19">
        <v>39146608</v>
      </c>
      <c r="D33" s="19">
        <v>10146013</v>
      </c>
      <c r="E33" s="20">
        <v>11664390</v>
      </c>
      <c r="F33" s="21">
        <v>14306375</v>
      </c>
      <c r="G33" s="19">
        <v>12751061</v>
      </c>
      <c r="H33" s="20">
        <v>12751061</v>
      </c>
      <c r="I33" s="22">
        <v>0</v>
      </c>
      <c r="J33" s="23">
        <v>13837761</v>
      </c>
      <c r="K33" s="19">
        <v>14949601</v>
      </c>
      <c r="L33" s="20">
        <v>16088089</v>
      </c>
    </row>
    <row r="34" spans="1:12" ht="13.5" x14ac:dyDescent="0.25">
      <c r="A34" s="29" t="s">
        <v>50</v>
      </c>
      <c r="B34" s="30" t="s">
        <v>19</v>
      </c>
      <c r="C34" s="31">
        <f>SUM(C29:C33)</f>
        <v>197395709</v>
      </c>
      <c r="D34" s="31">
        <f t="shared" ref="D34:L34" si="3">SUM(D29:D33)</f>
        <v>71367213</v>
      </c>
      <c r="E34" s="32">
        <f t="shared" si="3"/>
        <v>76875357</v>
      </c>
      <c r="F34" s="33">
        <f t="shared" si="3"/>
        <v>68970916</v>
      </c>
      <c r="G34" s="31">
        <f t="shared" si="3"/>
        <v>58006011</v>
      </c>
      <c r="H34" s="32">
        <f t="shared" si="3"/>
        <v>58006011</v>
      </c>
      <c r="I34" s="34">
        <f t="shared" si="3"/>
        <v>12112485</v>
      </c>
      <c r="J34" s="35">
        <f t="shared" si="3"/>
        <v>54839911</v>
      </c>
      <c r="K34" s="31">
        <f t="shared" si="3"/>
        <v>51415751</v>
      </c>
      <c r="L34" s="32">
        <f t="shared" si="3"/>
        <v>47765939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10876069</v>
      </c>
      <c r="D38" s="19">
        <v>9305000</v>
      </c>
      <c r="E38" s="20">
        <v>8773000</v>
      </c>
      <c r="F38" s="21">
        <v>9305000</v>
      </c>
      <c r="G38" s="19">
        <v>5906550</v>
      </c>
      <c r="H38" s="20">
        <v>5906550</v>
      </c>
      <c r="I38" s="22">
        <v>0</v>
      </c>
      <c r="J38" s="23">
        <v>5906550</v>
      </c>
      <c r="K38" s="19">
        <v>5906550</v>
      </c>
      <c r="L38" s="20">
        <v>5906550</v>
      </c>
    </row>
    <row r="39" spans="1:12" ht="13.5" x14ac:dyDescent="0.25">
      <c r="A39" s="29" t="s">
        <v>53</v>
      </c>
      <c r="B39" s="37" t="s">
        <v>19</v>
      </c>
      <c r="C39" s="31">
        <f>SUM(C37:C38)</f>
        <v>10876069</v>
      </c>
      <c r="D39" s="38">
        <f t="shared" ref="D39:L39" si="4">SUM(D37:D38)</f>
        <v>9305000</v>
      </c>
      <c r="E39" s="39">
        <f t="shared" si="4"/>
        <v>8773000</v>
      </c>
      <c r="F39" s="40">
        <f t="shared" si="4"/>
        <v>9305000</v>
      </c>
      <c r="G39" s="38">
        <f t="shared" si="4"/>
        <v>5906550</v>
      </c>
      <c r="H39" s="39">
        <f t="shared" si="4"/>
        <v>5906550</v>
      </c>
      <c r="I39" s="40">
        <f t="shared" si="4"/>
        <v>0</v>
      </c>
      <c r="J39" s="42">
        <f t="shared" si="4"/>
        <v>5906550</v>
      </c>
      <c r="K39" s="38">
        <f t="shared" si="4"/>
        <v>5906550</v>
      </c>
      <c r="L39" s="39">
        <f t="shared" si="4"/>
        <v>5906550</v>
      </c>
    </row>
    <row r="40" spans="1:12" ht="13.5" x14ac:dyDescent="0.25">
      <c r="A40" s="29" t="s">
        <v>54</v>
      </c>
      <c r="B40" s="30" t="s">
        <v>19</v>
      </c>
      <c r="C40" s="31">
        <f>+C34+C39</f>
        <v>208271778</v>
      </c>
      <c r="D40" s="31">
        <f t="shared" ref="D40:L40" si="5">+D34+D39</f>
        <v>80672213</v>
      </c>
      <c r="E40" s="32">
        <f t="shared" si="5"/>
        <v>85648357</v>
      </c>
      <c r="F40" s="33">
        <f t="shared" si="5"/>
        <v>78275916</v>
      </c>
      <c r="G40" s="31">
        <f t="shared" si="5"/>
        <v>63912561</v>
      </c>
      <c r="H40" s="32">
        <f t="shared" si="5"/>
        <v>63912561</v>
      </c>
      <c r="I40" s="34">
        <f t="shared" si="5"/>
        <v>12112485</v>
      </c>
      <c r="J40" s="35">
        <f t="shared" si="5"/>
        <v>60746461</v>
      </c>
      <c r="K40" s="31">
        <f t="shared" si="5"/>
        <v>57322301</v>
      </c>
      <c r="L40" s="32">
        <f t="shared" si="5"/>
        <v>53672489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470447682</v>
      </c>
      <c r="D42" s="46">
        <f t="shared" ref="D42:L42" si="6">+D25-D40</f>
        <v>505060905</v>
      </c>
      <c r="E42" s="47">
        <f t="shared" si="6"/>
        <v>527135784</v>
      </c>
      <c r="F42" s="48">
        <f t="shared" si="6"/>
        <v>431744163</v>
      </c>
      <c r="G42" s="46">
        <f t="shared" si="6"/>
        <v>511718142</v>
      </c>
      <c r="H42" s="47">
        <f t="shared" si="6"/>
        <v>511718142</v>
      </c>
      <c r="I42" s="49">
        <f t="shared" si="6"/>
        <v>50597792</v>
      </c>
      <c r="J42" s="50">
        <f t="shared" si="6"/>
        <v>482020701</v>
      </c>
      <c r="K42" s="46">
        <f t="shared" si="6"/>
        <v>435937583</v>
      </c>
      <c r="L42" s="47">
        <f t="shared" si="6"/>
        <v>389760496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475388413</v>
      </c>
      <c r="D45" s="19">
        <v>510359406</v>
      </c>
      <c r="E45" s="20">
        <v>503863750</v>
      </c>
      <c r="F45" s="21">
        <v>414023557</v>
      </c>
      <c r="G45" s="19">
        <v>499394279</v>
      </c>
      <c r="H45" s="20">
        <v>499394279</v>
      </c>
      <c r="I45" s="22">
        <v>260599</v>
      </c>
      <c r="J45" s="23">
        <v>481762098</v>
      </c>
      <c r="K45" s="19">
        <v>435678980</v>
      </c>
      <c r="L45" s="20">
        <v>389501893</v>
      </c>
    </row>
    <row r="46" spans="1:12" ht="13.5" x14ac:dyDescent="0.25">
      <c r="A46" s="24" t="s">
        <v>59</v>
      </c>
      <c r="B46" s="18" t="s">
        <v>46</v>
      </c>
      <c r="C46" s="19">
        <v>258603</v>
      </c>
      <c r="D46" s="19">
        <v>258603</v>
      </c>
      <c r="E46" s="20">
        <v>258603</v>
      </c>
      <c r="F46" s="21">
        <v>258603</v>
      </c>
      <c r="G46" s="19">
        <v>258603</v>
      </c>
      <c r="H46" s="20">
        <v>258603</v>
      </c>
      <c r="I46" s="22">
        <v>0</v>
      </c>
      <c r="J46" s="23">
        <v>258603</v>
      </c>
      <c r="K46" s="19">
        <v>258603</v>
      </c>
      <c r="L46" s="20">
        <v>258603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475647016</v>
      </c>
      <c r="D48" s="53">
        <f t="shared" ref="D48:L48" si="7">SUM(D45:D47)</f>
        <v>510618009</v>
      </c>
      <c r="E48" s="54">
        <f t="shared" si="7"/>
        <v>504122353</v>
      </c>
      <c r="F48" s="55">
        <f t="shared" si="7"/>
        <v>414282160</v>
      </c>
      <c r="G48" s="53">
        <f t="shared" si="7"/>
        <v>499652882</v>
      </c>
      <c r="H48" s="54">
        <f t="shared" si="7"/>
        <v>499652882</v>
      </c>
      <c r="I48" s="56">
        <f t="shared" si="7"/>
        <v>260599</v>
      </c>
      <c r="J48" s="57">
        <f t="shared" si="7"/>
        <v>482020701</v>
      </c>
      <c r="K48" s="53">
        <f t="shared" si="7"/>
        <v>435937583</v>
      </c>
      <c r="L48" s="54">
        <f t="shared" si="7"/>
        <v>389760496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247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23960388</v>
      </c>
      <c r="D6" s="19">
        <v>11209999</v>
      </c>
      <c r="E6" s="20">
        <v>11548423</v>
      </c>
      <c r="F6" s="21">
        <v>10188277</v>
      </c>
      <c r="G6" s="19">
        <v>10188277</v>
      </c>
      <c r="H6" s="20">
        <v>10188277</v>
      </c>
      <c r="I6" s="22">
        <v>71889617</v>
      </c>
      <c r="J6" s="23">
        <v>6621809</v>
      </c>
      <c r="K6" s="19">
        <v>6618847</v>
      </c>
      <c r="L6" s="20">
        <v>19629921</v>
      </c>
    </row>
    <row r="7" spans="1:12" ht="13.5" x14ac:dyDescent="0.25">
      <c r="A7" s="24" t="s">
        <v>22</v>
      </c>
      <c r="B7" s="18" t="s">
        <v>9</v>
      </c>
      <c r="C7" s="19">
        <v>11470331</v>
      </c>
      <c r="D7" s="19">
        <v>10554107</v>
      </c>
      <c r="E7" s="20">
        <v>13997864</v>
      </c>
      <c r="F7" s="21">
        <v>11575829</v>
      </c>
      <c r="G7" s="19">
        <v>11575835</v>
      </c>
      <c r="H7" s="20">
        <v>11575835</v>
      </c>
      <c r="I7" s="22">
        <v>15705180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33926335</v>
      </c>
      <c r="D8" s="19">
        <v>46863778</v>
      </c>
      <c r="E8" s="20">
        <v>46000869</v>
      </c>
      <c r="F8" s="21">
        <v>49465951</v>
      </c>
      <c r="G8" s="19">
        <v>49465956</v>
      </c>
      <c r="H8" s="20">
        <v>49465956</v>
      </c>
      <c r="I8" s="22">
        <v>101266279</v>
      </c>
      <c r="J8" s="23">
        <v>83851318</v>
      </c>
      <c r="K8" s="19">
        <v>88542089</v>
      </c>
      <c r="L8" s="20">
        <v>92805093</v>
      </c>
    </row>
    <row r="9" spans="1:12" ht="13.5" x14ac:dyDescent="0.25">
      <c r="A9" s="24" t="s">
        <v>24</v>
      </c>
      <c r="B9" s="18" t="s">
        <v>19</v>
      </c>
      <c r="C9" s="19">
        <v>16742816</v>
      </c>
      <c r="D9" s="19">
        <v>24419325</v>
      </c>
      <c r="E9" s="20">
        <v>24222417</v>
      </c>
      <c r="F9" s="21">
        <v>23966296</v>
      </c>
      <c r="G9" s="19">
        <v>23966299</v>
      </c>
      <c r="H9" s="20">
        <v>23966299</v>
      </c>
      <c r="I9" s="22">
        <v>5948975</v>
      </c>
      <c r="J9" s="23">
        <v>6457</v>
      </c>
      <c r="K9" s="19">
        <v>6586</v>
      </c>
      <c r="L9" s="20">
        <v>6783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1959</v>
      </c>
      <c r="K10" s="26">
        <v>2018</v>
      </c>
      <c r="L10" s="27">
        <v>2058</v>
      </c>
    </row>
    <row r="11" spans="1:12" ht="13.5" x14ac:dyDescent="0.25">
      <c r="A11" s="24" t="s">
        <v>26</v>
      </c>
      <c r="B11" s="18" t="s">
        <v>27</v>
      </c>
      <c r="C11" s="19">
        <v>58246293</v>
      </c>
      <c r="D11" s="19">
        <v>54057828</v>
      </c>
      <c r="E11" s="20">
        <v>1323439</v>
      </c>
      <c r="F11" s="21">
        <v>58541108</v>
      </c>
      <c r="G11" s="19">
        <v>58541108</v>
      </c>
      <c r="H11" s="20">
        <v>58541108</v>
      </c>
      <c r="I11" s="22">
        <v>34283</v>
      </c>
      <c r="J11" s="23">
        <v>56242854</v>
      </c>
      <c r="K11" s="19">
        <v>59154997</v>
      </c>
      <c r="L11" s="20">
        <v>62212747</v>
      </c>
    </row>
    <row r="12" spans="1:12" ht="13.5" x14ac:dyDescent="0.25">
      <c r="A12" s="29" t="s">
        <v>28</v>
      </c>
      <c r="B12" s="30" t="s">
        <v>19</v>
      </c>
      <c r="C12" s="31">
        <f>SUM(C6:C11)</f>
        <v>144346163</v>
      </c>
      <c r="D12" s="31">
        <f t="shared" ref="D12:L12" si="0">SUM(D6:D11)</f>
        <v>147105037</v>
      </c>
      <c r="E12" s="32">
        <f t="shared" si="0"/>
        <v>97093012</v>
      </c>
      <c r="F12" s="33">
        <f t="shared" si="0"/>
        <v>153737461</v>
      </c>
      <c r="G12" s="31">
        <f t="shared" si="0"/>
        <v>153737475</v>
      </c>
      <c r="H12" s="32">
        <f t="shared" si="0"/>
        <v>153737475</v>
      </c>
      <c r="I12" s="34">
        <f t="shared" si="0"/>
        <v>194844334</v>
      </c>
      <c r="J12" s="35">
        <f t="shared" si="0"/>
        <v>146724397</v>
      </c>
      <c r="K12" s="31">
        <f t="shared" si="0"/>
        <v>154324537</v>
      </c>
      <c r="L12" s="32">
        <f t="shared" si="0"/>
        <v>174656602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6</v>
      </c>
      <c r="H15" s="20">
        <v>6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29209</v>
      </c>
      <c r="D16" s="19">
        <v>27690</v>
      </c>
      <c r="E16" s="20">
        <v>13103084</v>
      </c>
      <c r="F16" s="25">
        <v>27690</v>
      </c>
      <c r="G16" s="26">
        <v>27690</v>
      </c>
      <c r="H16" s="27">
        <v>27690</v>
      </c>
      <c r="I16" s="22">
        <v>0</v>
      </c>
      <c r="J16" s="28">
        <v>30090</v>
      </c>
      <c r="K16" s="26">
        <v>30090</v>
      </c>
      <c r="L16" s="27">
        <v>30090</v>
      </c>
    </row>
    <row r="17" spans="1:12" ht="13.5" x14ac:dyDescent="0.25">
      <c r="A17" s="24" t="s">
        <v>33</v>
      </c>
      <c r="B17" s="18" t="s">
        <v>19</v>
      </c>
      <c r="C17" s="19">
        <v>5718600</v>
      </c>
      <c r="D17" s="19">
        <v>5718600</v>
      </c>
      <c r="E17" s="20">
        <v>3044980</v>
      </c>
      <c r="F17" s="21">
        <v>5718600</v>
      </c>
      <c r="G17" s="19">
        <v>5718600</v>
      </c>
      <c r="H17" s="20">
        <v>5718600</v>
      </c>
      <c r="I17" s="22">
        <v>0</v>
      </c>
      <c r="J17" s="23">
        <v>5845900</v>
      </c>
      <c r="K17" s="19">
        <v>5845900</v>
      </c>
      <c r="L17" s="20">
        <v>5845900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744437108</v>
      </c>
      <c r="D19" s="19">
        <v>720724814</v>
      </c>
      <c r="E19" s="20">
        <v>696350325</v>
      </c>
      <c r="F19" s="21">
        <v>747648892</v>
      </c>
      <c r="G19" s="19">
        <v>747778892</v>
      </c>
      <c r="H19" s="20">
        <v>747778892</v>
      </c>
      <c r="I19" s="22">
        <v>1052371</v>
      </c>
      <c r="J19" s="23">
        <v>894270470</v>
      </c>
      <c r="K19" s="19">
        <v>929398914</v>
      </c>
      <c r="L19" s="20">
        <v>959854914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101890</v>
      </c>
      <c r="D22" s="19">
        <v>49711</v>
      </c>
      <c r="E22" s="20">
        <v>25508</v>
      </c>
      <c r="F22" s="21">
        <v>49711</v>
      </c>
      <c r="G22" s="19">
        <v>49711</v>
      </c>
      <c r="H22" s="20">
        <v>49711</v>
      </c>
      <c r="I22" s="22">
        <v>0</v>
      </c>
      <c r="J22" s="23">
        <v>23487</v>
      </c>
      <c r="K22" s="19">
        <v>23487</v>
      </c>
      <c r="L22" s="20">
        <v>23487</v>
      </c>
    </row>
    <row r="23" spans="1:12" ht="13.5" x14ac:dyDescent="0.25">
      <c r="A23" s="24" t="s">
        <v>39</v>
      </c>
      <c r="B23" s="18" t="s">
        <v>19</v>
      </c>
      <c r="C23" s="19">
        <v>6959273</v>
      </c>
      <c r="D23" s="19">
        <v>6959273</v>
      </c>
      <c r="E23" s="20">
        <v>0</v>
      </c>
      <c r="F23" s="25">
        <v>6959273</v>
      </c>
      <c r="G23" s="26">
        <v>6959273</v>
      </c>
      <c r="H23" s="27">
        <v>6959273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757246080</v>
      </c>
      <c r="D24" s="38">
        <f t="shared" ref="D24:L24" si="1">SUM(D15:D23)</f>
        <v>733480088</v>
      </c>
      <c r="E24" s="39">
        <f t="shared" si="1"/>
        <v>712523897</v>
      </c>
      <c r="F24" s="40">
        <f t="shared" si="1"/>
        <v>760404166</v>
      </c>
      <c r="G24" s="38">
        <f t="shared" si="1"/>
        <v>760534172</v>
      </c>
      <c r="H24" s="39">
        <f t="shared" si="1"/>
        <v>760534172</v>
      </c>
      <c r="I24" s="41">
        <f t="shared" si="1"/>
        <v>1052371</v>
      </c>
      <c r="J24" s="42">
        <f t="shared" si="1"/>
        <v>900169947</v>
      </c>
      <c r="K24" s="38">
        <f t="shared" si="1"/>
        <v>935298391</v>
      </c>
      <c r="L24" s="39">
        <f t="shared" si="1"/>
        <v>965754391</v>
      </c>
    </row>
    <row r="25" spans="1:12" ht="13.5" x14ac:dyDescent="0.25">
      <c r="A25" s="29" t="s">
        <v>41</v>
      </c>
      <c r="B25" s="30" t="s">
        <v>19</v>
      </c>
      <c r="C25" s="31">
        <f>+C12+C24</f>
        <v>901592243</v>
      </c>
      <c r="D25" s="31">
        <f t="shared" ref="D25:L25" si="2">+D12+D24</f>
        <v>880585125</v>
      </c>
      <c r="E25" s="32">
        <f t="shared" si="2"/>
        <v>809616909</v>
      </c>
      <c r="F25" s="33">
        <f t="shared" si="2"/>
        <v>914141627</v>
      </c>
      <c r="G25" s="31">
        <f t="shared" si="2"/>
        <v>914271647</v>
      </c>
      <c r="H25" s="32">
        <f t="shared" si="2"/>
        <v>914271647</v>
      </c>
      <c r="I25" s="34">
        <f t="shared" si="2"/>
        <v>195896705</v>
      </c>
      <c r="J25" s="35">
        <f t="shared" si="2"/>
        <v>1046894344</v>
      </c>
      <c r="K25" s="31">
        <f t="shared" si="2"/>
        <v>1089622928</v>
      </c>
      <c r="L25" s="32">
        <f t="shared" si="2"/>
        <v>1140410993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18397223</v>
      </c>
      <c r="D29" s="19">
        <v>21972581</v>
      </c>
      <c r="E29" s="20">
        <v>0</v>
      </c>
      <c r="F29" s="21">
        <v>21972581</v>
      </c>
      <c r="G29" s="19">
        <v>21972581</v>
      </c>
      <c r="H29" s="20">
        <v>21972581</v>
      </c>
      <c r="I29" s="22">
        <v>-160</v>
      </c>
      <c r="J29" s="23">
        <v>15126440</v>
      </c>
      <c r="K29" s="19">
        <v>13613796</v>
      </c>
      <c r="L29" s="20">
        <v>12933107</v>
      </c>
    </row>
    <row r="30" spans="1:12" ht="13.5" x14ac:dyDescent="0.25">
      <c r="A30" s="24" t="s">
        <v>45</v>
      </c>
      <c r="B30" s="18" t="s">
        <v>46</v>
      </c>
      <c r="C30" s="19">
        <v>240845</v>
      </c>
      <c r="D30" s="19">
        <v>240851</v>
      </c>
      <c r="E30" s="20">
        <v>2230178</v>
      </c>
      <c r="F30" s="21">
        <v>240852</v>
      </c>
      <c r="G30" s="19">
        <v>240852</v>
      </c>
      <c r="H30" s="20">
        <v>240852</v>
      </c>
      <c r="I30" s="22">
        <v>0</v>
      </c>
      <c r="J30" s="23">
        <v>1600000</v>
      </c>
      <c r="K30" s="19">
        <v>2000000</v>
      </c>
      <c r="L30" s="20">
        <v>2400000</v>
      </c>
    </row>
    <row r="31" spans="1:12" ht="13.5" x14ac:dyDescent="0.25">
      <c r="A31" s="24" t="s">
        <v>47</v>
      </c>
      <c r="B31" s="18" t="s">
        <v>19</v>
      </c>
      <c r="C31" s="19">
        <v>2414796</v>
      </c>
      <c r="D31" s="19">
        <v>2518499</v>
      </c>
      <c r="E31" s="20">
        <v>212761</v>
      </c>
      <c r="F31" s="21">
        <v>2518499</v>
      </c>
      <c r="G31" s="19">
        <v>2518499</v>
      </c>
      <c r="H31" s="20">
        <v>2518499</v>
      </c>
      <c r="I31" s="22">
        <v>213775</v>
      </c>
      <c r="J31" s="23">
        <v>2824751</v>
      </c>
      <c r="K31" s="19">
        <v>2910304</v>
      </c>
      <c r="L31" s="20">
        <v>2997397</v>
      </c>
    </row>
    <row r="32" spans="1:12" ht="13.5" x14ac:dyDescent="0.25">
      <c r="A32" s="24" t="s">
        <v>48</v>
      </c>
      <c r="B32" s="18" t="s">
        <v>46</v>
      </c>
      <c r="C32" s="19">
        <v>128184807</v>
      </c>
      <c r="D32" s="19">
        <v>144531560</v>
      </c>
      <c r="E32" s="20">
        <v>254387956</v>
      </c>
      <c r="F32" s="21">
        <v>20223539</v>
      </c>
      <c r="G32" s="19">
        <v>20223542</v>
      </c>
      <c r="H32" s="20">
        <v>20223542</v>
      </c>
      <c r="I32" s="22">
        <v>120323812</v>
      </c>
      <c r="J32" s="23">
        <v>35271036</v>
      </c>
      <c r="K32" s="19">
        <v>136956457</v>
      </c>
      <c r="L32" s="20">
        <v>141065149</v>
      </c>
    </row>
    <row r="33" spans="1:12" ht="13.5" x14ac:dyDescent="0.25">
      <c r="A33" s="24" t="s">
        <v>49</v>
      </c>
      <c r="B33" s="18" t="s">
        <v>19</v>
      </c>
      <c r="C33" s="19">
        <v>1834729</v>
      </c>
      <c r="D33" s="19">
        <v>1929000</v>
      </c>
      <c r="E33" s="20">
        <v>9979524</v>
      </c>
      <c r="F33" s="21">
        <v>1929000</v>
      </c>
      <c r="G33" s="19">
        <v>1929000</v>
      </c>
      <c r="H33" s="20">
        <v>1929000</v>
      </c>
      <c r="I33" s="22">
        <v>0</v>
      </c>
      <c r="J33" s="23">
        <v>2210111</v>
      </c>
      <c r="K33" s="19">
        <v>2287465</v>
      </c>
      <c r="L33" s="20">
        <v>2344652</v>
      </c>
    </row>
    <row r="34" spans="1:12" ht="13.5" x14ac:dyDescent="0.25">
      <c r="A34" s="29" t="s">
        <v>50</v>
      </c>
      <c r="B34" s="30" t="s">
        <v>19</v>
      </c>
      <c r="C34" s="31">
        <f>SUM(C29:C33)</f>
        <v>151072400</v>
      </c>
      <c r="D34" s="31">
        <f t="shared" ref="D34:L34" si="3">SUM(D29:D33)</f>
        <v>171192491</v>
      </c>
      <c r="E34" s="32">
        <f t="shared" si="3"/>
        <v>266810419</v>
      </c>
      <c r="F34" s="33">
        <f t="shared" si="3"/>
        <v>46884471</v>
      </c>
      <c r="G34" s="31">
        <f t="shared" si="3"/>
        <v>46884474</v>
      </c>
      <c r="H34" s="32">
        <f t="shared" si="3"/>
        <v>46884474</v>
      </c>
      <c r="I34" s="34">
        <f t="shared" si="3"/>
        <v>120537427</v>
      </c>
      <c r="J34" s="35">
        <f t="shared" si="3"/>
        <v>57032338</v>
      </c>
      <c r="K34" s="31">
        <f t="shared" si="3"/>
        <v>157768022</v>
      </c>
      <c r="L34" s="32">
        <f t="shared" si="3"/>
        <v>161740305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-204178</v>
      </c>
      <c r="F37" s="21">
        <v>0</v>
      </c>
      <c r="G37" s="19">
        <v>0</v>
      </c>
      <c r="H37" s="20">
        <v>0</v>
      </c>
      <c r="I37" s="22">
        <v>-193839</v>
      </c>
      <c r="J37" s="23">
        <v>111400000</v>
      </c>
      <c r="K37" s="19">
        <v>9400000</v>
      </c>
      <c r="L37" s="20">
        <v>7000000</v>
      </c>
    </row>
    <row r="38" spans="1:12" ht="13.5" x14ac:dyDescent="0.25">
      <c r="A38" s="24" t="s">
        <v>49</v>
      </c>
      <c r="B38" s="18" t="s">
        <v>19</v>
      </c>
      <c r="C38" s="19">
        <v>79446593</v>
      </c>
      <c r="D38" s="19">
        <v>73060159</v>
      </c>
      <c r="E38" s="20">
        <v>70421223</v>
      </c>
      <c r="F38" s="21">
        <v>73060160</v>
      </c>
      <c r="G38" s="19">
        <v>73060160</v>
      </c>
      <c r="H38" s="20">
        <v>73060160</v>
      </c>
      <c r="I38" s="22">
        <v>0</v>
      </c>
      <c r="J38" s="23">
        <v>101736893</v>
      </c>
      <c r="K38" s="19">
        <v>102754262</v>
      </c>
      <c r="L38" s="20">
        <v>104809347</v>
      </c>
    </row>
    <row r="39" spans="1:12" ht="13.5" x14ac:dyDescent="0.25">
      <c r="A39" s="29" t="s">
        <v>53</v>
      </c>
      <c r="B39" s="37" t="s">
        <v>19</v>
      </c>
      <c r="C39" s="31">
        <f>SUM(C37:C38)</f>
        <v>79446593</v>
      </c>
      <c r="D39" s="38">
        <f t="shared" ref="D39:L39" si="4">SUM(D37:D38)</f>
        <v>73060159</v>
      </c>
      <c r="E39" s="39">
        <f t="shared" si="4"/>
        <v>70217045</v>
      </c>
      <c r="F39" s="40">
        <f t="shared" si="4"/>
        <v>73060160</v>
      </c>
      <c r="G39" s="38">
        <f t="shared" si="4"/>
        <v>73060160</v>
      </c>
      <c r="H39" s="39">
        <f t="shared" si="4"/>
        <v>73060160</v>
      </c>
      <c r="I39" s="40">
        <f t="shared" si="4"/>
        <v>-193839</v>
      </c>
      <c r="J39" s="42">
        <f t="shared" si="4"/>
        <v>213136893</v>
      </c>
      <c r="K39" s="38">
        <f t="shared" si="4"/>
        <v>112154262</v>
      </c>
      <c r="L39" s="39">
        <f t="shared" si="4"/>
        <v>111809347</v>
      </c>
    </row>
    <row r="40" spans="1:12" ht="13.5" x14ac:dyDescent="0.25">
      <c r="A40" s="29" t="s">
        <v>54</v>
      </c>
      <c r="B40" s="30" t="s">
        <v>19</v>
      </c>
      <c r="C40" s="31">
        <f>+C34+C39</f>
        <v>230518993</v>
      </c>
      <c r="D40" s="31">
        <f t="shared" ref="D40:L40" si="5">+D34+D39</f>
        <v>244252650</v>
      </c>
      <c r="E40" s="32">
        <f t="shared" si="5"/>
        <v>337027464</v>
      </c>
      <c r="F40" s="33">
        <f t="shared" si="5"/>
        <v>119944631</v>
      </c>
      <c r="G40" s="31">
        <f t="shared" si="5"/>
        <v>119944634</v>
      </c>
      <c r="H40" s="32">
        <f t="shared" si="5"/>
        <v>119944634</v>
      </c>
      <c r="I40" s="34">
        <f t="shared" si="5"/>
        <v>120343588</v>
      </c>
      <c r="J40" s="35">
        <f t="shared" si="5"/>
        <v>270169231</v>
      </c>
      <c r="K40" s="31">
        <f t="shared" si="5"/>
        <v>269922284</v>
      </c>
      <c r="L40" s="32">
        <f t="shared" si="5"/>
        <v>273549652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671073250</v>
      </c>
      <c r="D42" s="46">
        <f t="shared" ref="D42:L42" si="6">+D25-D40</f>
        <v>636332475</v>
      </c>
      <c r="E42" s="47">
        <f t="shared" si="6"/>
        <v>472589445</v>
      </c>
      <c r="F42" s="48">
        <f t="shared" si="6"/>
        <v>794196996</v>
      </c>
      <c r="G42" s="46">
        <f t="shared" si="6"/>
        <v>794327013</v>
      </c>
      <c r="H42" s="47">
        <f t="shared" si="6"/>
        <v>794327013</v>
      </c>
      <c r="I42" s="49">
        <f t="shared" si="6"/>
        <v>75553117</v>
      </c>
      <c r="J42" s="50">
        <f t="shared" si="6"/>
        <v>776725113</v>
      </c>
      <c r="K42" s="46">
        <f t="shared" si="6"/>
        <v>819700644</v>
      </c>
      <c r="L42" s="47">
        <f t="shared" si="6"/>
        <v>866861341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767860385</v>
      </c>
      <c r="D45" s="19">
        <v>673909648</v>
      </c>
      <c r="E45" s="20">
        <v>645253324</v>
      </c>
      <c r="F45" s="21">
        <v>765741376</v>
      </c>
      <c r="G45" s="19">
        <v>765949798</v>
      </c>
      <c r="H45" s="20">
        <v>765949798</v>
      </c>
      <c r="I45" s="22">
        <v>-48585</v>
      </c>
      <c r="J45" s="23">
        <v>776725113</v>
      </c>
      <c r="K45" s="19">
        <v>819700644</v>
      </c>
      <c r="L45" s="20">
        <v>866861340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767860385</v>
      </c>
      <c r="D48" s="53">
        <f t="shared" ref="D48:L48" si="7">SUM(D45:D47)</f>
        <v>673909648</v>
      </c>
      <c r="E48" s="54">
        <f t="shared" si="7"/>
        <v>645253324</v>
      </c>
      <c r="F48" s="55">
        <f t="shared" si="7"/>
        <v>765741376</v>
      </c>
      <c r="G48" s="53">
        <f t="shared" si="7"/>
        <v>765949798</v>
      </c>
      <c r="H48" s="54">
        <f t="shared" si="7"/>
        <v>765949798</v>
      </c>
      <c r="I48" s="56">
        <f t="shared" si="7"/>
        <v>-48585</v>
      </c>
      <c r="J48" s="57">
        <f t="shared" si="7"/>
        <v>776725113</v>
      </c>
      <c r="K48" s="53">
        <f t="shared" si="7"/>
        <v>819700644</v>
      </c>
      <c r="L48" s="54">
        <f t="shared" si="7"/>
        <v>866861340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248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-12505231</v>
      </c>
      <c r="D6" s="19">
        <v>295307</v>
      </c>
      <c r="E6" s="20">
        <v>632219</v>
      </c>
      <c r="F6" s="21">
        <v>3687893</v>
      </c>
      <c r="G6" s="19">
        <v>3752185</v>
      </c>
      <c r="H6" s="20">
        <v>3752185</v>
      </c>
      <c r="I6" s="22">
        <v>16233459</v>
      </c>
      <c r="J6" s="23">
        <v>46178840</v>
      </c>
      <c r="K6" s="19">
        <v>46056681</v>
      </c>
      <c r="L6" s="20">
        <v>53052480</v>
      </c>
    </row>
    <row r="7" spans="1:12" ht="13.5" x14ac:dyDescent="0.25">
      <c r="A7" s="24" t="s">
        <v>22</v>
      </c>
      <c r="B7" s="18" t="s">
        <v>9</v>
      </c>
      <c r="C7" s="19">
        <v>26092000</v>
      </c>
      <c r="D7" s="19">
        <v>24350452</v>
      </c>
      <c r="E7" s="20">
        <v>86277759</v>
      </c>
      <c r="F7" s="21">
        <v>24350451</v>
      </c>
      <c r="G7" s="19">
        <v>24350451</v>
      </c>
      <c r="H7" s="20">
        <v>24350451</v>
      </c>
      <c r="I7" s="22">
        <v>29304107</v>
      </c>
      <c r="J7" s="23">
        <v>21967193</v>
      </c>
      <c r="K7" s="19">
        <v>19554808</v>
      </c>
      <c r="L7" s="20">
        <v>19554813</v>
      </c>
    </row>
    <row r="8" spans="1:12" ht="13.5" x14ac:dyDescent="0.25">
      <c r="A8" s="24" t="s">
        <v>23</v>
      </c>
      <c r="B8" s="18" t="s">
        <v>9</v>
      </c>
      <c r="C8" s="19">
        <v>4208152</v>
      </c>
      <c r="D8" s="19">
        <v>2972892</v>
      </c>
      <c r="E8" s="20">
        <v>4883032</v>
      </c>
      <c r="F8" s="21">
        <v>2042702</v>
      </c>
      <c r="G8" s="19">
        <v>2042702</v>
      </c>
      <c r="H8" s="20">
        <v>2042702</v>
      </c>
      <c r="I8" s="22">
        <v>4119045</v>
      </c>
      <c r="J8" s="23">
        <v>3251374</v>
      </c>
      <c r="K8" s="19">
        <v>3808025</v>
      </c>
      <c r="L8" s="20">
        <v>3862089</v>
      </c>
    </row>
    <row r="9" spans="1:12" ht="13.5" x14ac:dyDescent="0.25">
      <c r="A9" s="24" t="s">
        <v>24</v>
      </c>
      <c r="B9" s="18" t="s">
        <v>19</v>
      </c>
      <c r="C9" s="19">
        <v>2208600</v>
      </c>
      <c r="D9" s="19">
        <v>4382439</v>
      </c>
      <c r="E9" s="20">
        <v>1327328</v>
      </c>
      <c r="F9" s="21">
        <v>289575</v>
      </c>
      <c r="G9" s="19">
        <v>289575</v>
      </c>
      <c r="H9" s="20">
        <v>289575</v>
      </c>
      <c r="I9" s="22">
        <v>9728860</v>
      </c>
      <c r="J9" s="23">
        <v>307796</v>
      </c>
      <c r="K9" s="19">
        <v>324450</v>
      </c>
      <c r="L9" s="20">
        <v>325055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32785</v>
      </c>
      <c r="E10" s="20">
        <v>5380</v>
      </c>
      <c r="F10" s="25">
        <v>8490</v>
      </c>
      <c r="G10" s="26">
        <v>8490</v>
      </c>
      <c r="H10" s="27">
        <v>8490</v>
      </c>
      <c r="I10" s="22">
        <v>0</v>
      </c>
      <c r="J10" s="28">
        <v>8490</v>
      </c>
      <c r="K10" s="26">
        <v>8490</v>
      </c>
      <c r="L10" s="27">
        <v>8490</v>
      </c>
    </row>
    <row r="11" spans="1:12" ht="13.5" x14ac:dyDescent="0.25">
      <c r="A11" s="24" t="s">
        <v>26</v>
      </c>
      <c r="B11" s="18" t="s">
        <v>27</v>
      </c>
      <c r="C11" s="19">
        <v>546936</v>
      </c>
      <c r="D11" s="19">
        <v>546936</v>
      </c>
      <c r="E11" s="20">
        <v>546936</v>
      </c>
      <c r="F11" s="21">
        <v>546936</v>
      </c>
      <c r="G11" s="19">
        <v>546936</v>
      </c>
      <c r="H11" s="20">
        <v>546936</v>
      </c>
      <c r="I11" s="22">
        <v>0</v>
      </c>
      <c r="J11" s="23">
        <v>582485</v>
      </c>
      <c r="K11" s="19">
        <v>613939</v>
      </c>
      <c r="L11" s="20">
        <v>613941</v>
      </c>
    </row>
    <row r="12" spans="1:12" ht="13.5" x14ac:dyDescent="0.25">
      <c r="A12" s="29" t="s">
        <v>28</v>
      </c>
      <c r="B12" s="30" t="s">
        <v>19</v>
      </c>
      <c r="C12" s="31">
        <f>SUM(C6:C11)</f>
        <v>20550457</v>
      </c>
      <c r="D12" s="31">
        <f t="shared" ref="D12:L12" si="0">SUM(D6:D11)</f>
        <v>32580811</v>
      </c>
      <c r="E12" s="32">
        <f t="shared" si="0"/>
        <v>93672654</v>
      </c>
      <c r="F12" s="33">
        <f t="shared" si="0"/>
        <v>30926047</v>
      </c>
      <c r="G12" s="31">
        <f t="shared" si="0"/>
        <v>30990339</v>
      </c>
      <c r="H12" s="32">
        <f t="shared" si="0"/>
        <v>30990339</v>
      </c>
      <c r="I12" s="34">
        <f t="shared" si="0"/>
        <v>59385471</v>
      </c>
      <c r="J12" s="35">
        <f t="shared" si="0"/>
        <v>72296178</v>
      </c>
      <c r="K12" s="31">
        <f t="shared" si="0"/>
        <v>70366393</v>
      </c>
      <c r="L12" s="32">
        <f t="shared" si="0"/>
        <v>77416868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11747</v>
      </c>
      <c r="D15" s="19">
        <v>11747</v>
      </c>
      <c r="E15" s="20">
        <v>7137</v>
      </c>
      <c r="F15" s="21">
        <v>19786</v>
      </c>
      <c r="G15" s="19">
        <v>19786</v>
      </c>
      <c r="H15" s="20">
        <v>19786</v>
      </c>
      <c r="I15" s="22">
        <v>0</v>
      </c>
      <c r="J15" s="23">
        <v>19785</v>
      </c>
      <c r="K15" s="19">
        <v>19785</v>
      </c>
      <c r="L15" s="20">
        <v>19786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15884463</v>
      </c>
      <c r="D17" s="19">
        <v>15884463</v>
      </c>
      <c r="E17" s="20">
        <v>15871521</v>
      </c>
      <c r="F17" s="21">
        <v>15884463</v>
      </c>
      <c r="G17" s="19">
        <v>15884463</v>
      </c>
      <c r="H17" s="20">
        <v>15884463</v>
      </c>
      <c r="I17" s="22">
        <v>0</v>
      </c>
      <c r="J17" s="23">
        <v>16916937</v>
      </c>
      <c r="K17" s="19">
        <v>17830452</v>
      </c>
      <c r="L17" s="20">
        <v>17830468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1</v>
      </c>
    </row>
    <row r="19" spans="1:12" ht="13.5" x14ac:dyDescent="0.25">
      <c r="A19" s="24" t="s">
        <v>35</v>
      </c>
      <c r="B19" s="18" t="s">
        <v>36</v>
      </c>
      <c r="C19" s="19">
        <v>177935243</v>
      </c>
      <c r="D19" s="19">
        <v>166640708</v>
      </c>
      <c r="E19" s="20">
        <v>179993007</v>
      </c>
      <c r="F19" s="21">
        <v>262292253</v>
      </c>
      <c r="G19" s="19">
        <v>315755615</v>
      </c>
      <c r="H19" s="20">
        <v>315755615</v>
      </c>
      <c r="I19" s="22">
        <v>51020118</v>
      </c>
      <c r="J19" s="23">
        <v>368711170</v>
      </c>
      <c r="K19" s="19">
        <v>365018971</v>
      </c>
      <c r="L19" s="20">
        <v>366203991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37243</v>
      </c>
      <c r="D22" s="19">
        <v>37243</v>
      </c>
      <c r="E22" s="20">
        <v>27477</v>
      </c>
      <c r="F22" s="21">
        <v>37243</v>
      </c>
      <c r="G22" s="19">
        <v>37243</v>
      </c>
      <c r="H22" s="20">
        <v>37243</v>
      </c>
      <c r="I22" s="22">
        <v>0</v>
      </c>
      <c r="J22" s="23">
        <v>39661</v>
      </c>
      <c r="K22" s="19">
        <v>41803</v>
      </c>
      <c r="L22" s="20">
        <v>41806</v>
      </c>
    </row>
    <row r="23" spans="1:12" ht="13.5" x14ac:dyDescent="0.25">
      <c r="A23" s="24" t="s">
        <v>39</v>
      </c>
      <c r="B23" s="18" t="s">
        <v>19</v>
      </c>
      <c r="C23" s="19">
        <v>14900</v>
      </c>
      <c r="D23" s="19">
        <v>14900</v>
      </c>
      <c r="E23" s="20">
        <v>14900</v>
      </c>
      <c r="F23" s="25">
        <v>14900</v>
      </c>
      <c r="G23" s="26">
        <v>14900</v>
      </c>
      <c r="H23" s="27">
        <v>14900</v>
      </c>
      <c r="I23" s="21">
        <v>0</v>
      </c>
      <c r="J23" s="28">
        <v>15855</v>
      </c>
      <c r="K23" s="26">
        <v>16712</v>
      </c>
      <c r="L23" s="27">
        <v>16726</v>
      </c>
    </row>
    <row r="24" spans="1:12" ht="13.5" x14ac:dyDescent="0.25">
      <c r="A24" s="29" t="s">
        <v>40</v>
      </c>
      <c r="B24" s="37" t="s">
        <v>19</v>
      </c>
      <c r="C24" s="31">
        <f>SUM(C15:C23)</f>
        <v>193883596</v>
      </c>
      <c r="D24" s="38">
        <f t="shared" ref="D24:L24" si="1">SUM(D15:D23)</f>
        <v>182589061</v>
      </c>
      <c r="E24" s="39">
        <f t="shared" si="1"/>
        <v>195914042</v>
      </c>
      <c r="F24" s="40">
        <f t="shared" si="1"/>
        <v>278248645</v>
      </c>
      <c r="G24" s="38">
        <f t="shared" si="1"/>
        <v>331712007</v>
      </c>
      <c r="H24" s="39">
        <f t="shared" si="1"/>
        <v>331712007</v>
      </c>
      <c r="I24" s="41">
        <f t="shared" si="1"/>
        <v>51020118</v>
      </c>
      <c r="J24" s="42">
        <f t="shared" si="1"/>
        <v>385703408</v>
      </c>
      <c r="K24" s="38">
        <f t="shared" si="1"/>
        <v>382927723</v>
      </c>
      <c r="L24" s="39">
        <f t="shared" si="1"/>
        <v>384112778</v>
      </c>
    </row>
    <row r="25" spans="1:12" ht="13.5" x14ac:dyDescent="0.25">
      <c r="A25" s="29" t="s">
        <v>41</v>
      </c>
      <c r="B25" s="30" t="s">
        <v>19</v>
      </c>
      <c r="C25" s="31">
        <f>+C12+C24</f>
        <v>214434053</v>
      </c>
      <c r="D25" s="31">
        <f t="shared" ref="D25:L25" si="2">+D12+D24</f>
        <v>215169872</v>
      </c>
      <c r="E25" s="32">
        <f t="shared" si="2"/>
        <v>289586696</v>
      </c>
      <c r="F25" s="33">
        <f t="shared" si="2"/>
        <v>309174692</v>
      </c>
      <c r="G25" s="31">
        <f t="shared" si="2"/>
        <v>362702346</v>
      </c>
      <c r="H25" s="32">
        <f t="shared" si="2"/>
        <v>362702346</v>
      </c>
      <c r="I25" s="34">
        <f t="shared" si="2"/>
        <v>110405589</v>
      </c>
      <c r="J25" s="35">
        <f t="shared" si="2"/>
        <v>457999586</v>
      </c>
      <c r="K25" s="31">
        <f t="shared" si="2"/>
        <v>453294116</v>
      </c>
      <c r="L25" s="32">
        <f t="shared" si="2"/>
        <v>461529646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1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329979</v>
      </c>
      <c r="D31" s="19">
        <v>329979</v>
      </c>
      <c r="E31" s="20">
        <v>348679</v>
      </c>
      <c r="F31" s="21">
        <v>380388</v>
      </c>
      <c r="G31" s="19">
        <v>380388</v>
      </c>
      <c r="H31" s="20">
        <v>380388</v>
      </c>
      <c r="I31" s="22">
        <v>-4041</v>
      </c>
      <c r="J31" s="23">
        <v>380383</v>
      </c>
      <c r="K31" s="19">
        <v>380383</v>
      </c>
      <c r="L31" s="20">
        <v>380388</v>
      </c>
    </row>
    <row r="32" spans="1:12" ht="13.5" x14ac:dyDescent="0.25">
      <c r="A32" s="24" t="s">
        <v>48</v>
      </c>
      <c r="B32" s="18" t="s">
        <v>46</v>
      </c>
      <c r="C32" s="19">
        <v>2571941</v>
      </c>
      <c r="D32" s="19">
        <v>3541268</v>
      </c>
      <c r="E32" s="20">
        <v>60200487</v>
      </c>
      <c r="F32" s="21">
        <v>27571943</v>
      </c>
      <c r="G32" s="19">
        <v>27722401</v>
      </c>
      <c r="H32" s="20">
        <v>27722401</v>
      </c>
      <c r="I32" s="22">
        <v>79452885</v>
      </c>
      <c r="J32" s="23">
        <v>-414985</v>
      </c>
      <c r="K32" s="19">
        <v>1319934</v>
      </c>
      <c r="L32" s="20">
        <v>1320648</v>
      </c>
    </row>
    <row r="33" spans="1:12" ht="13.5" x14ac:dyDescent="0.25">
      <c r="A33" s="24" t="s">
        <v>49</v>
      </c>
      <c r="B33" s="18" t="s">
        <v>19</v>
      </c>
      <c r="C33" s="19">
        <v>2787633</v>
      </c>
      <c r="D33" s="19">
        <v>2787632</v>
      </c>
      <c r="E33" s="20">
        <v>2947222</v>
      </c>
      <c r="F33" s="21">
        <v>2787633</v>
      </c>
      <c r="G33" s="19">
        <v>2787633</v>
      </c>
      <c r="H33" s="20">
        <v>2787633</v>
      </c>
      <c r="I33" s="22">
        <v>14410</v>
      </c>
      <c r="J33" s="23">
        <v>2968473</v>
      </c>
      <c r="K33" s="19">
        <v>3128790</v>
      </c>
      <c r="L33" s="20">
        <v>3129146</v>
      </c>
    </row>
    <row r="34" spans="1:12" ht="13.5" x14ac:dyDescent="0.25">
      <c r="A34" s="29" t="s">
        <v>50</v>
      </c>
      <c r="B34" s="30" t="s">
        <v>19</v>
      </c>
      <c r="C34" s="31">
        <f>SUM(C29:C33)</f>
        <v>5689553</v>
      </c>
      <c r="D34" s="31">
        <f t="shared" ref="D34:L34" si="3">SUM(D29:D33)</f>
        <v>6658879</v>
      </c>
      <c r="E34" s="32">
        <f t="shared" si="3"/>
        <v>63496388</v>
      </c>
      <c r="F34" s="33">
        <f t="shared" si="3"/>
        <v>30739964</v>
      </c>
      <c r="G34" s="31">
        <f t="shared" si="3"/>
        <v>30890422</v>
      </c>
      <c r="H34" s="32">
        <f t="shared" si="3"/>
        <v>30890422</v>
      </c>
      <c r="I34" s="34">
        <f t="shared" si="3"/>
        <v>79463254</v>
      </c>
      <c r="J34" s="35">
        <f t="shared" si="3"/>
        <v>2933871</v>
      </c>
      <c r="K34" s="31">
        <f t="shared" si="3"/>
        <v>4829107</v>
      </c>
      <c r="L34" s="32">
        <f t="shared" si="3"/>
        <v>4830183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7596002</v>
      </c>
      <c r="G37" s="19">
        <v>7596002</v>
      </c>
      <c r="H37" s="20">
        <v>7596002</v>
      </c>
      <c r="I37" s="22">
        <v>0</v>
      </c>
      <c r="J37" s="23">
        <v>8089745</v>
      </c>
      <c r="K37" s="19">
        <v>8526589</v>
      </c>
      <c r="L37" s="20">
        <v>8526587</v>
      </c>
    </row>
    <row r="38" spans="1:12" ht="13.5" x14ac:dyDescent="0.25">
      <c r="A38" s="24" t="s">
        <v>49</v>
      </c>
      <c r="B38" s="18" t="s">
        <v>19</v>
      </c>
      <c r="C38" s="19">
        <v>17949521</v>
      </c>
      <c r="D38" s="19">
        <v>17949522</v>
      </c>
      <c r="E38" s="20">
        <v>17285320</v>
      </c>
      <c r="F38" s="21">
        <v>10353521</v>
      </c>
      <c r="G38" s="19">
        <v>10353521</v>
      </c>
      <c r="H38" s="20">
        <v>10353521</v>
      </c>
      <c r="I38" s="22">
        <v>0</v>
      </c>
      <c r="J38" s="23">
        <v>0</v>
      </c>
      <c r="K38" s="19">
        <v>0</v>
      </c>
      <c r="L38" s="20">
        <v>360</v>
      </c>
    </row>
    <row r="39" spans="1:12" ht="13.5" x14ac:dyDescent="0.25">
      <c r="A39" s="29" t="s">
        <v>53</v>
      </c>
      <c r="B39" s="37" t="s">
        <v>19</v>
      </c>
      <c r="C39" s="31">
        <f>SUM(C37:C38)</f>
        <v>17949521</v>
      </c>
      <c r="D39" s="38">
        <f t="shared" ref="D39:L39" si="4">SUM(D37:D38)</f>
        <v>17949522</v>
      </c>
      <c r="E39" s="39">
        <f t="shared" si="4"/>
        <v>17285320</v>
      </c>
      <c r="F39" s="40">
        <f t="shared" si="4"/>
        <v>17949523</v>
      </c>
      <c r="G39" s="38">
        <f t="shared" si="4"/>
        <v>17949523</v>
      </c>
      <c r="H39" s="39">
        <f t="shared" si="4"/>
        <v>17949523</v>
      </c>
      <c r="I39" s="40">
        <f t="shared" si="4"/>
        <v>0</v>
      </c>
      <c r="J39" s="42">
        <f t="shared" si="4"/>
        <v>8089745</v>
      </c>
      <c r="K39" s="38">
        <f t="shared" si="4"/>
        <v>8526589</v>
      </c>
      <c r="L39" s="39">
        <f t="shared" si="4"/>
        <v>8526947</v>
      </c>
    </row>
    <row r="40" spans="1:12" ht="13.5" x14ac:dyDescent="0.25">
      <c r="A40" s="29" t="s">
        <v>54</v>
      </c>
      <c r="B40" s="30" t="s">
        <v>19</v>
      </c>
      <c r="C40" s="31">
        <f>+C34+C39</f>
        <v>23639074</v>
      </c>
      <c r="D40" s="31">
        <f t="shared" ref="D40:L40" si="5">+D34+D39</f>
        <v>24608401</v>
      </c>
      <c r="E40" s="32">
        <f t="shared" si="5"/>
        <v>80781708</v>
      </c>
      <c r="F40" s="33">
        <f t="shared" si="5"/>
        <v>48689487</v>
      </c>
      <c r="G40" s="31">
        <f t="shared" si="5"/>
        <v>48839945</v>
      </c>
      <c r="H40" s="32">
        <f t="shared" si="5"/>
        <v>48839945</v>
      </c>
      <c r="I40" s="34">
        <f t="shared" si="5"/>
        <v>79463254</v>
      </c>
      <c r="J40" s="35">
        <f t="shared" si="5"/>
        <v>11023616</v>
      </c>
      <c r="K40" s="31">
        <f t="shared" si="5"/>
        <v>13355696</v>
      </c>
      <c r="L40" s="32">
        <f t="shared" si="5"/>
        <v>13357130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190794979</v>
      </c>
      <c r="D42" s="46">
        <f t="shared" ref="D42:L42" si="6">+D25-D40</f>
        <v>190561471</v>
      </c>
      <c r="E42" s="47">
        <f t="shared" si="6"/>
        <v>208804988</v>
      </c>
      <c r="F42" s="48">
        <f t="shared" si="6"/>
        <v>260485205</v>
      </c>
      <c r="G42" s="46">
        <f t="shared" si="6"/>
        <v>313862401</v>
      </c>
      <c r="H42" s="47">
        <f t="shared" si="6"/>
        <v>313862401</v>
      </c>
      <c r="I42" s="49">
        <f t="shared" si="6"/>
        <v>30942335</v>
      </c>
      <c r="J42" s="50">
        <f t="shared" si="6"/>
        <v>446975970</v>
      </c>
      <c r="K42" s="46">
        <f t="shared" si="6"/>
        <v>439938420</v>
      </c>
      <c r="L42" s="47">
        <f t="shared" si="6"/>
        <v>448172516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179396447</v>
      </c>
      <c r="D45" s="19">
        <v>179162939</v>
      </c>
      <c r="E45" s="20">
        <v>236594933</v>
      </c>
      <c r="F45" s="21">
        <v>249086672</v>
      </c>
      <c r="G45" s="19">
        <v>249086672</v>
      </c>
      <c r="H45" s="20">
        <v>249086672</v>
      </c>
      <c r="I45" s="22">
        <v>1208317</v>
      </c>
      <c r="J45" s="23">
        <v>432980997</v>
      </c>
      <c r="K45" s="19">
        <v>437534314</v>
      </c>
      <c r="L45" s="20">
        <v>446296429</v>
      </c>
    </row>
    <row r="46" spans="1:12" ht="13.5" x14ac:dyDescent="0.25">
      <c r="A46" s="24" t="s">
        <v>59</v>
      </c>
      <c r="B46" s="18" t="s">
        <v>46</v>
      </c>
      <c r="C46" s="19">
        <v>11398532</v>
      </c>
      <c r="D46" s="19">
        <v>11398532</v>
      </c>
      <c r="E46" s="20">
        <v>-11400293</v>
      </c>
      <c r="F46" s="21">
        <v>11398533</v>
      </c>
      <c r="G46" s="19">
        <v>11398533</v>
      </c>
      <c r="H46" s="20">
        <v>11398533</v>
      </c>
      <c r="I46" s="22">
        <v>4049310</v>
      </c>
      <c r="J46" s="23">
        <v>12139438</v>
      </c>
      <c r="K46" s="19">
        <v>12794968</v>
      </c>
      <c r="L46" s="20">
        <v>12794968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190794979</v>
      </c>
      <c r="D48" s="53">
        <f t="shared" ref="D48:L48" si="7">SUM(D45:D47)</f>
        <v>190561471</v>
      </c>
      <c r="E48" s="54">
        <f t="shared" si="7"/>
        <v>225194640</v>
      </c>
      <c r="F48" s="55">
        <f t="shared" si="7"/>
        <v>260485205</v>
      </c>
      <c r="G48" s="53">
        <f t="shared" si="7"/>
        <v>260485205</v>
      </c>
      <c r="H48" s="54">
        <f t="shared" si="7"/>
        <v>260485205</v>
      </c>
      <c r="I48" s="56">
        <f t="shared" si="7"/>
        <v>5257627</v>
      </c>
      <c r="J48" s="57">
        <f t="shared" si="7"/>
        <v>445120435</v>
      </c>
      <c r="K48" s="53">
        <f t="shared" si="7"/>
        <v>450329282</v>
      </c>
      <c r="L48" s="54">
        <f t="shared" si="7"/>
        <v>459091397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249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380145</v>
      </c>
      <c r="D6" s="19">
        <v>88804</v>
      </c>
      <c r="E6" s="20">
        <v>-83007695</v>
      </c>
      <c r="F6" s="21">
        <v>78393577</v>
      </c>
      <c r="G6" s="19">
        <v>78393577</v>
      </c>
      <c r="H6" s="20">
        <v>78393577</v>
      </c>
      <c r="I6" s="22">
        <v>-2602844</v>
      </c>
      <c r="J6" s="23">
        <v>83795938</v>
      </c>
      <c r="K6" s="19">
        <v>91705453</v>
      </c>
      <c r="L6" s="20">
        <v>90676282</v>
      </c>
    </row>
    <row r="7" spans="1:12" ht="13.5" x14ac:dyDescent="0.25">
      <c r="A7" s="24" t="s">
        <v>22</v>
      </c>
      <c r="B7" s="18" t="s">
        <v>9</v>
      </c>
      <c r="C7" s="19">
        <v>293657</v>
      </c>
      <c r="D7" s="19">
        <v>576729</v>
      </c>
      <c r="E7" s="20">
        <v>43100300</v>
      </c>
      <c r="F7" s="21">
        <v>0</v>
      </c>
      <c r="G7" s="19">
        <v>0</v>
      </c>
      <c r="H7" s="20">
        <v>0</v>
      </c>
      <c r="I7" s="22">
        <v>-80417416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8514212</v>
      </c>
      <c r="D8" s="19">
        <v>6537395</v>
      </c>
      <c r="E8" s="20">
        <v>17124074</v>
      </c>
      <c r="F8" s="21">
        <v>-84092484</v>
      </c>
      <c r="G8" s="19">
        <v>-84092484</v>
      </c>
      <c r="H8" s="20">
        <v>-84092484</v>
      </c>
      <c r="I8" s="22">
        <v>29390387</v>
      </c>
      <c r="J8" s="23">
        <v>58623221</v>
      </c>
      <c r="K8" s="19">
        <v>51559453</v>
      </c>
      <c r="L8" s="20">
        <v>49652235</v>
      </c>
    </row>
    <row r="9" spans="1:12" ht="13.5" x14ac:dyDescent="0.25">
      <c r="A9" s="24" t="s">
        <v>24</v>
      </c>
      <c r="B9" s="18" t="s">
        <v>19</v>
      </c>
      <c r="C9" s="19">
        <v>14588496</v>
      </c>
      <c r="D9" s="19">
        <v>20220712</v>
      </c>
      <c r="E9" s="20">
        <v>19329960</v>
      </c>
      <c r="F9" s="21">
        <v>0</v>
      </c>
      <c r="G9" s="19">
        <v>0</v>
      </c>
      <c r="H9" s="20">
        <v>0</v>
      </c>
      <c r="I9" s="22">
        <v>17992335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26435</v>
      </c>
      <c r="D11" s="19">
        <v>28421</v>
      </c>
      <c r="E11" s="20">
        <v>28421</v>
      </c>
      <c r="F11" s="21">
        <v>0</v>
      </c>
      <c r="G11" s="19">
        <v>0</v>
      </c>
      <c r="H11" s="20">
        <v>0</v>
      </c>
      <c r="I11" s="22">
        <v>28421</v>
      </c>
      <c r="J11" s="23">
        <v>-557986</v>
      </c>
      <c r="K11" s="19">
        <v>-602625</v>
      </c>
      <c r="L11" s="20">
        <v>-614678</v>
      </c>
    </row>
    <row r="12" spans="1:12" ht="13.5" x14ac:dyDescent="0.25">
      <c r="A12" s="29" t="s">
        <v>28</v>
      </c>
      <c r="B12" s="30" t="s">
        <v>19</v>
      </c>
      <c r="C12" s="31">
        <f>SUM(C6:C11)</f>
        <v>23802945</v>
      </c>
      <c r="D12" s="31">
        <f t="shared" ref="D12:L12" si="0">SUM(D6:D11)</f>
        <v>27452061</v>
      </c>
      <c r="E12" s="32">
        <f t="shared" si="0"/>
        <v>-3424940</v>
      </c>
      <c r="F12" s="33">
        <f t="shared" si="0"/>
        <v>-5698907</v>
      </c>
      <c r="G12" s="31">
        <f t="shared" si="0"/>
        <v>-5698907</v>
      </c>
      <c r="H12" s="32">
        <f t="shared" si="0"/>
        <v>-5698907</v>
      </c>
      <c r="I12" s="34">
        <f t="shared" si="0"/>
        <v>-35609117</v>
      </c>
      <c r="J12" s="35">
        <f t="shared" si="0"/>
        <v>141861173</v>
      </c>
      <c r="K12" s="31">
        <f t="shared" si="0"/>
        <v>142662281</v>
      </c>
      <c r="L12" s="32">
        <f t="shared" si="0"/>
        <v>139713839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25403403</v>
      </c>
      <c r="D17" s="19">
        <v>25657436</v>
      </c>
      <c r="E17" s="20">
        <v>25657437</v>
      </c>
      <c r="F17" s="21">
        <v>0</v>
      </c>
      <c r="G17" s="19">
        <v>0</v>
      </c>
      <c r="H17" s="20">
        <v>0</v>
      </c>
      <c r="I17" s="22">
        <v>25657437</v>
      </c>
      <c r="J17" s="23">
        <v>26606761</v>
      </c>
      <c r="K17" s="19">
        <v>26606761</v>
      </c>
      <c r="L17" s="20">
        <v>26606761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481667377</v>
      </c>
      <c r="D19" s="19">
        <v>474135378</v>
      </c>
      <c r="E19" s="20">
        <v>488763860</v>
      </c>
      <c r="F19" s="21">
        <v>-1084075084</v>
      </c>
      <c r="G19" s="19">
        <v>-1084075084</v>
      </c>
      <c r="H19" s="20">
        <v>-1084075084</v>
      </c>
      <c r="I19" s="22">
        <v>506630133</v>
      </c>
      <c r="J19" s="23">
        <v>-1136964925</v>
      </c>
      <c r="K19" s="19">
        <v>-1231665561</v>
      </c>
      <c r="L19" s="20">
        <v>-1258159683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138438</v>
      </c>
      <c r="D22" s="19">
        <v>102766</v>
      </c>
      <c r="E22" s="20">
        <v>102765</v>
      </c>
      <c r="F22" s="21">
        <v>0</v>
      </c>
      <c r="G22" s="19">
        <v>0</v>
      </c>
      <c r="H22" s="20">
        <v>0</v>
      </c>
      <c r="I22" s="22">
        <v>102765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507209218</v>
      </c>
      <c r="D24" s="38">
        <f t="shared" ref="D24:L24" si="1">SUM(D15:D23)</f>
        <v>499895580</v>
      </c>
      <c r="E24" s="39">
        <f t="shared" si="1"/>
        <v>514524062</v>
      </c>
      <c r="F24" s="40">
        <f t="shared" si="1"/>
        <v>-1084075084</v>
      </c>
      <c r="G24" s="38">
        <f t="shared" si="1"/>
        <v>-1084075084</v>
      </c>
      <c r="H24" s="39">
        <f t="shared" si="1"/>
        <v>-1084075084</v>
      </c>
      <c r="I24" s="41">
        <f t="shared" si="1"/>
        <v>532390335</v>
      </c>
      <c r="J24" s="42">
        <f t="shared" si="1"/>
        <v>-1110358164</v>
      </c>
      <c r="K24" s="38">
        <f t="shared" si="1"/>
        <v>-1205058800</v>
      </c>
      <c r="L24" s="39">
        <f t="shared" si="1"/>
        <v>-1231552922</v>
      </c>
    </row>
    <row r="25" spans="1:12" ht="13.5" x14ac:dyDescent="0.25">
      <c r="A25" s="29" t="s">
        <v>41</v>
      </c>
      <c r="B25" s="30" t="s">
        <v>19</v>
      </c>
      <c r="C25" s="31">
        <f>+C12+C24</f>
        <v>531012163</v>
      </c>
      <c r="D25" s="31">
        <f t="shared" ref="D25:L25" si="2">+D12+D24</f>
        <v>527347641</v>
      </c>
      <c r="E25" s="32">
        <f t="shared" si="2"/>
        <v>511099122</v>
      </c>
      <c r="F25" s="33">
        <f t="shared" si="2"/>
        <v>-1089773991</v>
      </c>
      <c r="G25" s="31">
        <f t="shared" si="2"/>
        <v>-1089773991</v>
      </c>
      <c r="H25" s="32">
        <f t="shared" si="2"/>
        <v>-1089773991</v>
      </c>
      <c r="I25" s="34">
        <f t="shared" si="2"/>
        <v>496781218</v>
      </c>
      <c r="J25" s="35">
        <f t="shared" si="2"/>
        <v>-968496991</v>
      </c>
      <c r="K25" s="31">
        <f t="shared" si="2"/>
        <v>-1062396519</v>
      </c>
      <c r="L25" s="32">
        <f t="shared" si="2"/>
        <v>-1091839083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23002379</v>
      </c>
      <c r="D30" s="19">
        <v>10338494</v>
      </c>
      <c r="E30" s="20">
        <v>10338493</v>
      </c>
      <c r="F30" s="21">
        <v>0</v>
      </c>
      <c r="G30" s="19">
        <v>0</v>
      </c>
      <c r="H30" s="20">
        <v>0</v>
      </c>
      <c r="I30" s="22">
        <v>10338493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553526</v>
      </c>
      <c r="D31" s="19">
        <v>656448</v>
      </c>
      <c r="E31" s="20">
        <v>790040</v>
      </c>
      <c r="F31" s="21">
        <v>12024756</v>
      </c>
      <c r="G31" s="19">
        <v>12024756</v>
      </c>
      <c r="H31" s="20">
        <v>12024756</v>
      </c>
      <c r="I31" s="22">
        <v>844301</v>
      </c>
      <c r="J31" s="23">
        <v>12625994</v>
      </c>
      <c r="K31" s="19">
        <v>13636073</v>
      </c>
      <c r="L31" s="20">
        <v>13908795</v>
      </c>
    </row>
    <row r="32" spans="1:12" ht="13.5" x14ac:dyDescent="0.25">
      <c r="A32" s="24" t="s">
        <v>48</v>
      </c>
      <c r="B32" s="18" t="s">
        <v>46</v>
      </c>
      <c r="C32" s="19">
        <v>122617497</v>
      </c>
      <c r="D32" s="19">
        <v>156724341</v>
      </c>
      <c r="E32" s="20">
        <v>168886526</v>
      </c>
      <c r="F32" s="21">
        <v>-71462185</v>
      </c>
      <c r="G32" s="19">
        <v>-71462185</v>
      </c>
      <c r="H32" s="20">
        <v>-71462185</v>
      </c>
      <c r="I32" s="22">
        <v>170561374</v>
      </c>
      <c r="J32" s="23">
        <v>-106600613</v>
      </c>
      <c r="K32" s="19">
        <v>-112959462</v>
      </c>
      <c r="L32" s="20">
        <v>-115560031</v>
      </c>
    </row>
    <row r="33" spans="1:12" ht="13.5" x14ac:dyDescent="0.25">
      <c r="A33" s="24" t="s">
        <v>49</v>
      </c>
      <c r="B33" s="18" t="s">
        <v>19</v>
      </c>
      <c r="C33" s="19">
        <v>2246000</v>
      </c>
      <c r="D33" s="19">
        <v>1304000</v>
      </c>
      <c r="E33" s="20">
        <v>1304000</v>
      </c>
      <c r="F33" s="21">
        <v>0</v>
      </c>
      <c r="G33" s="19">
        <v>0</v>
      </c>
      <c r="H33" s="20">
        <v>0</v>
      </c>
      <c r="I33" s="22">
        <v>1304000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148419402</v>
      </c>
      <c r="D34" s="31">
        <f t="shared" ref="D34:L34" si="3">SUM(D29:D33)</f>
        <v>169023283</v>
      </c>
      <c r="E34" s="32">
        <f t="shared" si="3"/>
        <v>181319059</v>
      </c>
      <c r="F34" s="33">
        <f t="shared" si="3"/>
        <v>-59437429</v>
      </c>
      <c r="G34" s="31">
        <f t="shared" si="3"/>
        <v>-59437429</v>
      </c>
      <c r="H34" s="32">
        <f t="shared" si="3"/>
        <v>-59437429</v>
      </c>
      <c r="I34" s="34">
        <f t="shared" si="3"/>
        <v>183048168</v>
      </c>
      <c r="J34" s="35">
        <f t="shared" si="3"/>
        <v>-93974619</v>
      </c>
      <c r="K34" s="31">
        <f t="shared" si="3"/>
        <v>-99323389</v>
      </c>
      <c r="L34" s="32">
        <f t="shared" si="3"/>
        <v>-101651236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4244043</v>
      </c>
      <c r="D37" s="19">
        <v>2912214</v>
      </c>
      <c r="E37" s="20">
        <v>2912214</v>
      </c>
      <c r="F37" s="21">
        <v>44274000</v>
      </c>
      <c r="G37" s="19">
        <v>44274000</v>
      </c>
      <c r="H37" s="20">
        <v>44274000</v>
      </c>
      <c r="I37" s="22">
        <v>2912214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8014886</v>
      </c>
      <c r="D38" s="19">
        <v>3457922</v>
      </c>
      <c r="E38" s="20">
        <v>3457923</v>
      </c>
      <c r="F38" s="21">
        <v>-8000001</v>
      </c>
      <c r="G38" s="19">
        <v>-8000001</v>
      </c>
      <c r="H38" s="20">
        <v>-8000001</v>
      </c>
      <c r="I38" s="22">
        <v>3457923</v>
      </c>
      <c r="J38" s="23">
        <v>-8400001</v>
      </c>
      <c r="K38" s="19">
        <v>-9072001</v>
      </c>
      <c r="L38" s="20">
        <v>-9253441</v>
      </c>
    </row>
    <row r="39" spans="1:12" ht="13.5" x14ac:dyDescent="0.25">
      <c r="A39" s="29" t="s">
        <v>53</v>
      </c>
      <c r="B39" s="37" t="s">
        <v>19</v>
      </c>
      <c r="C39" s="31">
        <f>SUM(C37:C38)</f>
        <v>12258929</v>
      </c>
      <c r="D39" s="38">
        <f t="shared" ref="D39:L39" si="4">SUM(D37:D38)</f>
        <v>6370136</v>
      </c>
      <c r="E39" s="39">
        <f t="shared" si="4"/>
        <v>6370137</v>
      </c>
      <c r="F39" s="40">
        <f t="shared" si="4"/>
        <v>36273999</v>
      </c>
      <c r="G39" s="38">
        <f t="shared" si="4"/>
        <v>36273999</v>
      </c>
      <c r="H39" s="39">
        <f t="shared" si="4"/>
        <v>36273999</v>
      </c>
      <c r="I39" s="40">
        <f t="shared" si="4"/>
        <v>6370137</v>
      </c>
      <c r="J39" s="42">
        <f t="shared" si="4"/>
        <v>-8400001</v>
      </c>
      <c r="K39" s="38">
        <f t="shared" si="4"/>
        <v>-9072001</v>
      </c>
      <c r="L39" s="39">
        <f t="shared" si="4"/>
        <v>-9253441</v>
      </c>
    </row>
    <row r="40" spans="1:12" ht="13.5" x14ac:dyDescent="0.25">
      <c r="A40" s="29" t="s">
        <v>54</v>
      </c>
      <c r="B40" s="30" t="s">
        <v>19</v>
      </c>
      <c r="C40" s="31">
        <f>+C34+C39</f>
        <v>160678331</v>
      </c>
      <c r="D40" s="31">
        <f t="shared" ref="D40:L40" si="5">+D34+D39</f>
        <v>175393419</v>
      </c>
      <c r="E40" s="32">
        <f t="shared" si="5"/>
        <v>187689196</v>
      </c>
      <c r="F40" s="33">
        <f t="shared" si="5"/>
        <v>-23163430</v>
      </c>
      <c r="G40" s="31">
        <f t="shared" si="5"/>
        <v>-23163430</v>
      </c>
      <c r="H40" s="32">
        <f t="shared" si="5"/>
        <v>-23163430</v>
      </c>
      <c r="I40" s="34">
        <f t="shared" si="5"/>
        <v>189418305</v>
      </c>
      <c r="J40" s="35">
        <f t="shared" si="5"/>
        <v>-102374620</v>
      </c>
      <c r="K40" s="31">
        <f t="shared" si="5"/>
        <v>-108395390</v>
      </c>
      <c r="L40" s="32">
        <f t="shared" si="5"/>
        <v>-110904677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370333832</v>
      </c>
      <c r="D42" s="46">
        <f t="shared" ref="D42:L42" si="6">+D25-D40</f>
        <v>351954222</v>
      </c>
      <c r="E42" s="47">
        <f t="shared" si="6"/>
        <v>323409926</v>
      </c>
      <c r="F42" s="48">
        <f t="shared" si="6"/>
        <v>-1066610561</v>
      </c>
      <c r="G42" s="46">
        <f t="shared" si="6"/>
        <v>-1066610561</v>
      </c>
      <c r="H42" s="47">
        <f t="shared" si="6"/>
        <v>-1066610561</v>
      </c>
      <c r="I42" s="49">
        <f t="shared" si="6"/>
        <v>307362913</v>
      </c>
      <c r="J42" s="50">
        <f t="shared" si="6"/>
        <v>-866122371</v>
      </c>
      <c r="K42" s="46">
        <f t="shared" si="6"/>
        <v>-954001129</v>
      </c>
      <c r="L42" s="47">
        <f t="shared" si="6"/>
        <v>-980934406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377321080</v>
      </c>
      <c r="D45" s="19">
        <v>382575380</v>
      </c>
      <c r="E45" s="20">
        <v>323893361</v>
      </c>
      <c r="F45" s="21">
        <v>-1066610561</v>
      </c>
      <c r="G45" s="19">
        <v>-1066610561</v>
      </c>
      <c r="H45" s="20">
        <v>-1066610561</v>
      </c>
      <c r="I45" s="22">
        <v>307362907</v>
      </c>
      <c r="J45" s="23">
        <v>-866122371</v>
      </c>
      <c r="K45" s="19">
        <v>-954001129</v>
      </c>
      <c r="L45" s="20">
        <v>-980934406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377321080</v>
      </c>
      <c r="D48" s="53">
        <f t="shared" ref="D48:L48" si="7">SUM(D45:D47)</f>
        <v>382575380</v>
      </c>
      <c r="E48" s="54">
        <f t="shared" si="7"/>
        <v>323893361</v>
      </c>
      <c r="F48" s="55">
        <f t="shared" si="7"/>
        <v>-1066610561</v>
      </c>
      <c r="G48" s="53">
        <f t="shared" si="7"/>
        <v>-1066610561</v>
      </c>
      <c r="H48" s="54">
        <f t="shared" si="7"/>
        <v>-1066610561</v>
      </c>
      <c r="I48" s="56">
        <f t="shared" si="7"/>
        <v>307362907</v>
      </c>
      <c r="J48" s="57">
        <f t="shared" si="7"/>
        <v>-866122371</v>
      </c>
      <c r="K48" s="53">
        <f t="shared" si="7"/>
        <v>-954001129</v>
      </c>
      <c r="L48" s="54">
        <f t="shared" si="7"/>
        <v>-980934406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250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-82150149</v>
      </c>
      <c r="D6" s="19">
        <v>-111915403</v>
      </c>
      <c r="E6" s="20">
        <v>-364570</v>
      </c>
      <c r="F6" s="21">
        <v>4029012</v>
      </c>
      <c r="G6" s="19">
        <v>5502626</v>
      </c>
      <c r="H6" s="20">
        <v>5502626</v>
      </c>
      <c r="I6" s="22">
        <v>9429273</v>
      </c>
      <c r="J6" s="23">
        <v>6010841</v>
      </c>
      <c r="K6" s="19">
        <v>3584856</v>
      </c>
      <c r="L6" s="20">
        <v>3431641</v>
      </c>
    </row>
    <row r="7" spans="1:12" ht="13.5" x14ac:dyDescent="0.25">
      <c r="A7" s="24" t="s">
        <v>22</v>
      </c>
      <c r="B7" s="18" t="s">
        <v>9</v>
      </c>
      <c r="C7" s="19">
        <v>4345792</v>
      </c>
      <c r="D7" s="19">
        <v>30489</v>
      </c>
      <c r="E7" s="20">
        <v>65420</v>
      </c>
      <c r="F7" s="21">
        <v>-460</v>
      </c>
      <c r="G7" s="19">
        <v>-460</v>
      </c>
      <c r="H7" s="20">
        <v>-460</v>
      </c>
      <c r="I7" s="22">
        <v>3776557</v>
      </c>
      <c r="J7" s="23">
        <v>-12</v>
      </c>
      <c r="K7" s="19">
        <v>-12</v>
      </c>
      <c r="L7" s="20">
        <v>-12</v>
      </c>
    </row>
    <row r="8" spans="1:12" ht="13.5" x14ac:dyDescent="0.25">
      <c r="A8" s="24" t="s">
        <v>23</v>
      </c>
      <c r="B8" s="18" t="s">
        <v>9</v>
      </c>
      <c r="C8" s="19">
        <v>13381062</v>
      </c>
      <c r="D8" s="19">
        <v>22582078</v>
      </c>
      <c r="E8" s="20">
        <v>2910630</v>
      </c>
      <c r="F8" s="21">
        <v>11426346</v>
      </c>
      <c r="G8" s="19">
        <v>11426348</v>
      </c>
      <c r="H8" s="20">
        <v>11426348</v>
      </c>
      <c r="I8" s="22">
        <v>23242426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39513854</v>
      </c>
      <c r="D9" s="19">
        <v>16535127</v>
      </c>
      <c r="E9" s="20">
        <v>7964117</v>
      </c>
      <c r="F9" s="21">
        <v>3754021</v>
      </c>
      <c r="G9" s="19">
        <v>3754023</v>
      </c>
      <c r="H9" s="20">
        <v>3754023</v>
      </c>
      <c r="I9" s="22">
        <v>2361355</v>
      </c>
      <c r="J9" s="23">
        <v>3753637</v>
      </c>
      <c r="K9" s="19">
        <v>3753637</v>
      </c>
      <c r="L9" s="20">
        <v>3753637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41906</v>
      </c>
      <c r="D11" s="19">
        <v>55755707</v>
      </c>
      <c r="E11" s="20">
        <v>68774</v>
      </c>
      <c r="F11" s="21">
        <v>2300</v>
      </c>
      <c r="G11" s="19">
        <v>2300</v>
      </c>
      <c r="H11" s="20">
        <v>2300</v>
      </c>
      <c r="I11" s="22">
        <v>0</v>
      </c>
      <c r="J11" s="23">
        <v>2220</v>
      </c>
      <c r="K11" s="19">
        <v>2220</v>
      </c>
      <c r="L11" s="20">
        <v>2220</v>
      </c>
    </row>
    <row r="12" spans="1:12" ht="13.5" x14ac:dyDescent="0.25">
      <c r="A12" s="29" t="s">
        <v>28</v>
      </c>
      <c r="B12" s="30" t="s">
        <v>19</v>
      </c>
      <c r="C12" s="31">
        <f>SUM(C6:C11)</f>
        <v>-24867535</v>
      </c>
      <c r="D12" s="31">
        <f t="shared" ref="D12:L12" si="0">SUM(D6:D11)</f>
        <v>-17012002</v>
      </c>
      <c r="E12" s="32">
        <f t="shared" si="0"/>
        <v>10644371</v>
      </c>
      <c r="F12" s="33">
        <f t="shared" si="0"/>
        <v>19211219</v>
      </c>
      <c r="G12" s="31">
        <f t="shared" si="0"/>
        <v>20684837</v>
      </c>
      <c r="H12" s="32">
        <f t="shared" si="0"/>
        <v>20684837</v>
      </c>
      <c r="I12" s="34">
        <f t="shared" si="0"/>
        <v>38809611</v>
      </c>
      <c r="J12" s="35">
        <f t="shared" si="0"/>
        <v>9766686</v>
      </c>
      <c r="K12" s="31">
        <f t="shared" si="0"/>
        <v>7340701</v>
      </c>
      <c r="L12" s="32">
        <f t="shared" si="0"/>
        <v>7187486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106780</v>
      </c>
      <c r="D15" s="19">
        <v>106780</v>
      </c>
      <c r="E15" s="20">
        <v>0</v>
      </c>
      <c r="F15" s="21">
        <v>1</v>
      </c>
      <c r="G15" s="19">
        <v>2</v>
      </c>
      <c r="H15" s="20">
        <v>2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68554</v>
      </c>
      <c r="G16" s="26">
        <v>68554</v>
      </c>
      <c r="H16" s="27">
        <v>68554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-148882938</v>
      </c>
      <c r="D17" s="19">
        <v>-162792537</v>
      </c>
      <c r="E17" s="20">
        <v>20995599</v>
      </c>
      <c r="F17" s="21">
        <v>21000000</v>
      </c>
      <c r="G17" s="19">
        <v>21000000</v>
      </c>
      <c r="H17" s="20">
        <v>21000000</v>
      </c>
      <c r="I17" s="22">
        <v>0</v>
      </c>
      <c r="J17" s="23">
        <v>20995599</v>
      </c>
      <c r="K17" s="19">
        <v>22045379</v>
      </c>
      <c r="L17" s="20">
        <v>23147648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418920644</v>
      </c>
      <c r="D19" s="19">
        <v>370793777</v>
      </c>
      <c r="E19" s="20">
        <v>238083764</v>
      </c>
      <c r="F19" s="21">
        <v>273697137</v>
      </c>
      <c r="G19" s="19">
        <v>271197139</v>
      </c>
      <c r="H19" s="20">
        <v>271197139</v>
      </c>
      <c r="I19" s="22">
        <v>5715237</v>
      </c>
      <c r="J19" s="23">
        <v>258711064</v>
      </c>
      <c r="K19" s="19">
        <v>278388952</v>
      </c>
      <c r="L19" s="20">
        <v>290888350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-2906696</v>
      </c>
      <c r="D22" s="19">
        <v>38608</v>
      </c>
      <c r="E22" s="20">
        <v>32667</v>
      </c>
      <c r="F22" s="21">
        <v>233071</v>
      </c>
      <c r="G22" s="19">
        <v>233071</v>
      </c>
      <c r="H22" s="20">
        <v>233071</v>
      </c>
      <c r="I22" s="22">
        <v>0</v>
      </c>
      <c r="J22" s="23">
        <v>32667</v>
      </c>
      <c r="K22" s="19">
        <v>34300</v>
      </c>
      <c r="L22" s="20">
        <v>36015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10427006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267237790</v>
      </c>
      <c r="D24" s="38">
        <f t="shared" ref="D24:L24" si="1">SUM(D15:D23)</f>
        <v>208146628</v>
      </c>
      <c r="E24" s="39">
        <f t="shared" si="1"/>
        <v>269539036</v>
      </c>
      <c r="F24" s="40">
        <f t="shared" si="1"/>
        <v>294998763</v>
      </c>
      <c r="G24" s="38">
        <f t="shared" si="1"/>
        <v>292498766</v>
      </c>
      <c r="H24" s="39">
        <f t="shared" si="1"/>
        <v>292498766</v>
      </c>
      <c r="I24" s="41">
        <f t="shared" si="1"/>
        <v>5715237</v>
      </c>
      <c r="J24" s="42">
        <f t="shared" si="1"/>
        <v>279739330</v>
      </c>
      <c r="K24" s="38">
        <f t="shared" si="1"/>
        <v>300468631</v>
      </c>
      <c r="L24" s="39">
        <f t="shared" si="1"/>
        <v>314072013</v>
      </c>
    </row>
    <row r="25" spans="1:12" ht="13.5" x14ac:dyDescent="0.25">
      <c r="A25" s="29" t="s">
        <v>41</v>
      </c>
      <c r="B25" s="30" t="s">
        <v>19</v>
      </c>
      <c r="C25" s="31">
        <f>+C12+C24</f>
        <v>242370255</v>
      </c>
      <c r="D25" s="31">
        <f t="shared" ref="D25:L25" si="2">+D12+D24</f>
        <v>191134626</v>
      </c>
      <c r="E25" s="32">
        <f t="shared" si="2"/>
        <v>280183407</v>
      </c>
      <c r="F25" s="33">
        <f t="shared" si="2"/>
        <v>314209982</v>
      </c>
      <c r="G25" s="31">
        <f t="shared" si="2"/>
        <v>313183603</v>
      </c>
      <c r="H25" s="32">
        <f t="shared" si="2"/>
        <v>313183603</v>
      </c>
      <c r="I25" s="34">
        <f t="shared" si="2"/>
        <v>44524848</v>
      </c>
      <c r="J25" s="35">
        <f t="shared" si="2"/>
        <v>289506016</v>
      </c>
      <c r="K25" s="31">
        <f t="shared" si="2"/>
        <v>307809332</v>
      </c>
      <c r="L25" s="32">
        <f t="shared" si="2"/>
        <v>321259499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1585155</v>
      </c>
      <c r="E30" s="20">
        <v>2028950</v>
      </c>
      <c r="F30" s="21">
        <v>1585019</v>
      </c>
      <c r="G30" s="19">
        <v>1585019</v>
      </c>
      <c r="H30" s="20">
        <v>1585019</v>
      </c>
      <c r="I30" s="22">
        <v>0</v>
      </c>
      <c r="J30" s="23">
        <v>1430824</v>
      </c>
      <c r="K30" s="19">
        <v>1722897</v>
      </c>
      <c r="L30" s="20">
        <v>1873354</v>
      </c>
    </row>
    <row r="31" spans="1:12" ht="13.5" x14ac:dyDescent="0.25">
      <c r="A31" s="24" t="s">
        <v>47</v>
      </c>
      <c r="B31" s="18" t="s">
        <v>19</v>
      </c>
      <c r="C31" s="19">
        <v>2770</v>
      </c>
      <c r="D31" s="19">
        <v>2770</v>
      </c>
      <c r="E31" s="20">
        <v>709769</v>
      </c>
      <c r="F31" s="21">
        <v>1</v>
      </c>
      <c r="G31" s="19">
        <v>1</v>
      </c>
      <c r="H31" s="20">
        <v>1</v>
      </c>
      <c r="I31" s="22">
        <v>29830</v>
      </c>
      <c r="J31" s="23">
        <v>709764</v>
      </c>
      <c r="K31" s="19">
        <v>745257</v>
      </c>
      <c r="L31" s="20">
        <v>782520</v>
      </c>
    </row>
    <row r="32" spans="1:12" ht="13.5" x14ac:dyDescent="0.25">
      <c r="A32" s="24" t="s">
        <v>48</v>
      </c>
      <c r="B32" s="18" t="s">
        <v>46</v>
      </c>
      <c r="C32" s="19">
        <v>69997316</v>
      </c>
      <c r="D32" s="19">
        <v>55233513</v>
      </c>
      <c r="E32" s="20">
        <v>144237849</v>
      </c>
      <c r="F32" s="21">
        <v>119529909</v>
      </c>
      <c r="G32" s="19">
        <v>119529909</v>
      </c>
      <c r="H32" s="20">
        <v>119529909</v>
      </c>
      <c r="I32" s="22">
        <v>33395270</v>
      </c>
      <c r="J32" s="23">
        <v>168938493</v>
      </c>
      <c r="K32" s="19">
        <v>177789173</v>
      </c>
      <c r="L32" s="20">
        <v>185363320</v>
      </c>
    </row>
    <row r="33" spans="1:12" ht="13.5" x14ac:dyDescent="0.25">
      <c r="A33" s="24" t="s">
        <v>49</v>
      </c>
      <c r="B33" s="18" t="s">
        <v>19</v>
      </c>
      <c r="C33" s="19">
        <v>5578778</v>
      </c>
      <c r="D33" s="19">
        <v>912287</v>
      </c>
      <c r="E33" s="20">
        <v>12469255</v>
      </c>
      <c r="F33" s="21">
        <v>37383606</v>
      </c>
      <c r="G33" s="19">
        <v>37383607</v>
      </c>
      <c r="H33" s="20">
        <v>37383607</v>
      </c>
      <c r="I33" s="22">
        <v>0</v>
      </c>
      <c r="J33" s="23">
        <v>12469260</v>
      </c>
      <c r="K33" s="19">
        <v>13092723</v>
      </c>
      <c r="L33" s="20">
        <v>13747359</v>
      </c>
    </row>
    <row r="34" spans="1:12" ht="13.5" x14ac:dyDescent="0.25">
      <c r="A34" s="29" t="s">
        <v>50</v>
      </c>
      <c r="B34" s="30" t="s">
        <v>19</v>
      </c>
      <c r="C34" s="31">
        <f>SUM(C29:C33)</f>
        <v>75578864</v>
      </c>
      <c r="D34" s="31">
        <f t="shared" ref="D34:L34" si="3">SUM(D29:D33)</f>
        <v>57733725</v>
      </c>
      <c r="E34" s="32">
        <f t="shared" si="3"/>
        <v>159445823</v>
      </c>
      <c r="F34" s="33">
        <f t="shared" si="3"/>
        <v>158498535</v>
      </c>
      <c r="G34" s="31">
        <f t="shared" si="3"/>
        <v>158498536</v>
      </c>
      <c r="H34" s="32">
        <f t="shared" si="3"/>
        <v>158498536</v>
      </c>
      <c r="I34" s="34">
        <f t="shared" si="3"/>
        <v>33425100</v>
      </c>
      <c r="J34" s="35">
        <f t="shared" si="3"/>
        <v>183548341</v>
      </c>
      <c r="K34" s="31">
        <f t="shared" si="3"/>
        <v>193350050</v>
      </c>
      <c r="L34" s="32">
        <f t="shared" si="3"/>
        <v>201766553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6711324</v>
      </c>
      <c r="D37" s="19">
        <v>5141525</v>
      </c>
      <c r="E37" s="20">
        <v>2497125</v>
      </c>
      <c r="F37" s="21">
        <v>3810673</v>
      </c>
      <c r="G37" s="19">
        <v>3810673</v>
      </c>
      <c r="H37" s="20">
        <v>3810673</v>
      </c>
      <c r="I37" s="22">
        <v>0</v>
      </c>
      <c r="J37" s="23">
        <v>2305843</v>
      </c>
      <c r="K37" s="19">
        <v>2388855</v>
      </c>
      <c r="L37" s="20">
        <v>2476017</v>
      </c>
    </row>
    <row r="38" spans="1:12" ht="13.5" x14ac:dyDescent="0.25">
      <c r="A38" s="24" t="s">
        <v>49</v>
      </c>
      <c r="B38" s="18" t="s">
        <v>19</v>
      </c>
      <c r="C38" s="19">
        <v>21632030</v>
      </c>
      <c r="D38" s="19">
        <v>25444421</v>
      </c>
      <c r="E38" s="20">
        <v>7155000</v>
      </c>
      <c r="F38" s="21">
        <v>9022590</v>
      </c>
      <c r="G38" s="19">
        <v>9022590</v>
      </c>
      <c r="H38" s="20">
        <v>9022590</v>
      </c>
      <c r="I38" s="22">
        <v>0</v>
      </c>
      <c r="J38" s="23">
        <v>7155000</v>
      </c>
      <c r="K38" s="19">
        <v>7512750</v>
      </c>
      <c r="L38" s="20">
        <v>7888388</v>
      </c>
    </row>
    <row r="39" spans="1:12" ht="13.5" x14ac:dyDescent="0.25">
      <c r="A39" s="29" t="s">
        <v>53</v>
      </c>
      <c r="B39" s="37" t="s">
        <v>19</v>
      </c>
      <c r="C39" s="31">
        <f>SUM(C37:C38)</f>
        <v>28343354</v>
      </c>
      <c r="D39" s="38">
        <f t="shared" ref="D39:L39" si="4">SUM(D37:D38)</f>
        <v>30585946</v>
      </c>
      <c r="E39" s="39">
        <f t="shared" si="4"/>
        <v>9652125</v>
      </c>
      <c r="F39" s="40">
        <f t="shared" si="4"/>
        <v>12833263</v>
      </c>
      <c r="G39" s="38">
        <f t="shared" si="4"/>
        <v>12833263</v>
      </c>
      <c r="H39" s="39">
        <f t="shared" si="4"/>
        <v>12833263</v>
      </c>
      <c r="I39" s="40">
        <f t="shared" si="4"/>
        <v>0</v>
      </c>
      <c r="J39" s="42">
        <f t="shared" si="4"/>
        <v>9460843</v>
      </c>
      <c r="K39" s="38">
        <f t="shared" si="4"/>
        <v>9901605</v>
      </c>
      <c r="L39" s="39">
        <f t="shared" si="4"/>
        <v>10364405</v>
      </c>
    </row>
    <row r="40" spans="1:12" ht="13.5" x14ac:dyDescent="0.25">
      <c r="A40" s="29" t="s">
        <v>54</v>
      </c>
      <c r="B40" s="30" t="s">
        <v>19</v>
      </c>
      <c r="C40" s="31">
        <f>+C34+C39</f>
        <v>103922218</v>
      </c>
      <c r="D40" s="31">
        <f t="shared" ref="D40:L40" si="5">+D34+D39</f>
        <v>88319671</v>
      </c>
      <c r="E40" s="32">
        <f t="shared" si="5"/>
        <v>169097948</v>
      </c>
      <c r="F40" s="33">
        <f t="shared" si="5"/>
        <v>171331798</v>
      </c>
      <c r="G40" s="31">
        <f t="shared" si="5"/>
        <v>171331799</v>
      </c>
      <c r="H40" s="32">
        <f t="shared" si="5"/>
        <v>171331799</v>
      </c>
      <c r="I40" s="34">
        <f t="shared" si="5"/>
        <v>33425100</v>
      </c>
      <c r="J40" s="35">
        <f t="shared" si="5"/>
        <v>193009184</v>
      </c>
      <c r="K40" s="31">
        <f t="shared" si="5"/>
        <v>203251655</v>
      </c>
      <c r="L40" s="32">
        <f t="shared" si="5"/>
        <v>212130958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138448037</v>
      </c>
      <c r="D42" s="46">
        <f t="shared" ref="D42:L42" si="6">+D25-D40</f>
        <v>102814955</v>
      </c>
      <c r="E42" s="47">
        <f t="shared" si="6"/>
        <v>111085459</v>
      </c>
      <c r="F42" s="48">
        <f t="shared" si="6"/>
        <v>142878184</v>
      </c>
      <c r="G42" s="46">
        <f t="shared" si="6"/>
        <v>141851804</v>
      </c>
      <c r="H42" s="47">
        <f t="shared" si="6"/>
        <v>141851804</v>
      </c>
      <c r="I42" s="49">
        <f t="shared" si="6"/>
        <v>11099748</v>
      </c>
      <c r="J42" s="50">
        <f t="shared" si="6"/>
        <v>96496832</v>
      </c>
      <c r="K42" s="46">
        <f t="shared" si="6"/>
        <v>104557677</v>
      </c>
      <c r="L42" s="47">
        <f t="shared" si="6"/>
        <v>109128541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168955886</v>
      </c>
      <c r="D45" s="19">
        <v>169718855</v>
      </c>
      <c r="E45" s="20">
        <v>137607314</v>
      </c>
      <c r="F45" s="21">
        <v>119488895</v>
      </c>
      <c r="G45" s="19">
        <v>141851794</v>
      </c>
      <c r="H45" s="20">
        <v>141851794</v>
      </c>
      <c r="I45" s="22">
        <v>0</v>
      </c>
      <c r="J45" s="23">
        <v>63760926</v>
      </c>
      <c r="K45" s="19">
        <v>69559839</v>
      </c>
      <c r="L45" s="20">
        <v>73322953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168955886</v>
      </c>
      <c r="D48" s="53">
        <f t="shared" ref="D48:L48" si="7">SUM(D45:D47)</f>
        <v>169718855</v>
      </c>
      <c r="E48" s="54">
        <f t="shared" si="7"/>
        <v>137607314</v>
      </c>
      <c r="F48" s="55">
        <f t="shared" si="7"/>
        <v>119488895</v>
      </c>
      <c r="G48" s="53">
        <f t="shared" si="7"/>
        <v>141851794</v>
      </c>
      <c r="H48" s="54">
        <f t="shared" si="7"/>
        <v>141851794</v>
      </c>
      <c r="I48" s="56">
        <f t="shared" si="7"/>
        <v>0</v>
      </c>
      <c r="J48" s="57">
        <f t="shared" si="7"/>
        <v>63760926</v>
      </c>
      <c r="K48" s="53">
        <f t="shared" si="7"/>
        <v>69559839</v>
      </c>
      <c r="L48" s="54">
        <f t="shared" si="7"/>
        <v>73322953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251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254017</v>
      </c>
      <c r="D6" s="19">
        <v>834085</v>
      </c>
      <c r="E6" s="20">
        <v>99306803</v>
      </c>
      <c r="F6" s="21">
        <v>9299537</v>
      </c>
      <c r="G6" s="19">
        <v>433538</v>
      </c>
      <c r="H6" s="20">
        <v>433538</v>
      </c>
      <c r="I6" s="22">
        <v>34266665</v>
      </c>
      <c r="J6" s="23">
        <v>5237133</v>
      </c>
      <c r="K6" s="19">
        <v>-34791230</v>
      </c>
      <c r="L6" s="20">
        <v>-82964809</v>
      </c>
    </row>
    <row r="7" spans="1:12" ht="13.5" x14ac:dyDescent="0.25">
      <c r="A7" s="24" t="s">
        <v>22</v>
      </c>
      <c r="B7" s="18" t="s">
        <v>9</v>
      </c>
      <c r="C7" s="19">
        <v>18888634</v>
      </c>
      <c r="D7" s="19">
        <v>12271087</v>
      </c>
      <c r="E7" s="20">
        <v>-71432413</v>
      </c>
      <c r="F7" s="21">
        <v>49</v>
      </c>
      <c r="G7" s="19">
        <v>50</v>
      </c>
      <c r="H7" s="20">
        <v>50</v>
      </c>
      <c r="I7" s="22">
        <v>35926424</v>
      </c>
      <c r="J7" s="23">
        <v>6869</v>
      </c>
      <c r="K7" s="19">
        <v>6869</v>
      </c>
      <c r="L7" s="20">
        <v>6869</v>
      </c>
    </row>
    <row r="8" spans="1:12" ht="13.5" x14ac:dyDescent="0.25">
      <c r="A8" s="24" t="s">
        <v>23</v>
      </c>
      <c r="B8" s="18" t="s">
        <v>9</v>
      </c>
      <c r="C8" s="19">
        <v>15409045</v>
      </c>
      <c r="D8" s="19">
        <v>19020328</v>
      </c>
      <c r="E8" s="20">
        <v>-80623890</v>
      </c>
      <c r="F8" s="21">
        <v>49588847</v>
      </c>
      <c r="G8" s="19">
        <v>49588842</v>
      </c>
      <c r="H8" s="20">
        <v>49588842</v>
      </c>
      <c r="I8" s="22">
        <v>25554249</v>
      </c>
      <c r="J8" s="23">
        <v>13475432</v>
      </c>
      <c r="K8" s="19">
        <v>14752502</v>
      </c>
      <c r="L8" s="20">
        <v>14980941</v>
      </c>
    </row>
    <row r="9" spans="1:12" ht="13.5" x14ac:dyDescent="0.25">
      <c r="A9" s="24" t="s">
        <v>24</v>
      </c>
      <c r="B9" s="18" t="s">
        <v>19</v>
      </c>
      <c r="C9" s="19">
        <v>7035045</v>
      </c>
      <c r="D9" s="19">
        <v>15179272</v>
      </c>
      <c r="E9" s="20">
        <v>2439113</v>
      </c>
      <c r="F9" s="21">
        <v>1349999</v>
      </c>
      <c r="G9" s="19">
        <v>1350002</v>
      </c>
      <c r="H9" s="20">
        <v>1350002</v>
      </c>
      <c r="I9" s="22">
        <v>4239374</v>
      </c>
      <c r="J9" s="23">
        <v>29433652</v>
      </c>
      <c r="K9" s="19">
        <v>29433652</v>
      </c>
      <c r="L9" s="20">
        <v>29433652</v>
      </c>
    </row>
    <row r="10" spans="1:12" ht="13.5" x14ac:dyDescent="0.25">
      <c r="A10" s="24" t="s">
        <v>25</v>
      </c>
      <c r="B10" s="18" t="s">
        <v>19</v>
      </c>
      <c r="C10" s="19">
        <v>9257</v>
      </c>
      <c r="D10" s="19">
        <v>0</v>
      </c>
      <c r="E10" s="20">
        <v>0</v>
      </c>
      <c r="F10" s="25">
        <v>1000</v>
      </c>
      <c r="G10" s="26">
        <v>1000</v>
      </c>
      <c r="H10" s="27">
        <v>1000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329732</v>
      </c>
      <c r="D11" s="19">
        <v>467315</v>
      </c>
      <c r="E11" s="20">
        <v>722353</v>
      </c>
      <c r="F11" s="21">
        <v>704899</v>
      </c>
      <c r="G11" s="19">
        <v>704899</v>
      </c>
      <c r="H11" s="20">
        <v>704899</v>
      </c>
      <c r="I11" s="22">
        <v>96801</v>
      </c>
      <c r="J11" s="23">
        <v>4929630</v>
      </c>
      <c r="K11" s="19">
        <v>9034879</v>
      </c>
      <c r="L11" s="20">
        <v>13848402</v>
      </c>
    </row>
    <row r="12" spans="1:12" ht="13.5" x14ac:dyDescent="0.25">
      <c r="A12" s="29" t="s">
        <v>28</v>
      </c>
      <c r="B12" s="30" t="s">
        <v>19</v>
      </c>
      <c r="C12" s="31">
        <f>SUM(C6:C11)</f>
        <v>41925730</v>
      </c>
      <c r="D12" s="31">
        <f t="shared" ref="D12:L12" si="0">SUM(D6:D11)</f>
        <v>47772087</v>
      </c>
      <c r="E12" s="32">
        <f t="shared" si="0"/>
        <v>-49588034</v>
      </c>
      <c r="F12" s="33">
        <f t="shared" si="0"/>
        <v>60944331</v>
      </c>
      <c r="G12" s="31">
        <f t="shared" si="0"/>
        <v>52078331</v>
      </c>
      <c r="H12" s="32">
        <f t="shared" si="0"/>
        <v>52078331</v>
      </c>
      <c r="I12" s="34">
        <f t="shared" si="0"/>
        <v>100083513</v>
      </c>
      <c r="J12" s="35">
        <f t="shared" si="0"/>
        <v>53082716</v>
      </c>
      <c r="K12" s="31">
        <f t="shared" si="0"/>
        <v>18436672</v>
      </c>
      <c r="L12" s="32">
        <f t="shared" si="0"/>
        <v>-24694945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19650</v>
      </c>
      <c r="D15" s="19">
        <v>0</v>
      </c>
      <c r="E15" s="20">
        <v>0</v>
      </c>
      <c r="F15" s="21">
        <v>999</v>
      </c>
      <c r="G15" s="19">
        <v>1000</v>
      </c>
      <c r="H15" s="20">
        <v>1000</v>
      </c>
      <c r="I15" s="22">
        <v>-378</v>
      </c>
      <c r="J15" s="23">
        <v>18058</v>
      </c>
      <c r="K15" s="19">
        <v>18058</v>
      </c>
      <c r="L15" s="20">
        <v>18058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119512600</v>
      </c>
      <c r="D17" s="19">
        <v>119512600</v>
      </c>
      <c r="E17" s="20">
        <v>119512600</v>
      </c>
      <c r="F17" s="21">
        <v>119512600</v>
      </c>
      <c r="G17" s="19">
        <v>119512600</v>
      </c>
      <c r="H17" s="20">
        <v>119512600</v>
      </c>
      <c r="I17" s="22">
        <v>0</v>
      </c>
      <c r="J17" s="23">
        <v>129672250</v>
      </c>
      <c r="K17" s="19">
        <v>129672250</v>
      </c>
      <c r="L17" s="20">
        <v>129672250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419511614</v>
      </c>
      <c r="D19" s="19">
        <v>430698529</v>
      </c>
      <c r="E19" s="20">
        <v>344671206</v>
      </c>
      <c r="F19" s="21">
        <v>408801302</v>
      </c>
      <c r="G19" s="19">
        <v>417667303</v>
      </c>
      <c r="H19" s="20">
        <v>417667303</v>
      </c>
      <c r="I19" s="22">
        <v>16230748</v>
      </c>
      <c r="J19" s="23">
        <v>490338590</v>
      </c>
      <c r="K19" s="19">
        <v>509178590</v>
      </c>
      <c r="L19" s="20">
        <v>528787590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23172</v>
      </c>
      <c r="D22" s="19">
        <v>39586</v>
      </c>
      <c r="E22" s="20">
        <v>39586</v>
      </c>
      <c r="F22" s="21">
        <v>16002</v>
      </c>
      <c r="G22" s="19">
        <v>16002</v>
      </c>
      <c r="H22" s="20">
        <v>16002</v>
      </c>
      <c r="I22" s="22">
        <v>0</v>
      </c>
      <c r="J22" s="23">
        <v>36416</v>
      </c>
      <c r="K22" s="19">
        <v>36416</v>
      </c>
      <c r="L22" s="20">
        <v>36416</v>
      </c>
    </row>
    <row r="23" spans="1:12" ht="13.5" x14ac:dyDescent="0.25">
      <c r="A23" s="24" t="s">
        <v>39</v>
      </c>
      <c r="B23" s="18" t="s">
        <v>19</v>
      </c>
      <c r="C23" s="19">
        <v>1514350</v>
      </c>
      <c r="D23" s="19">
        <v>0</v>
      </c>
      <c r="E23" s="20">
        <v>0</v>
      </c>
      <c r="F23" s="25">
        <v>12108000</v>
      </c>
      <c r="G23" s="26">
        <v>12108000</v>
      </c>
      <c r="H23" s="27">
        <v>12108000</v>
      </c>
      <c r="I23" s="21">
        <v>0</v>
      </c>
      <c r="J23" s="28">
        <v>1514350</v>
      </c>
      <c r="K23" s="26">
        <v>1514350</v>
      </c>
      <c r="L23" s="27">
        <v>1514350</v>
      </c>
    </row>
    <row r="24" spans="1:12" ht="13.5" x14ac:dyDescent="0.25">
      <c r="A24" s="29" t="s">
        <v>40</v>
      </c>
      <c r="B24" s="37" t="s">
        <v>19</v>
      </c>
      <c r="C24" s="31">
        <f>SUM(C15:C23)</f>
        <v>540581386</v>
      </c>
      <c r="D24" s="38">
        <f t="shared" ref="D24:L24" si="1">SUM(D15:D23)</f>
        <v>550250715</v>
      </c>
      <c r="E24" s="39">
        <f t="shared" si="1"/>
        <v>464223392</v>
      </c>
      <c r="F24" s="40">
        <f t="shared" si="1"/>
        <v>540438903</v>
      </c>
      <c r="G24" s="38">
        <f t="shared" si="1"/>
        <v>549304905</v>
      </c>
      <c r="H24" s="39">
        <f t="shared" si="1"/>
        <v>549304905</v>
      </c>
      <c r="I24" s="41">
        <f t="shared" si="1"/>
        <v>16230370</v>
      </c>
      <c r="J24" s="42">
        <f t="shared" si="1"/>
        <v>621579664</v>
      </c>
      <c r="K24" s="38">
        <f t="shared" si="1"/>
        <v>640419664</v>
      </c>
      <c r="L24" s="39">
        <f t="shared" si="1"/>
        <v>660028664</v>
      </c>
    </row>
    <row r="25" spans="1:12" ht="13.5" x14ac:dyDescent="0.25">
      <c r="A25" s="29" t="s">
        <v>41</v>
      </c>
      <c r="B25" s="30" t="s">
        <v>19</v>
      </c>
      <c r="C25" s="31">
        <f>+C12+C24</f>
        <v>582507116</v>
      </c>
      <c r="D25" s="31">
        <f t="shared" ref="D25:L25" si="2">+D12+D24</f>
        <v>598022802</v>
      </c>
      <c r="E25" s="32">
        <f t="shared" si="2"/>
        <v>414635358</v>
      </c>
      <c r="F25" s="33">
        <f t="shared" si="2"/>
        <v>601383234</v>
      </c>
      <c r="G25" s="31">
        <f t="shared" si="2"/>
        <v>601383236</v>
      </c>
      <c r="H25" s="32">
        <f t="shared" si="2"/>
        <v>601383236</v>
      </c>
      <c r="I25" s="34">
        <f t="shared" si="2"/>
        <v>116313883</v>
      </c>
      <c r="J25" s="35">
        <f t="shared" si="2"/>
        <v>674662380</v>
      </c>
      <c r="K25" s="31">
        <f t="shared" si="2"/>
        <v>658856336</v>
      </c>
      <c r="L25" s="32">
        <f t="shared" si="2"/>
        <v>635333719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1762328</v>
      </c>
      <c r="D30" s="19">
        <v>521043</v>
      </c>
      <c r="E30" s="20">
        <v>0</v>
      </c>
      <c r="F30" s="21">
        <v>700000</v>
      </c>
      <c r="G30" s="19">
        <v>700000</v>
      </c>
      <c r="H30" s="20">
        <v>700000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905395</v>
      </c>
      <c r="D31" s="19">
        <v>897437</v>
      </c>
      <c r="E31" s="20">
        <v>0</v>
      </c>
      <c r="F31" s="21">
        <v>1013600</v>
      </c>
      <c r="G31" s="19">
        <v>1013599</v>
      </c>
      <c r="H31" s="20">
        <v>1013599</v>
      </c>
      <c r="I31" s="22">
        <v>21022</v>
      </c>
      <c r="J31" s="23">
        <v>1020071</v>
      </c>
      <c r="K31" s="19">
        <v>1020071</v>
      </c>
      <c r="L31" s="20">
        <v>1020071</v>
      </c>
    </row>
    <row r="32" spans="1:12" ht="13.5" x14ac:dyDescent="0.25">
      <c r="A32" s="24" t="s">
        <v>48</v>
      </c>
      <c r="B32" s="18" t="s">
        <v>46</v>
      </c>
      <c r="C32" s="19">
        <v>105041396</v>
      </c>
      <c r="D32" s="19">
        <v>143807213</v>
      </c>
      <c r="E32" s="20">
        <v>-87419302</v>
      </c>
      <c r="F32" s="21">
        <v>19817433</v>
      </c>
      <c r="G32" s="19">
        <v>134955771</v>
      </c>
      <c r="H32" s="20">
        <v>134955771</v>
      </c>
      <c r="I32" s="22">
        <v>4346273</v>
      </c>
      <c r="J32" s="23">
        <v>186779105</v>
      </c>
      <c r="K32" s="19">
        <v>194164065</v>
      </c>
      <c r="L32" s="20">
        <v>202049186</v>
      </c>
    </row>
    <row r="33" spans="1:12" ht="13.5" x14ac:dyDescent="0.25">
      <c r="A33" s="24" t="s">
        <v>49</v>
      </c>
      <c r="B33" s="18" t="s">
        <v>19</v>
      </c>
      <c r="C33" s="19">
        <v>9198044</v>
      </c>
      <c r="D33" s="19">
        <v>4462781</v>
      </c>
      <c r="E33" s="20">
        <v>1166091</v>
      </c>
      <c r="F33" s="21">
        <v>5136900</v>
      </c>
      <c r="G33" s="19">
        <v>5136900</v>
      </c>
      <c r="H33" s="20">
        <v>5136900</v>
      </c>
      <c r="I33" s="22">
        <v>0</v>
      </c>
      <c r="J33" s="23">
        <v>6817204</v>
      </c>
      <c r="K33" s="19">
        <v>7197610</v>
      </c>
      <c r="L33" s="20">
        <v>7595135</v>
      </c>
    </row>
    <row r="34" spans="1:12" ht="13.5" x14ac:dyDescent="0.25">
      <c r="A34" s="29" t="s">
        <v>50</v>
      </c>
      <c r="B34" s="30" t="s">
        <v>19</v>
      </c>
      <c r="C34" s="31">
        <f>SUM(C29:C33)</f>
        <v>116907163</v>
      </c>
      <c r="D34" s="31">
        <f t="shared" ref="D34:L34" si="3">SUM(D29:D33)</f>
        <v>149688474</v>
      </c>
      <c r="E34" s="32">
        <f t="shared" si="3"/>
        <v>-86253211</v>
      </c>
      <c r="F34" s="33">
        <f t="shared" si="3"/>
        <v>26667933</v>
      </c>
      <c r="G34" s="31">
        <f t="shared" si="3"/>
        <v>141806270</v>
      </c>
      <c r="H34" s="32">
        <f t="shared" si="3"/>
        <v>141806270</v>
      </c>
      <c r="I34" s="34">
        <f t="shared" si="3"/>
        <v>4367295</v>
      </c>
      <c r="J34" s="35">
        <f t="shared" si="3"/>
        <v>194616380</v>
      </c>
      <c r="K34" s="31">
        <f t="shared" si="3"/>
        <v>202381746</v>
      </c>
      <c r="L34" s="32">
        <f t="shared" si="3"/>
        <v>210664392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781845</v>
      </c>
      <c r="E37" s="20">
        <v>0</v>
      </c>
      <c r="F37" s="21">
        <v>29700000</v>
      </c>
      <c r="G37" s="19">
        <v>29700000</v>
      </c>
      <c r="H37" s="20">
        <v>29700000</v>
      </c>
      <c r="I37" s="22">
        <v>0</v>
      </c>
      <c r="J37" s="23">
        <v>1946592</v>
      </c>
      <c r="K37" s="19">
        <v>1946592</v>
      </c>
      <c r="L37" s="20">
        <v>1946592</v>
      </c>
    </row>
    <row r="38" spans="1:12" ht="13.5" x14ac:dyDescent="0.25">
      <c r="A38" s="24" t="s">
        <v>49</v>
      </c>
      <c r="B38" s="18" t="s">
        <v>19</v>
      </c>
      <c r="C38" s="19">
        <v>31549804</v>
      </c>
      <c r="D38" s="19">
        <v>20138038</v>
      </c>
      <c r="E38" s="20">
        <v>17633096</v>
      </c>
      <c r="F38" s="21">
        <v>35907600</v>
      </c>
      <c r="G38" s="19">
        <v>35907599</v>
      </c>
      <c r="H38" s="20">
        <v>35907599</v>
      </c>
      <c r="I38" s="22">
        <v>0</v>
      </c>
      <c r="J38" s="23">
        <v>39474529</v>
      </c>
      <c r="K38" s="19">
        <v>42686491</v>
      </c>
      <c r="L38" s="20">
        <v>37643173</v>
      </c>
    </row>
    <row r="39" spans="1:12" ht="13.5" x14ac:dyDescent="0.25">
      <c r="A39" s="29" t="s">
        <v>53</v>
      </c>
      <c r="B39" s="37" t="s">
        <v>19</v>
      </c>
      <c r="C39" s="31">
        <f>SUM(C37:C38)</f>
        <v>31549804</v>
      </c>
      <c r="D39" s="38">
        <f t="shared" ref="D39:L39" si="4">SUM(D37:D38)</f>
        <v>20919883</v>
      </c>
      <c r="E39" s="39">
        <f t="shared" si="4"/>
        <v>17633096</v>
      </c>
      <c r="F39" s="40">
        <f t="shared" si="4"/>
        <v>65607600</v>
      </c>
      <c r="G39" s="38">
        <f t="shared" si="4"/>
        <v>65607599</v>
      </c>
      <c r="H39" s="39">
        <f t="shared" si="4"/>
        <v>65607599</v>
      </c>
      <c r="I39" s="40">
        <f t="shared" si="4"/>
        <v>0</v>
      </c>
      <c r="J39" s="42">
        <f t="shared" si="4"/>
        <v>41421121</v>
      </c>
      <c r="K39" s="38">
        <f t="shared" si="4"/>
        <v>44633083</v>
      </c>
      <c r="L39" s="39">
        <f t="shared" si="4"/>
        <v>39589765</v>
      </c>
    </row>
    <row r="40" spans="1:12" ht="13.5" x14ac:dyDescent="0.25">
      <c r="A40" s="29" t="s">
        <v>54</v>
      </c>
      <c r="B40" s="30" t="s">
        <v>19</v>
      </c>
      <c r="C40" s="31">
        <f>+C34+C39</f>
        <v>148456967</v>
      </c>
      <c r="D40" s="31">
        <f t="shared" ref="D40:L40" si="5">+D34+D39</f>
        <v>170608357</v>
      </c>
      <c r="E40" s="32">
        <f t="shared" si="5"/>
        <v>-68620115</v>
      </c>
      <c r="F40" s="33">
        <f t="shared" si="5"/>
        <v>92275533</v>
      </c>
      <c r="G40" s="31">
        <f t="shared" si="5"/>
        <v>207413869</v>
      </c>
      <c r="H40" s="32">
        <f t="shared" si="5"/>
        <v>207413869</v>
      </c>
      <c r="I40" s="34">
        <f t="shared" si="5"/>
        <v>4367295</v>
      </c>
      <c r="J40" s="35">
        <f t="shared" si="5"/>
        <v>236037501</v>
      </c>
      <c r="K40" s="31">
        <f t="shared" si="5"/>
        <v>247014829</v>
      </c>
      <c r="L40" s="32">
        <f t="shared" si="5"/>
        <v>250254157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434050149</v>
      </c>
      <c r="D42" s="46">
        <f t="shared" ref="D42:L42" si="6">+D25-D40</f>
        <v>427414445</v>
      </c>
      <c r="E42" s="47">
        <f t="shared" si="6"/>
        <v>483255473</v>
      </c>
      <c r="F42" s="48">
        <f t="shared" si="6"/>
        <v>509107701</v>
      </c>
      <c r="G42" s="46">
        <f t="shared" si="6"/>
        <v>393969367</v>
      </c>
      <c r="H42" s="47">
        <f t="shared" si="6"/>
        <v>393969367</v>
      </c>
      <c r="I42" s="49">
        <f t="shared" si="6"/>
        <v>111946588</v>
      </c>
      <c r="J42" s="50">
        <f t="shared" si="6"/>
        <v>438624879</v>
      </c>
      <c r="K42" s="46">
        <f t="shared" si="6"/>
        <v>411841507</v>
      </c>
      <c r="L42" s="47">
        <f t="shared" si="6"/>
        <v>385079562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434050149</v>
      </c>
      <c r="D45" s="19">
        <v>427352105</v>
      </c>
      <c r="E45" s="20">
        <v>431151153</v>
      </c>
      <c r="F45" s="21">
        <v>514043423</v>
      </c>
      <c r="G45" s="19">
        <v>398615643</v>
      </c>
      <c r="H45" s="20">
        <v>398615643</v>
      </c>
      <c r="I45" s="22">
        <v>65579114</v>
      </c>
      <c r="J45" s="23">
        <v>455603662</v>
      </c>
      <c r="K45" s="19">
        <v>432403174</v>
      </c>
      <c r="L45" s="20">
        <v>404234226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434050149</v>
      </c>
      <c r="D48" s="53">
        <f t="shared" ref="D48:L48" si="7">SUM(D45:D47)</f>
        <v>427352105</v>
      </c>
      <c r="E48" s="54">
        <f t="shared" si="7"/>
        <v>431151153</v>
      </c>
      <c r="F48" s="55">
        <f t="shared" si="7"/>
        <v>514043423</v>
      </c>
      <c r="G48" s="53">
        <f t="shared" si="7"/>
        <v>398615643</v>
      </c>
      <c r="H48" s="54">
        <f t="shared" si="7"/>
        <v>398615643</v>
      </c>
      <c r="I48" s="56">
        <f t="shared" si="7"/>
        <v>65579114</v>
      </c>
      <c r="J48" s="57">
        <f t="shared" si="7"/>
        <v>455603662</v>
      </c>
      <c r="K48" s="53">
        <f t="shared" si="7"/>
        <v>432403174</v>
      </c>
      <c r="L48" s="54">
        <f t="shared" si="7"/>
        <v>404234226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252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6279914</v>
      </c>
      <c r="D6" s="19">
        <v>1389840</v>
      </c>
      <c r="E6" s="20">
        <v>3164511</v>
      </c>
      <c r="F6" s="21">
        <v>11274213</v>
      </c>
      <c r="G6" s="19">
        <v>29503919</v>
      </c>
      <c r="H6" s="20">
        <v>29503919</v>
      </c>
      <c r="I6" s="22">
        <v>16737541</v>
      </c>
      <c r="J6" s="23">
        <v>21694358</v>
      </c>
      <c r="K6" s="19">
        <v>29458027</v>
      </c>
      <c r="L6" s="20">
        <v>7321220</v>
      </c>
    </row>
    <row r="7" spans="1:12" ht="13.5" x14ac:dyDescent="0.25">
      <c r="A7" s="24" t="s">
        <v>22</v>
      </c>
      <c r="B7" s="18" t="s">
        <v>9</v>
      </c>
      <c r="C7" s="19">
        <v>350297</v>
      </c>
      <c r="D7" s="19">
        <v>2384430</v>
      </c>
      <c r="E7" s="20">
        <v>0</v>
      </c>
      <c r="F7" s="21">
        <v>248755</v>
      </c>
      <c r="G7" s="19">
        <v>248755</v>
      </c>
      <c r="H7" s="20">
        <v>248755</v>
      </c>
      <c r="I7" s="22">
        <v>0</v>
      </c>
      <c r="J7" s="23">
        <v>248706</v>
      </c>
      <c r="K7" s="19">
        <v>248706</v>
      </c>
      <c r="L7" s="20">
        <v>248706</v>
      </c>
    </row>
    <row r="8" spans="1:12" ht="13.5" x14ac:dyDescent="0.25">
      <c r="A8" s="24" t="s">
        <v>23</v>
      </c>
      <c r="B8" s="18" t="s">
        <v>9</v>
      </c>
      <c r="C8" s="19">
        <v>19762909</v>
      </c>
      <c r="D8" s="19">
        <v>42306244</v>
      </c>
      <c r="E8" s="20">
        <v>44271059</v>
      </c>
      <c r="F8" s="21">
        <v>63677700</v>
      </c>
      <c r="G8" s="19">
        <v>63677700</v>
      </c>
      <c r="H8" s="20">
        <v>63677700</v>
      </c>
      <c r="I8" s="22">
        <v>-4500064</v>
      </c>
      <c r="J8" s="23">
        <v>41397995</v>
      </c>
      <c r="K8" s="19">
        <v>43715952</v>
      </c>
      <c r="L8" s="20">
        <v>46154097</v>
      </c>
    </row>
    <row r="9" spans="1:12" ht="13.5" x14ac:dyDescent="0.25">
      <c r="A9" s="24" t="s">
        <v>24</v>
      </c>
      <c r="B9" s="18" t="s">
        <v>19</v>
      </c>
      <c r="C9" s="19">
        <v>14241014</v>
      </c>
      <c r="D9" s="19">
        <v>12669374</v>
      </c>
      <c r="E9" s="20">
        <v>18413814</v>
      </c>
      <c r="F9" s="21">
        <v>19459199</v>
      </c>
      <c r="G9" s="19">
        <v>19459199</v>
      </c>
      <c r="H9" s="20">
        <v>19459199</v>
      </c>
      <c r="I9" s="22">
        <v>7782648</v>
      </c>
      <c r="J9" s="23">
        <v>24715119</v>
      </c>
      <c r="K9" s="19">
        <v>33626809</v>
      </c>
      <c r="L9" s="20">
        <v>35545210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2774</v>
      </c>
      <c r="D11" s="19">
        <v>2576</v>
      </c>
      <c r="E11" s="20">
        <v>2786</v>
      </c>
      <c r="F11" s="21">
        <v>2076</v>
      </c>
      <c r="G11" s="19">
        <v>2076</v>
      </c>
      <c r="H11" s="20">
        <v>2076</v>
      </c>
      <c r="I11" s="22">
        <v>0</v>
      </c>
      <c r="J11" s="23">
        <v>1969</v>
      </c>
      <c r="K11" s="19">
        <v>2075</v>
      </c>
      <c r="L11" s="20">
        <v>2187</v>
      </c>
    </row>
    <row r="12" spans="1:12" ht="13.5" x14ac:dyDescent="0.25">
      <c r="A12" s="29" t="s">
        <v>28</v>
      </c>
      <c r="B12" s="30" t="s">
        <v>19</v>
      </c>
      <c r="C12" s="31">
        <f>SUM(C6:C11)</f>
        <v>40636908</v>
      </c>
      <c r="D12" s="31">
        <f t="shared" ref="D12:L12" si="0">SUM(D6:D11)</f>
        <v>58752464</v>
      </c>
      <c r="E12" s="32">
        <f t="shared" si="0"/>
        <v>65852170</v>
      </c>
      <c r="F12" s="33">
        <f t="shared" si="0"/>
        <v>94661943</v>
      </c>
      <c r="G12" s="31">
        <f t="shared" si="0"/>
        <v>112891649</v>
      </c>
      <c r="H12" s="32">
        <f t="shared" si="0"/>
        <v>112891649</v>
      </c>
      <c r="I12" s="34">
        <f t="shared" si="0"/>
        <v>20020125</v>
      </c>
      <c r="J12" s="35">
        <f t="shared" si="0"/>
        <v>88058147</v>
      </c>
      <c r="K12" s="31">
        <f t="shared" si="0"/>
        <v>107051569</v>
      </c>
      <c r="L12" s="32">
        <f t="shared" si="0"/>
        <v>89271420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42972</v>
      </c>
      <c r="E15" s="20">
        <v>45048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3726878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408417838</v>
      </c>
      <c r="D19" s="19">
        <v>423957949</v>
      </c>
      <c r="E19" s="20">
        <v>449580109</v>
      </c>
      <c r="F19" s="21">
        <v>517989265</v>
      </c>
      <c r="G19" s="19">
        <v>520014265</v>
      </c>
      <c r="H19" s="20">
        <v>520014265</v>
      </c>
      <c r="I19" s="22">
        <v>14405290</v>
      </c>
      <c r="J19" s="23">
        <v>518163052</v>
      </c>
      <c r="K19" s="19">
        <v>577210052</v>
      </c>
      <c r="L19" s="20">
        <v>617905052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102614</v>
      </c>
      <c r="D21" s="19">
        <v>136303</v>
      </c>
      <c r="E21" s="20">
        <v>183297</v>
      </c>
      <c r="F21" s="21">
        <v>144604</v>
      </c>
      <c r="G21" s="19">
        <v>144604</v>
      </c>
      <c r="H21" s="20">
        <v>144604</v>
      </c>
      <c r="I21" s="22">
        <v>0</v>
      </c>
      <c r="J21" s="23">
        <v>188796</v>
      </c>
      <c r="K21" s="19">
        <v>188796</v>
      </c>
      <c r="L21" s="20">
        <v>188796</v>
      </c>
    </row>
    <row r="22" spans="1:12" ht="13.5" x14ac:dyDescent="0.25">
      <c r="A22" s="24" t="s">
        <v>38</v>
      </c>
      <c r="B22" s="18" t="s">
        <v>19</v>
      </c>
      <c r="C22" s="19">
        <v>271609</v>
      </c>
      <c r="D22" s="19">
        <v>187015</v>
      </c>
      <c r="E22" s="20">
        <v>123718</v>
      </c>
      <c r="F22" s="21">
        <v>26389</v>
      </c>
      <c r="G22" s="19">
        <v>26389</v>
      </c>
      <c r="H22" s="20">
        <v>26389</v>
      </c>
      <c r="I22" s="22">
        <v>0</v>
      </c>
      <c r="J22" s="23">
        <v>26390</v>
      </c>
      <c r="K22" s="19">
        <v>6390</v>
      </c>
      <c r="L22" s="20">
        <v>5390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1482441</v>
      </c>
      <c r="E23" s="20">
        <v>0</v>
      </c>
      <c r="F23" s="25">
        <v>494147</v>
      </c>
      <c r="G23" s="26">
        <v>494147</v>
      </c>
      <c r="H23" s="27">
        <v>494147</v>
      </c>
      <c r="I23" s="21">
        <v>0</v>
      </c>
      <c r="J23" s="28">
        <v>45046</v>
      </c>
      <c r="K23" s="26">
        <v>47478</v>
      </c>
      <c r="L23" s="27">
        <v>50042</v>
      </c>
    </row>
    <row r="24" spans="1:12" ht="13.5" x14ac:dyDescent="0.25">
      <c r="A24" s="29" t="s">
        <v>40</v>
      </c>
      <c r="B24" s="37" t="s">
        <v>19</v>
      </c>
      <c r="C24" s="31">
        <f>SUM(C15:C23)</f>
        <v>412518939</v>
      </c>
      <c r="D24" s="38">
        <f t="shared" ref="D24:L24" si="1">SUM(D15:D23)</f>
        <v>425806680</v>
      </c>
      <c r="E24" s="39">
        <f t="shared" si="1"/>
        <v>449932172</v>
      </c>
      <c r="F24" s="40">
        <f t="shared" si="1"/>
        <v>518654405</v>
      </c>
      <c r="G24" s="38">
        <f t="shared" si="1"/>
        <v>520679405</v>
      </c>
      <c r="H24" s="39">
        <f t="shared" si="1"/>
        <v>520679405</v>
      </c>
      <c r="I24" s="41">
        <f t="shared" si="1"/>
        <v>14405290</v>
      </c>
      <c r="J24" s="42">
        <f t="shared" si="1"/>
        <v>518423284</v>
      </c>
      <c r="K24" s="38">
        <f t="shared" si="1"/>
        <v>577452716</v>
      </c>
      <c r="L24" s="39">
        <f t="shared" si="1"/>
        <v>618149280</v>
      </c>
    </row>
    <row r="25" spans="1:12" ht="13.5" x14ac:dyDescent="0.25">
      <c r="A25" s="29" t="s">
        <v>41</v>
      </c>
      <c r="B25" s="30" t="s">
        <v>19</v>
      </c>
      <c r="C25" s="31">
        <f>+C12+C24</f>
        <v>453155847</v>
      </c>
      <c r="D25" s="31">
        <f t="shared" ref="D25:L25" si="2">+D12+D24</f>
        <v>484559144</v>
      </c>
      <c r="E25" s="32">
        <f t="shared" si="2"/>
        <v>515784342</v>
      </c>
      <c r="F25" s="33">
        <f t="shared" si="2"/>
        <v>613316348</v>
      </c>
      <c r="G25" s="31">
        <f t="shared" si="2"/>
        <v>633571054</v>
      </c>
      <c r="H25" s="32">
        <f t="shared" si="2"/>
        <v>633571054</v>
      </c>
      <c r="I25" s="34">
        <f t="shared" si="2"/>
        <v>34425415</v>
      </c>
      <c r="J25" s="35">
        <f t="shared" si="2"/>
        <v>606481431</v>
      </c>
      <c r="K25" s="31">
        <f t="shared" si="2"/>
        <v>684504285</v>
      </c>
      <c r="L25" s="32">
        <f t="shared" si="2"/>
        <v>707420700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4593460</v>
      </c>
      <c r="D29" s="19">
        <v>0</v>
      </c>
      <c r="E29" s="20">
        <v>0</v>
      </c>
      <c r="F29" s="21">
        <v>-1</v>
      </c>
      <c r="G29" s="19">
        <v>-1</v>
      </c>
      <c r="H29" s="20">
        <v>-1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2854729</v>
      </c>
      <c r="D30" s="19">
        <v>0</v>
      </c>
      <c r="E30" s="20">
        <v>0</v>
      </c>
      <c r="F30" s="21">
        <v>26005018</v>
      </c>
      <c r="G30" s="19">
        <v>2005018</v>
      </c>
      <c r="H30" s="20">
        <v>2005018</v>
      </c>
      <c r="I30" s="22">
        <v>0</v>
      </c>
      <c r="J30" s="23">
        <v>425100</v>
      </c>
      <c r="K30" s="19">
        <v>425100</v>
      </c>
      <c r="L30" s="20">
        <v>425100</v>
      </c>
    </row>
    <row r="31" spans="1:12" ht="13.5" x14ac:dyDescent="0.25">
      <c r="A31" s="24" t="s">
        <v>47</v>
      </c>
      <c r="B31" s="18" t="s">
        <v>19</v>
      </c>
      <c r="C31" s="19">
        <v>183310</v>
      </c>
      <c r="D31" s="19">
        <v>182640</v>
      </c>
      <c r="E31" s="20">
        <v>184291</v>
      </c>
      <c r="F31" s="21">
        <v>190170</v>
      </c>
      <c r="G31" s="19">
        <v>190170</v>
      </c>
      <c r="H31" s="20">
        <v>190170</v>
      </c>
      <c r="I31" s="22">
        <v>0</v>
      </c>
      <c r="J31" s="23">
        <v>190171</v>
      </c>
      <c r="K31" s="19">
        <v>190171</v>
      </c>
      <c r="L31" s="20">
        <v>190171</v>
      </c>
    </row>
    <row r="32" spans="1:12" ht="13.5" x14ac:dyDescent="0.25">
      <c r="A32" s="24" t="s">
        <v>48</v>
      </c>
      <c r="B32" s="18" t="s">
        <v>46</v>
      </c>
      <c r="C32" s="19">
        <v>185950815</v>
      </c>
      <c r="D32" s="19">
        <v>77743109</v>
      </c>
      <c r="E32" s="20">
        <v>88563390</v>
      </c>
      <c r="F32" s="21">
        <v>29952530</v>
      </c>
      <c r="G32" s="19">
        <v>29952537</v>
      </c>
      <c r="H32" s="20">
        <v>29952537</v>
      </c>
      <c r="I32" s="22">
        <v>34594096</v>
      </c>
      <c r="J32" s="23">
        <v>53768476</v>
      </c>
      <c r="K32" s="19">
        <v>42581527</v>
      </c>
      <c r="L32" s="20">
        <v>45104981</v>
      </c>
    </row>
    <row r="33" spans="1:12" ht="13.5" x14ac:dyDescent="0.25">
      <c r="A33" s="24" t="s">
        <v>49</v>
      </c>
      <c r="B33" s="18" t="s">
        <v>19</v>
      </c>
      <c r="C33" s="19">
        <v>11713152</v>
      </c>
      <c r="D33" s="19">
        <v>27041581</v>
      </c>
      <c r="E33" s="20">
        <v>0</v>
      </c>
      <c r="F33" s="21">
        <v>17595452</v>
      </c>
      <c r="G33" s="19">
        <v>17595452</v>
      </c>
      <c r="H33" s="20">
        <v>17595452</v>
      </c>
      <c r="I33" s="22">
        <v>0</v>
      </c>
      <c r="J33" s="23">
        <v>18593961</v>
      </c>
      <c r="K33" s="19">
        <v>19412095</v>
      </c>
      <c r="L33" s="20">
        <v>20285639</v>
      </c>
    </row>
    <row r="34" spans="1:12" ht="13.5" x14ac:dyDescent="0.25">
      <c r="A34" s="29" t="s">
        <v>50</v>
      </c>
      <c r="B34" s="30" t="s">
        <v>19</v>
      </c>
      <c r="C34" s="31">
        <f>SUM(C29:C33)</f>
        <v>205295466</v>
      </c>
      <c r="D34" s="31">
        <f t="shared" ref="D34:L34" si="3">SUM(D29:D33)</f>
        <v>104967330</v>
      </c>
      <c r="E34" s="32">
        <f t="shared" si="3"/>
        <v>88747681</v>
      </c>
      <c r="F34" s="33">
        <f t="shared" si="3"/>
        <v>73743169</v>
      </c>
      <c r="G34" s="31">
        <f t="shared" si="3"/>
        <v>49743176</v>
      </c>
      <c r="H34" s="32">
        <f t="shared" si="3"/>
        <v>49743176</v>
      </c>
      <c r="I34" s="34">
        <f t="shared" si="3"/>
        <v>34594096</v>
      </c>
      <c r="J34" s="35">
        <f t="shared" si="3"/>
        <v>72977708</v>
      </c>
      <c r="K34" s="31">
        <f t="shared" si="3"/>
        <v>62608893</v>
      </c>
      <c r="L34" s="32">
        <f t="shared" si="3"/>
        <v>66005891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26831569</v>
      </c>
      <c r="D37" s="19">
        <v>141567348</v>
      </c>
      <c r="E37" s="20">
        <v>2668846</v>
      </c>
      <c r="F37" s="21">
        <v>136259486</v>
      </c>
      <c r="G37" s="19">
        <v>136259486</v>
      </c>
      <c r="H37" s="20">
        <v>136259486</v>
      </c>
      <c r="I37" s="22">
        <v>0</v>
      </c>
      <c r="J37" s="23">
        <v>167986327</v>
      </c>
      <c r="K37" s="19">
        <v>155252077</v>
      </c>
      <c r="L37" s="20">
        <v>143224248</v>
      </c>
    </row>
    <row r="38" spans="1:12" ht="13.5" x14ac:dyDescent="0.25">
      <c r="A38" s="24" t="s">
        <v>49</v>
      </c>
      <c r="B38" s="18" t="s">
        <v>19</v>
      </c>
      <c r="C38" s="19">
        <v>13132644</v>
      </c>
      <c r="D38" s="19">
        <v>17104000</v>
      </c>
      <c r="E38" s="20">
        <v>179335453</v>
      </c>
      <c r="F38" s="21">
        <v>36262346</v>
      </c>
      <c r="G38" s="19">
        <v>36262346</v>
      </c>
      <c r="H38" s="20">
        <v>36262346</v>
      </c>
      <c r="I38" s="22">
        <v>0</v>
      </c>
      <c r="J38" s="23">
        <v>33170198</v>
      </c>
      <c r="K38" s="19">
        <v>34629687</v>
      </c>
      <c r="L38" s="20">
        <v>36188022</v>
      </c>
    </row>
    <row r="39" spans="1:12" ht="13.5" x14ac:dyDescent="0.25">
      <c r="A39" s="29" t="s">
        <v>53</v>
      </c>
      <c r="B39" s="37" t="s">
        <v>19</v>
      </c>
      <c r="C39" s="31">
        <f>SUM(C37:C38)</f>
        <v>39964213</v>
      </c>
      <c r="D39" s="38">
        <f t="shared" ref="D39:L39" si="4">SUM(D37:D38)</f>
        <v>158671348</v>
      </c>
      <c r="E39" s="39">
        <f t="shared" si="4"/>
        <v>182004299</v>
      </c>
      <c r="F39" s="40">
        <f t="shared" si="4"/>
        <v>172521832</v>
      </c>
      <c r="G39" s="38">
        <f t="shared" si="4"/>
        <v>172521832</v>
      </c>
      <c r="H39" s="39">
        <f t="shared" si="4"/>
        <v>172521832</v>
      </c>
      <c r="I39" s="40">
        <f t="shared" si="4"/>
        <v>0</v>
      </c>
      <c r="J39" s="42">
        <f t="shared" si="4"/>
        <v>201156525</v>
      </c>
      <c r="K39" s="38">
        <f t="shared" si="4"/>
        <v>189881764</v>
      </c>
      <c r="L39" s="39">
        <f t="shared" si="4"/>
        <v>179412270</v>
      </c>
    </row>
    <row r="40" spans="1:12" ht="13.5" x14ac:dyDescent="0.25">
      <c r="A40" s="29" t="s">
        <v>54</v>
      </c>
      <c r="B40" s="30" t="s">
        <v>19</v>
      </c>
      <c r="C40" s="31">
        <f>+C34+C39</f>
        <v>245259679</v>
      </c>
      <c r="D40" s="31">
        <f t="shared" ref="D40:L40" si="5">+D34+D39</f>
        <v>263638678</v>
      </c>
      <c r="E40" s="32">
        <f t="shared" si="5"/>
        <v>270751980</v>
      </c>
      <c r="F40" s="33">
        <f t="shared" si="5"/>
        <v>246265001</v>
      </c>
      <c r="G40" s="31">
        <f t="shared" si="5"/>
        <v>222265008</v>
      </c>
      <c r="H40" s="32">
        <f t="shared" si="5"/>
        <v>222265008</v>
      </c>
      <c r="I40" s="34">
        <f t="shared" si="5"/>
        <v>34594096</v>
      </c>
      <c r="J40" s="35">
        <f t="shared" si="5"/>
        <v>274134233</v>
      </c>
      <c r="K40" s="31">
        <f t="shared" si="5"/>
        <v>252490657</v>
      </c>
      <c r="L40" s="32">
        <f t="shared" si="5"/>
        <v>245418161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207896168</v>
      </c>
      <c r="D42" s="46">
        <f t="shared" ref="D42:L42" si="6">+D25-D40</f>
        <v>220920466</v>
      </c>
      <c r="E42" s="47">
        <f t="shared" si="6"/>
        <v>245032362</v>
      </c>
      <c r="F42" s="48">
        <f t="shared" si="6"/>
        <v>367051347</v>
      </c>
      <c r="G42" s="46">
        <f t="shared" si="6"/>
        <v>411306046</v>
      </c>
      <c r="H42" s="47">
        <f t="shared" si="6"/>
        <v>411306046</v>
      </c>
      <c r="I42" s="49">
        <f t="shared" si="6"/>
        <v>-168681</v>
      </c>
      <c r="J42" s="50">
        <f t="shared" si="6"/>
        <v>332347198</v>
      </c>
      <c r="K42" s="46">
        <f t="shared" si="6"/>
        <v>432013628</v>
      </c>
      <c r="L42" s="47">
        <f t="shared" si="6"/>
        <v>462002539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207896168</v>
      </c>
      <c r="D45" s="19">
        <v>220920464</v>
      </c>
      <c r="E45" s="20">
        <v>245032361</v>
      </c>
      <c r="F45" s="21">
        <v>345935020</v>
      </c>
      <c r="G45" s="19">
        <v>354141793</v>
      </c>
      <c r="H45" s="20">
        <v>354141793</v>
      </c>
      <c r="I45" s="22">
        <v>-5600532</v>
      </c>
      <c r="J45" s="23">
        <v>332184004</v>
      </c>
      <c r="K45" s="19">
        <v>431895399</v>
      </c>
      <c r="L45" s="20">
        <v>461848813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-68</v>
      </c>
      <c r="G46" s="19">
        <v>-68</v>
      </c>
      <c r="H46" s="20">
        <v>-68</v>
      </c>
      <c r="I46" s="22">
        <v>0</v>
      </c>
      <c r="J46" s="23">
        <v>0</v>
      </c>
      <c r="K46" s="19">
        <v>-68</v>
      </c>
      <c r="L46" s="20">
        <v>-68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207896168</v>
      </c>
      <c r="D48" s="53">
        <f t="shared" ref="D48:L48" si="7">SUM(D45:D47)</f>
        <v>220920464</v>
      </c>
      <c r="E48" s="54">
        <f t="shared" si="7"/>
        <v>245032361</v>
      </c>
      <c r="F48" s="55">
        <f t="shared" si="7"/>
        <v>345934952</v>
      </c>
      <c r="G48" s="53">
        <f t="shared" si="7"/>
        <v>354141725</v>
      </c>
      <c r="H48" s="54">
        <f t="shared" si="7"/>
        <v>354141725</v>
      </c>
      <c r="I48" s="56">
        <f t="shared" si="7"/>
        <v>-5600532</v>
      </c>
      <c r="J48" s="57">
        <f t="shared" si="7"/>
        <v>332184004</v>
      </c>
      <c r="K48" s="53">
        <f t="shared" si="7"/>
        <v>431895331</v>
      </c>
      <c r="L48" s="54">
        <f t="shared" si="7"/>
        <v>461848745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253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1996079</v>
      </c>
      <c r="D6" s="19">
        <v>1253660</v>
      </c>
      <c r="E6" s="20">
        <v>67851533</v>
      </c>
      <c r="F6" s="21">
        <v>13558333</v>
      </c>
      <c r="G6" s="19">
        <v>14308333</v>
      </c>
      <c r="H6" s="20">
        <v>14308333</v>
      </c>
      <c r="I6" s="22">
        <v>315612</v>
      </c>
      <c r="J6" s="23">
        <v>8220880</v>
      </c>
      <c r="K6" s="19">
        <v>9884293</v>
      </c>
      <c r="L6" s="20">
        <v>12475430</v>
      </c>
    </row>
    <row r="7" spans="1:12" ht="13.5" x14ac:dyDescent="0.25">
      <c r="A7" s="24" t="s">
        <v>22</v>
      </c>
      <c r="B7" s="18" t="s">
        <v>9</v>
      </c>
      <c r="C7" s="19">
        <v>10052363</v>
      </c>
      <c r="D7" s="19">
        <v>10804672</v>
      </c>
      <c r="E7" s="20">
        <v>-61473038</v>
      </c>
      <c r="F7" s="21">
        <v>0</v>
      </c>
      <c r="G7" s="19">
        <v>0</v>
      </c>
      <c r="H7" s="20">
        <v>0</v>
      </c>
      <c r="I7" s="22">
        <v>1885432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1797119</v>
      </c>
      <c r="D8" s="19">
        <v>3430367</v>
      </c>
      <c r="E8" s="20">
        <v>408550</v>
      </c>
      <c r="F8" s="21">
        <v>6226964</v>
      </c>
      <c r="G8" s="19">
        <v>7726964</v>
      </c>
      <c r="H8" s="20">
        <v>7726964</v>
      </c>
      <c r="I8" s="22">
        <v>-30939</v>
      </c>
      <c r="J8" s="23">
        <v>3446888</v>
      </c>
      <c r="K8" s="19">
        <v>3538413</v>
      </c>
      <c r="L8" s="20">
        <v>3634514</v>
      </c>
    </row>
    <row r="9" spans="1:12" ht="13.5" x14ac:dyDescent="0.25">
      <c r="A9" s="24" t="s">
        <v>24</v>
      </c>
      <c r="B9" s="18" t="s">
        <v>19</v>
      </c>
      <c r="C9" s="19">
        <v>126302</v>
      </c>
      <c r="D9" s="19">
        <v>324210</v>
      </c>
      <c r="E9" s="20">
        <v>715009</v>
      </c>
      <c r="F9" s="21">
        <v>0</v>
      </c>
      <c r="G9" s="19">
        <v>0</v>
      </c>
      <c r="H9" s="20">
        <v>0</v>
      </c>
      <c r="I9" s="22">
        <v>771324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13971863</v>
      </c>
      <c r="D12" s="31">
        <f t="shared" ref="D12:L12" si="0">SUM(D6:D11)</f>
        <v>15812909</v>
      </c>
      <c r="E12" s="32">
        <f t="shared" si="0"/>
        <v>7502054</v>
      </c>
      <c r="F12" s="33">
        <f t="shared" si="0"/>
        <v>19785297</v>
      </c>
      <c r="G12" s="31">
        <f t="shared" si="0"/>
        <v>22035297</v>
      </c>
      <c r="H12" s="32">
        <f t="shared" si="0"/>
        <v>22035297</v>
      </c>
      <c r="I12" s="34">
        <f t="shared" si="0"/>
        <v>2941429</v>
      </c>
      <c r="J12" s="35">
        <f t="shared" si="0"/>
        <v>11667768</v>
      </c>
      <c r="K12" s="31">
        <f t="shared" si="0"/>
        <v>13422706</v>
      </c>
      <c r="L12" s="32">
        <f t="shared" si="0"/>
        <v>16109944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-12784809</v>
      </c>
      <c r="D15" s="19">
        <v>-10914329</v>
      </c>
      <c r="E15" s="20">
        <v>-11604400</v>
      </c>
      <c r="F15" s="21">
        <v>0</v>
      </c>
      <c r="G15" s="19">
        <v>0</v>
      </c>
      <c r="H15" s="20">
        <v>0</v>
      </c>
      <c r="I15" s="22">
        <v>-10575537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1210000</v>
      </c>
      <c r="D17" s="19">
        <v>1210000</v>
      </c>
      <c r="E17" s="20">
        <v>1210000</v>
      </c>
      <c r="F17" s="21">
        <v>1210000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13657788</v>
      </c>
      <c r="D19" s="19">
        <v>15484145</v>
      </c>
      <c r="E19" s="20">
        <v>12709809</v>
      </c>
      <c r="F19" s="21">
        <v>16484146</v>
      </c>
      <c r="G19" s="19">
        <v>16819910</v>
      </c>
      <c r="H19" s="20">
        <v>16819910</v>
      </c>
      <c r="I19" s="22">
        <v>12724595</v>
      </c>
      <c r="J19" s="23">
        <v>8900238</v>
      </c>
      <c r="K19" s="19">
        <v>8240238</v>
      </c>
      <c r="L19" s="20">
        <v>8040238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2660</v>
      </c>
      <c r="D22" s="19">
        <v>1182</v>
      </c>
      <c r="E22" s="20">
        <v>729</v>
      </c>
      <c r="F22" s="21">
        <v>0</v>
      </c>
      <c r="G22" s="19">
        <v>400000</v>
      </c>
      <c r="H22" s="20">
        <v>400000</v>
      </c>
      <c r="I22" s="22">
        <v>332</v>
      </c>
      <c r="J22" s="23">
        <v>5408350</v>
      </c>
      <c r="K22" s="19">
        <v>5108350</v>
      </c>
      <c r="L22" s="20">
        <v>5108350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2085639</v>
      </c>
      <c r="D24" s="38">
        <f t="shared" ref="D24:L24" si="1">SUM(D15:D23)</f>
        <v>5780998</v>
      </c>
      <c r="E24" s="39">
        <f t="shared" si="1"/>
        <v>2316138</v>
      </c>
      <c r="F24" s="40">
        <f t="shared" si="1"/>
        <v>17694146</v>
      </c>
      <c r="G24" s="38">
        <f t="shared" si="1"/>
        <v>17219910</v>
      </c>
      <c r="H24" s="39">
        <f t="shared" si="1"/>
        <v>17219910</v>
      </c>
      <c r="I24" s="41">
        <f t="shared" si="1"/>
        <v>2149390</v>
      </c>
      <c r="J24" s="42">
        <f t="shared" si="1"/>
        <v>14308588</v>
      </c>
      <c r="K24" s="38">
        <f t="shared" si="1"/>
        <v>13348588</v>
      </c>
      <c r="L24" s="39">
        <f t="shared" si="1"/>
        <v>13148588</v>
      </c>
    </row>
    <row r="25" spans="1:12" ht="13.5" x14ac:dyDescent="0.25">
      <c r="A25" s="29" t="s">
        <v>41</v>
      </c>
      <c r="B25" s="30" t="s">
        <v>19</v>
      </c>
      <c r="C25" s="31">
        <f>+C12+C24</f>
        <v>16057502</v>
      </c>
      <c r="D25" s="31">
        <f t="shared" ref="D25:L25" si="2">+D12+D24</f>
        <v>21593907</v>
      </c>
      <c r="E25" s="32">
        <f t="shared" si="2"/>
        <v>9818192</v>
      </c>
      <c r="F25" s="33">
        <f t="shared" si="2"/>
        <v>37479443</v>
      </c>
      <c r="G25" s="31">
        <f t="shared" si="2"/>
        <v>39255207</v>
      </c>
      <c r="H25" s="32">
        <f t="shared" si="2"/>
        <v>39255207</v>
      </c>
      <c r="I25" s="34">
        <f t="shared" si="2"/>
        <v>5090819</v>
      </c>
      <c r="J25" s="35">
        <f t="shared" si="2"/>
        <v>25976356</v>
      </c>
      <c r="K25" s="31">
        <f t="shared" si="2"/>
        <v>26771294</v>
      </c>
      <c r="L25" s="32">
        <f t="shared" si="2"/>
        <v>29258532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11687928</v>
      </c>
      <c r="D32" s="19">
        <v>8356472</v>
      </c>
      <c r="E32" s="20">
        <v>3445518</v>
      </c>
      <c r="F32" s="21">
        <v>7390115</v>
      </c>
      <c r="G32" s="19">
        <v>7390115</v>
      </c>
      <c r="H32" s="20">
        <v>7390115</v>
      </c>
      <c r="I32" s="22">
        <v>3811347</v>
      </c>
      <c r="J32" s="23">
        <v>6701987</v>
      </c>
      <c r="K32" s="19">
        <v>7929342</v>
      </c>
      <c r="L32" s="20">
        <v>7929342</v>
      </c>
    </row>
    <row r="33" spans="1:12" ht="13.5" x14ac:dyDescent="0.25">
      <c r="A33" s="24" t="s">
        <v>49</v>
      </c>
      <c r="B33" s="18" t="s">
        <v>19</v>
      </c>
      <c r="C33" s="19">
        <v>992193</v>
      </c>
      <c r="D33" s="19">
        <v>1033924</v>
      </c>
      <c r="E33" s="20">
        <v>1168029</v>
      </c>
      <c r="F33" s="21">
        <v>30899737</v>
      </c>
      <c r="G33" s="19">
        <v>30202988</v>
      </c>
      <c r="H33" s="20">
        <v>30202988</v>
      </c>
      <c r="I33" s="22">
        <v>1168029</v>
      </c>
      <c r="J33" s="23">
        <v>17523948</v>
      </c>
      <c r="K33" s="19">
        <v>17866754</v>
      </c>
      <c r="L33" s="20">
        <v>21076010</v>
      </c>
    </row>
    <row r="34" spans="1:12" ht="13.5" x14ac:dyDescent="0.25">
      <c r="A34" s="29" t="s">
        <v>50</v>
      </c>
      <c r="B34" s="30" t="s">
        <v>19</v>
      </c>
      <c r="C34" s="31">
        <f>SUM(C29:C33)</f>
        <v>12680121</v>
      </c>
      <c r="D34" s="31">
        <f t="shared" ref="D34:L34" si="3">SUM(D29:D33)</f>
        <v>9390396</v>
      </c>
      <c r="E34" s="32">
        <f t="shared" si="3"/>
        <v>4613547</v>
      </c>
      <c r="F34" s="33">
        <f t="shared" si="3"/>
        <v>38289852</v>
      </c>
      <c r="G34" s="31">
        <f t="shared" si="3"/>
        <v>37593103</v>
      </c>
      <c r="H34" s="32">
        <f t="shared" si="3"/>
        <v>37593103</v>
      </c>
      <c r="I34" s="34">
        <f t="shared" si="3"/>
        <v>4979376</v>
      </c>
      <c r="J34" s="35">
        <f t="shared" si="3"/>
        <v>24225935</v>
      </c>
      <c r="K34" s="31">
        <f t="shared" si="3"/>
        <v>25796096</v>
      </c>
      <c r="L34" s="32">
        <f t="shared" si="3"/>
        <v>29005352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5701722</v>
      </c>
      <c r="D37" s="19">
        <v>1903879</v>
      </c>
      <c r="E37" s="20">
        <v>1279214</v>
      </c>
      <c r="F37" s="21">
        <v>0</v>
      </c>
      <c r="G37" s="19">
        <v>0</v>
      </c>
      <c r="H37" s="20">
        <v>0</v>
      </c>
      <c r="I37" s="22">
        <v>-1252515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2615378</v>
      </c>
      <c r="D38" s="19">
        <v>3415617</v>
      </c>
      <c r="E38" s="20">
        <v>4001042</v>
      </c>
      <c r="F38" s="21">
        <v>0</v>
      </c>
      <c r="G38" s="19">
        <v>0</v>
      </c>
      <c r="H38" s="20">
        <v>0</v>
      </c>
      <c r="I38" s="22">
        <v>4001041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8317100</v>
      </c>
      <c r="D39" s="38">
        <f t="shared" ref="D39:L39" si="4">SUM(D37:D38)</f>
        <v>5319496</v>
      </c>
      <c r="E39" s="39">
        <f t="shared" si="4"/>
        <v>5280256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2748526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20997221</v>
      </c>
      <c r="D40" s="31">
        <f t="shared" ref="D40:L40" si="5">+D34+D39</f>
        <v>14709892</v>
      </c>
      <c r="E40" s="32">
        <f t="shared" si="5"/>
        <v>9893803</v>
      </c>
      <c r="F40" s="33">
        <f t="shared" si="5"/>
        <v>38289852</v>
      </c>
      <c r="G40" s="31">
        <f t="shared" si="5"/>
        <v>37593103</v>
      </c>
      <c r="H40" s="32">
        <f t="shared" si="5"/>
        <v>37593103</v>
      </c>
      <c r="I40" s="34">
        <f t="shared" si="5"/>
        <v>7727902</v>
      </c>
      <c r="J40" s="35">
        <f t="shared" si="5"/>
        <v>24225935</v>
      </c>
      <c r="K40" s="31">
        <f t="shared" si="5"/>
        <v>25796096</v>
      </c>
      <c r="L40" s="32">
        <f t="shared" si="5"/>
        <v>29005352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-4939719</v>
      </c>
      <c r="D42" s="46">
        <f t="shared" ref="D42:L42" si="6">+D25-D40</f>
        <v>6884015</v>
      </c>
      <c r="E42" s="47">
        <f t="shared" si="6"/>
        <v>-75611</v>
      </c>
      <c r="F42" s="48">
        <f t="shared" si="6"/>
        <v>-810409</v>
      </c>
      <c r="G42" s="46">
        <f t="shared" si="6"/>
        <v>1662104</v>
      </c>
      <c r="H42" s="47">
        <f t="shared" si="6"/>
        <v>1662104</v>
      </c>
      <c r="I42" s="49">
        <f t="shared" si="6"/>
        <v>-2637083</v>
      </c>
      <c r="J42" s="50">
        <f t="shared" si="6"/>
        <v>1750421</v>
      </c>
      <c r="K42" s="46">
        <f t="shared" si="6"/>
        <v>975198</v>
      </c>
      <c r="L42" s="47">
        <f t="shared" si="6"/>
        <v>253180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-4939722</v>
      </c>
      <c r="D45" s="19">
        <v>7700562</v>
      </c>
      <c r="E45" s="20">
        <v>-2059556</v>
      </c>
      <c r="F45" s="21">
        <v>-810409</v>
      </c>
      <c r="G45" s="19">
        <v>1662104</v>
      </c>
      <c r="H45" s="20">
        <v>1662104</v>
      </c>
      <c r="I45" s="22">
        <v>-2558117</v>
      </c>
      <c r="J45" s="23">
        <v>1750421</v>
      </c>
      <c r="K45" s="19">
        <v>975198</v>
      </c>
      <c r="L45" s="20">
        <v>253180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-4939722</v>
      </c>
      <c r="D48" s="53">
        <f t="shared" ref="D48:L48" si="7">SUM(D45:D47)</f>
        <v>7700562</v>
      </c>
      <c r="E48" s="54">
        <f t="shared" si="7"/>
        <v>-2059556</v>
      </c>
      <c r="F48" s="55">
        <f t="shared" si="7"/>
        <v>-810409</v>
      </c>
      <c r="G48" s="53">
        <f t="shared" si="7"/>
        <v>1662104</v>
      </c>
      <c r="H48" s="54">
        <f t="shared" si="7"/>
        <v>1662104</v>
      </c>
      <c r="I48" s="56">
        <f t="shared" si="7"/>
        <v>-2558117</v>
      </c>
      <c r="J48" s="57">
        <f t="shared" si="7"/>
        <v>1750421</v>
      </c>
      <c r="K48" s="53">
        <f t="shared" si="7"/>
        <v>975198</v>
      </c>
      <c r="L48" s="54">
        <f t="shared" si="7"/>
        <v>253180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254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3559618</v>
      </c>
      <c r="D6" s="19">
        <v>5474509</v>
      </c>
      <c r="E6" s="20">
        <v>-888250</v>
      </c>
      <c r="F6" s="21">
        <v>311080</v>
      </c>
      <c r="G6" s="19">
        <v>311080</v>
      </c>
      <c r="H6" s="20">
        <v>311080</v>
      </c>
      <c r="I6" s="22">
        <v>66812276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9</v>
      </c>
      <c r="C7" s="19">
        <v>150064</v>
      </c>
      <c r="D7" s="19">
        <v>83086</v>
      </c>
      <c r="E7" s="20">
        <v>13684864</v>
      </c>
      <c r="F7" s="21">
        <v>288049</v>
      </c>
      <c r="G7" s="19">
        <v>288049</v>
      </c>
      <c r="H7" s="20">
        <v>288049</v>
      </c>
      <c r="I7" s="22">
        <v>2359432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35016701</v>
      </c>
      <c r="D8" s="19">
        <v>49386783</v>
      </c>
      <c r="E8" s="20">
        <v>25174064</v>
      </c>
      <c r="F8" s="21">
        <v>135686380</v>
      </c>
      <c r="G8" s="19">
        <v>135686380</v>
      </c>
      <c r="H8" s="20">
        <v>135686380</v>
      </c>
      <c r="I8" s="22">
        <v>20547578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33937158</v>
      </c>
      <c r="D9" s="19">
        <v>41588447</v>
      </c>
      <c r="E9" s="20">
        <v>5701536</v>
      </c>
      <c r="F9" s="21">
        <v>106</v>
      </c>
      <c r="G9" s="19">
        <v>106</v>
      </c>
      <c r="H9" s="20">
        <v>106</v>
      </c>
      <c r="I9" s="22">
        <v>4866283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2148000</v>
      </c>
      <c r="G10" s="26">
        <v>2148000</v>
      </c>
      <c r="H10" s="27">
        <v>2148000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887388</v>
      </c>
      <c r="D11" s="19">
        <v>798893</v>
      </c>
      <c r="E11" s="20">
        <v>0</v>
      </c>
      <c r="F11" s="21">
        <v>1054001</v>
      </c>
      <c r="G11" s="19">
        <v>1054001</v>
      </c>
      <c r="H11" s="20">
        <v>1054001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73550929</v>
      </c>
      <c r="D12" s="31">
        <f t="shared" ref="D12:L12" si="0">SUM(D6:D11)</f>
        <v>97331718</v>
      </c>
      <c r="E12" s="32">
        <f t="shared" si="0"/>
        <v>43672214</v>
      </c>
      <c r="F12" s="33">
        <f t="shared" si="0"/>
        <v>139487616</v>
      </c>
      <c r="G12" s="31">
        <f t="shared" si="0"/>
        <v>139487616</v>
      </c>
      <c r="H12" s="32">
        <f t="shared" si="0"/>
        <v>139487616</v>
      </c>
      <c r="I12" s="34">
        <f t="shared" si="0"/>
        <v>94585569</v>
      </c>
      <c r="J12" s="35">
        <f t="shared" si="0"/>
        <v>0</v>
      </c>
      <c r="K12" s="31">
        <f t="shared" si="0"/>
        <v>0</v>
      </c>
      <c r="L12" s="32">
        <f t="shared" si="0"/>
        <v>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13056615</v>
      </c>
      <c r="D15" s="19">
        <v>13879205</v>
      </c>
      <c r="E15" s="20">
        <v>0</v>
      </c>
      <c r="F15" s="21">
        <v>1649000</v>
      </c>
      <c r="G15" s="19">
        <v>1649000</v>
      </c>
      <c r="H15" s="20">
        <v>1649000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2273000</v>
      </c>
      <c r="D17" s="19">
        <v>2279000</v>
      </c>
      <c r="E17" s="20">
        <v>0</v>
      </c>
      <c r="F17" s="21">
        <v>1784001</v>
      </c>
      <c r="G17" s="19">
        <v>1784001</v>
      </c>
      <c r="H17" s="20">
        <v>1784001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759465010</v>
      </c>
      <c r="D19" s="19">
        <v>776150115</v>
      </c>
      <c r="E19" s="20">
        <v>14568227</v>
      </c>
      <c r="F19" s="21">
        <v>871466886</v>
      </c>
      <c r="G19" s="19">
        <v>873231602</v>
      </c>
      <c r="H19" s="20">
        <v>873231602</v>
      </c>
      <c r="I19" s="22">
        <v>9108253</v>
      </c>
      <c r="J19" s="23">
        <v>0</v>
      </c>
      <c r="K19" s="19">
        <v>0</v>
      </c>
      <c r="L19" s="20">
        <v>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557527</v>
      </c>
      <c r="D22" s="19">
        <v>1202897</v>
      </c>
      <c r="E22" s="20">
        <v>0</v>
      </c>
      <c r="F22" s="21">
        <v>343999</v>
      </c>
      <c r="G22" s="19">
        <v>643999</v>
      </c>
      <c r="H22" s="20">
        <v>643999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-42</v>
      </c>
      <c r="G23" s="26">
        <v>-42</v>
      </c>
      <c r="H23" s="27">
        <v>-42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775352152</v>
      </c>
      <c r="D24" s="38">
        <f t="shared" ref="D24:L24" si="1">SUM(D15:D23)</f>
        <v>793511217</v>
      </c>
      <c r="E24" s="39">
        <f t="shared" si="1"/>
        <v>14568227</v>
      </c>
      <c r="F24" s="40">
        <f t="shared" si="1"/>
        <v>875243844</v>
      </c>
      <c r="G24" s="38">
        <f t="shared" si="1"/>
        <v>877308560</v>
      </c>
      <c r="H24" s="39">
        <f t="shared" si="1"/>
        <v>877308560</v>
      </c>
      <c r="I24" s="41">
        <f t="shared" si="1"/>
        <v>9108253</v>
      </c>
      <c r="J24" s="42">
        <f t="shared" si="1"/>
        <v>0</v>
      </c>
      <c r="K24" s="38">
        <f t="shared" si="1"/>
        <v>0</v>
      </c>
      <c r="L24" s="39">
        <f t="shared" si="1"/>
        <v>0</v>
      </c>
    </row>
    <row r="25" spans="1:12" ht="13.5" x14ac:dyDescent="0.25">
      <c r="A25" s="29" t="s">
        <v>41</v>
      </c>
      <c r="B25" s="30" t="s">
        <v>19</v>
      </c>
      <c r="C25" s="31">
        <f>+C12+C24</f>
        <v>848903081</v>
      </c>
      <c r="D25" s="31">
        <f t="shared" ref="D25:L25" si="2">+D12+D24</f>
        <v>890842935</v>
      </c>
      <c r="E25" s="32">
        <f t="shared" si="2"/>
        <v>58240441</v>
      </c>
      <c r="F25" s="33">
        <f t="shared" si="2"/>
        <v>1014731460</v>
      </c>
      <c r="G25" s="31">
        <f t="shared" si="2"/>
        <v>1016796176</v>
      </c>
      <c r="H25" s="32">
        <f t="shared" si="2"/>
        <v>1016796176</v>
      </c>
      <c r="I25" s="34">
        <f t="shared" si="2"/>
        <v>103693822</v>
      </c>
      <c r="J25" s="35">
        <f t="shared" si="2"/>
        <v>0</v>
      </c>
      <c r="K25" s="31">
        <f t="shared" si="2"/>
        <v>0</v>
      </c>
      <c r="L25" s="32">
        <f t="shared" si="2"/>
        <v>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-34877</v>
      </c>
      <c r="F29" s="21">
        <v>12</v>
      </c>
      <c r="G29" s="19">
        <v>12</v>
      </c>
      <c r="H29" s="20">
        <v>12</v>
      </c>
      <c r="I29" s="22">
        <v>-50409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11114120</v>
      </c>
      <c r="D30" s="19">
        <v>11753085</v>
      </c>
      <c r="E30" s="20">
        <v>0</v>
      </c>
      <c r="F30" s="21">
        <v>9748000</v>
      </c>
      <c r="G30" s="19">
        <v>9748000</v>
      </c>
      <c r="H30" s="20">
        <v>9748000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1866204</v>
      </c>
      <c r="D31" s="19">
        <v>1997741</v>
      </c>
      <c r="E31" s="20">
        <v>125352</v>
      </c>
      <c r="F31" s="21">
        <v>2106002</v>
      </c>
      <c r="G31" s="19">
        <v>2106002</v>
      </c>
      <c r="H31" s="20">
        <v>2106002</v>
      </c>
      <c r="I31" s="22">
        <v>178212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395268404</v>
      </c>
      <c r="D32" s="19">
        <v>489903398</v>
      </c>
      <c r="E32" s="20">
        <v>65063699</v>
      </c>
      <c r="F32" s="21">
        <v>119297130</v>
      </c>
      <c r="G32" s="19">
        <v>119297131</v>
      </c>
      <c r="H32" s="20">
        <v>119297131</v>
      </c>
      <c r="I32" s="22">
        <v>179007019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49</v>
      </c>
      <c r="B33" s="18" t="s">
        <v>19</v>
      </c>
      <c r="C33" s="19">
        <v>-1704051</v>
      </c>
      <c r="D33" s="19">
        <v>2867220</v>
      </c>
      <c r="E33" s="20">
        <v>0</v>
      </c>
      <c r="F33" s="21">
        <v>3847001</v>
      </c>
      <c r="G33" s="19">
        <v>3847001</v>
      </c>
      <c r="H33" s="20">
        <v>3847001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406544677</v>
      </c>
      <c r="D34" s="31">
        <f t="shared" ref="D34:L34" si="3">SUM(D29:D33)</f>
        <v>506521444</v>
      </c>
      <c r="E34" s="32">
        <f t="shared" si="3"/>
        <v>65154174</v>
      </c>
      <c r="F34" s="33">
        <f t="shared" si="3"/>
        <v>134998145</v>
      </c>
      <c r="G34" s="31">
        <f t="shared" si="3"/>
        <v>134998146</v>
      </c>
      <c r="H34" s="32">
        <f t="shared" si="3"/>
        <v>134998146</v>
      </c>
      <c r="I34" s="34">
        <f t="shared" si="3"/>
        <v>179134822</v>
      </c>
      <c r="J34" s="35">
        <f t="shared" si="3"/>
        <v>0</v>
      </c>
      <c r="K34" s="31">
        <f t="shared" si="3"/>
        <v>0</v>
      </c>
      <c r="L34" s="32">
        <f t="shared" si="3"/>
        <v>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6390985</v>
      </c>
      <c r="D37" s="19">
        <v>1513800</v>
      </c>
      <c r="E37" s="20">
        <v>0</v>
      </c>
      <c r="F37" s="21">
        <v>10473115</v>
      </c>
      <c r="G37" s="19">
        <v>10473115</v>
      </c>
      <c r="H37" s="20">
        <v>10473115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108387423</v>
      </c>
      <c r="D38" s="19">
        <v>108600799</v>
      </c>
      <c r="E38" s="20">
        <v>0</v>
      </c>
      <c r="F38" s="21">
        <v>92487001</v>
      </c>
      <c r="G38" s="19">
        <v>92487001</v>
      </c>
      <c r="H38" s="20">
        <v>92487001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114778408</v>
      </c>
      <c r="D39" s="38">
        <f t="shared" ref="D39:L39" si="4">SUM(D37:D38)</f>
        <v>110114599</v>
      </c>
      <c r="E39" s="39">
        <f t="shared" si="4"/>
        <v>0</v>
      </c>
      <c r="F39" s="40">
        <f t="shared" si="4"/>
        <v>102960116</v>
      </c>
      <c r="G39" s="38">
        <f t="shared" si="4"/>
        <v>102960116</v>
      </c>
      <c r="H39" s="39">
        <f t="shared" si="4"/>
        <v>102960116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521323085</v>
      </c>
      <c r="D40" s="31">
        <f t="shared" ref="D40:L40" si="5">+D34+D39</f>
        <v>616636043</v>
      </c>
      <c r="E40" s="32">
        <f t="shared" si="5"/>
        <v>65154174</v>
      </c>
      <c r="F40" s="33">
        <f t="shared" si="5"/>
        <v>237958261</v>
      </c>
      <c r="G40" s="31">
        <f t="shared" si="5"/>
        <v>237958262</v>
      </c>
      <c r="H40" s="32">
        <f t="shared" si="5"/>
        <v>237958262</v>
      </c>
      <c r="I40" s="34">
        <f t="shared" si="5"/>
        <v>179134822</v>
      </c>
      <c r="J40" s="35">
        <f t="shared" si="5"/>
        <v>0</v>
      </c>
      <c r="K40" s="31">
        <f t="shared" si="5"/>
        <v>0</v>
      </c>
      <c r="L40" s="32">
        <f t="shared" si="5"/>
        <v>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327579996</v>
      </c>
      <c r="D42" s="46">
        <f t="shared" ref="D42:L42" si="6">+D25-D40</f>
        <v>274206892</v>
      </c>
      <c r="E42" s="47">
        <f t="shared" si="6"/>
        <v>-6913733</v>
      </c>
      <c r="F42" s="48">
        <f t="shared" si="6"/>
        <v>776773199</v>
      </c>
      <c r="G42" s="46">
        <f t="shared" si="6"/>
        <v>778837914</v>
      </c>
      <c r="H42" s="47">
        <f t="shared" si="6"/>
        <v>778837914</v>
      </c>
      <c r="I42" s="49">
        <f t="shared" si="6"/>
        <v>-75441000</v>
      </c>
      <c r="J42" s="50">
        <f t="shared" si="6"/>
        <v>0</v>
      </c>
      <c r="K42" s="46">
        <f t="shared" si="6"/>
        <v>0</v>
      </c>
      <c r="L42" s="47">
        <f t="shared" si="6"/>
        <v>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398523946</v>
      </c>
      <c r="D45" s="19">
        <v>331412306</v>
      </c>
      <c r="E45" s="20">
        <v>-2750636</v>
      </c>
      <c r="F45" s="21">
        <v>742916312</v>
      </c>
      <c r="G45" s="19">
        <v>742916314</v>
      </c>
      <c r="H45" s="20">
        <v>742916314</v>
      </c>
      <c r="I45" s="22">
        <v>-1720007</v>
      </c>
      <c r="J45" s="23">
        <v>0</v>
      </c>
      <c r="K45" s="19">
        <v>0</v>
      </c>
      <c r="L45" s="20">
        <v>0</v>
      </c>
    </row>
    <row r="46" spans="1:12" ht="13.5" x14ac:dyDescent="0.25">
      <c r="A46" s="24" t="s">
        <v>59</v>
      </c>
      <c r="B46" s="18" t="s">
        <v>46</v>
      </c>
      <c r="C46" s="19">
        <v>-1948042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396575904</v>
      </c>
      <c r="D48" s="53">
        <f t="shared" ref="D48:L48" si="7">SUM(D45:D47)</f>
        <v>331412306</v>
      </c>
      <c r="E48" s="54">
        <f t="shared" si="7"/>
        <v>-2750636</v>
      </c>
      <c r="F48" s="55">
        <f t="shared" si="7"/>
        <v>742916312</v>
      </c>
      <c r="G48" s="53">
        <f t="shared" si="7"/>
        <v>742916314</v>
      </c>
      <c r="H48" s="54">
        <f t="shared" si="7"/>
        <v>742916314</v>
      </c>
      <c r="I48" s="56">
        <f t="shared" si="7"/>
        <v>-1720007</v>
      </c>
      <c r="J48" s="57">
        <f t="shared" si="7"/>
        <v>0</v>
      </c>
      <c r="K48" s="53">
        <f t="shared" si="7"/>
        <v>0</v>
      </c>
      <c r="L48" s="54">
        <f t="shared" si="7"/>
        <v>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255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-114987</v>
      </c>
      <c r="D6" s="19">
        <v>-166589</v>
      </c>
      <c r="E6" s="20">
        <v>4078765</v>
      </c>
      <c r="F6" s="21">
        <v>-70653725</v>
      </c>
      <c r="G6" s="19">
        <v>-5140559</v>
      </c>
      <c r="H6" s="20">
        <v>-5140559</v>
      </c>
      <c r="I6" s="22">
        <v>8069670</v>
      </c>
      <c r="J6" s="23">
        <v>-29284565</v>
      </c>
      <c r="K6" s="19">
        <v>-31782974</v>
      </c>
      <c r="L6" s="20">
        <v>-32819957</v>
      </c>
    </row>
    <row r="7" spans="1:12" ht="13.5" x14ac:dyDescent="0.25">
      <c r="A7" s="24" t="s">
        <v>22</v>
      </c>
      <c r="B7" s="18" t="s">
        <v>9</v>
      </c>
      <c r="C7" s="19">
        <v>3439</v>
      </c>
      <c r="D7" s="19">
        <v>0</v>
      </c>
      <c r="E7" s="20">
        <v>0</v>
      </c>
      <c r="F7" s="21">
        <v>330864</v>
      </c>
      <c r="G7" s="19">
        <v>330864</v>
      </c>
      <c r="H7" s="20">
        <v>330864</v>
      </c>
      <c r="I7" s="22">
        <v>0</v>
      </c>
      <c r="J7" s="23">
        <v>545550</v>
      </c>
      <c r="K7" s="19">
        <v>554996</v>
      </c>
      <c r="L7" s="20">
        <v>565082</v>
      </c>
    </row>
    <row r="8" spans="1:12" ht="13.5" x14ac:dyDescent="0.25">
      <c r="A8" s="24" t="s">
        <v>23</v>
      </c>
      <c r="B8" s="18" t="s">
        <v>9</v>
      </c>
      <c r="C8" s="19">
        <v>5198582</v>
      </c>
      <c r="D8" s="19">
        <v>1712565</v>
      </c>
      <c r="E8" s="20">
        <v>39306104</v>
      </c>
      <c r="F8" s="21">
        <v>61631809</v>
      </c>
      <c r="G8" s="19">
        <v>68756809</v>
      </c>
      <c r="H8" s="20">
        <v>68756809</v>
      </c>
      <c r="I8" s="22">
        <v>12244493</v>
      </c>
      <c r="J8" s="23">
        <v>114358853</v>
      </c>
      <c r="K8" s="19">
        <v>116216104</v>
      </c>
      <c r="L8" s="20">
        <v>118507709</v>
      </c>
    </row>
    <row r="9" spans="1:12" ht="13.5" x14ac:dyDescent="0.25">
      <c r="A9" s="24" t="s">
        <v>24</v>
      </c>
      <c r="B9" s="18" t="s">
        <v>19</v>
      </c>
      <c r="C9" s="19">
        <v>1431795</v>
      </c>
      <c r="D9" s="19">
        <v>2664092</v>
      </c>
      <c r="E9" s="20">
        <v>9654775</v>
      </c>
      <c r="F9" s="21">
        <v>6810230</v>
      </c>
      <c r="G9" s="19">
        <v>7027565</v>
      </c>
      <c r="H9" s="20">
        <v>7027565</v>
      </c>
      <c r="I9" s="22">
        <v>3074479</v>
      </c>
      <c r="J9" s="23">
        <v>7334896</v>
      </c>
      <c r="K9" s="19">
        <v>7348419</v>
      </c>
      <c r="L9" s="20">
        <v>7362857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-874830</v>
      </c>
      <c r="F10" s="25">
        <v>54755</v>
      </c>
      <c r="G10" s="26">
        <v>54755</v>
      </c>
      <c r="H10" s="27">
        <v>54755</v>
      </c>
      <c r="I10" s="22">
        <v>0</v>
      </c>
      <c r="J10" s="28">
        <v>109510</v>
      </c>
      <c r="K10" s="26">
        <v>111919</v>
      </c>
      <c r="L10" s="27">
        <v>114492</v>
      </c>
    </row>
    <row r="11" spans="1:12" ht="13.5" x14ac:dyDescent="0.25">
      <c r="A11" s="24" t="s">
        <v>26</v>
      </c>
      <c r="B11" s="18" t="s">
        <v>27</v>
      </c>
      <c r="C11" s="19">
        <v>-107973</v>
      </c>
      <c r="D11" s="19">
        <v>0</v>
      </c>
      <c r="E11" s="20">
        <v>178429</v>
      </c>
      <c r="F11" s="21">
        <v>185388</v>
      </c>
      <c r="G11" s="19">
        <v>185388</v>
      </c>
      <c r="H11" s="20">
        <v>185388</v>
      </c>
      <c r="I11" s="22">
        <v>0</v>
      </c>
      <c r="J11" s="23">
        <v>185388</v>
      </c>
      <c r="K11" s="19">
        <v>185388</v>
      </c>
      <c r="L11" s="20">
        <v>185388</v>
      </c>
    </row>
    <row r="12" spans="1:12" ht="13.5" x14ac:dyDescent="0.25">
      <c r="A12" s="29" t="s">
        <v>28</v>
      </c>
      <c r="B12" s="30" t="s">
        <v>19</v>
      </c>
      <c r="C12" s="31">
        <f>SUM(C6:C11)</f>
        <v>6410856</v>
      </c>
      <c r="D12" s="31">
        <f t="shared" ref="D12:L12" si="0">SUM(D6:D11)</f>
        <v>4210068</v>
      </c>
      <c r="E12" s="32">
        <f t="shared" si="0"/>
        <v>52343243</v>
      </c>
      <c r="F12" s="33">
        <f t="shared" si="0"/>
        <v>-1640679</v>
      </c>
      <c r="G12" s="31">
        <f t="shared" si="0"/>
        <v>71214822</v>
      </c>
      <c r="H12" s="32">
        <f t="shared" si="0"/>
        <v>71214822</v>
      </c>
      <c r="I12" s="34">
        <f t="shared" si="0"/>
        <v>23388642</v>
      </c>
      <c r="J12" s="35">
        <f t="shared" si="0"/>
        <v>93249632</v>
      </c>
      <c r="K12" s="31">
        <f t="shared" si="0"/>
        <v>92633852</v>
      </c>
      <c r="L12" s="32">
        <f t="shared" si="0"/>
        <v>93915571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1174138</v>
      </c>
      <c r="D15" s="19">
        <v>0</v>
      </c>
      <c r="E15" s="20">
        <v>1865454</v>
      </c>
      <c r="F15" s="21">
        <v>1938206</v>
      </c>
      <c r="G15" s="19">
        <v>1938206</v>
      </c>
      <c r="H15" s="20">
        <v>1938206</v>
      </c>
      <c r="I15" s="22">
        <v>0</v>
      </c>
      <c r="J15" s="23">
        <v>1938206</v>
      </c>
      <c r="K15" s="19">
        <v>1938206</v>
      </c>
      <c r="L15" s="20">
        <v>1938206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5522278</v>
      </c>
      <c r="D19" s="19">
        <v>-3679734</v>
      </c>
      <c r="E19" s="20">
        <v>154862099</v>
      </c>
      <c r="F19" s="21">
        <v>190492886</v>
      </c>
      <c r="G19" s="19">
        <v>183505211</v>
      </c>
      <c r="H19" s="20">
        <v>183505211</v>
      </c>
      <c r="I19" s="22">
        <v>7793793</v>
      </c>
      <c r="J19" s="23">
        <v>190984394</v>
      </c>
      <c r="K19" s="19">
        <v>196915964</v>
      </c>
      <c r="L19" s="20">
        <v>197993316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2069581</v>
      </c>
      <c r="D21" s="19">
        <v>1842</v>
      </c>
      <c r="E21" s="20">
        <v>0</v>
      </c>
      <c r="F21" s="21">
        <v>0</v>
      </c>
      <c r="G21" s="19">
        <v>0</v>
      </c>
      <c r="H21" s="20">
        <v>0</v>
      </c>
      <c r="I21" s="22">
        <v>81604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8765997</v>
      </c>
      <c r="D24" s="38">
        <f t="shared" ref="D24:L24" si="1">SUM(D15:D23)</f>
        <v>-3677892</v>
      </c>
      <c r="E24" s="39">
        <f t="shared" si="1"/>
        <v>156727553</v>
      </c>
      <c r="F24" s="40">
        <f t="shared" si="1"/>
        <v>192431092</v>
      </c>
      <c r="G24" s="38">
        <f t="shared" si="1"/>
        <v>185443417</v>
      </c>
      <c r="H24" s="39">
        <f t="shared" si="1"/>
        <v>185443417</v>
      </c>
      <c r="I24" s="41">
        <f t="shared" si="1"/>
        <v>7875397</v>
      </c>
      <c r="J24" s="42">
        <f t="shared" si="1"/>
        <v>192922600</v>
      </c>
      <c r="K24" s="38">
        <f t="shared" si="1"/>
        <v>198854170</v>
      </c>
      <c r="L24" s="39">
        <f t="shared" si="1"/>
        <v>199931522</v>
      </c>
    </row>
    <row r="25" spans="1:12" ht="13.5" x14ac:dyDescent="0.25">
      <c r="A25" s="29" t="s">
        <v>41</v>
      </c>
      <c r="B25" s="30" t="s">
        <v>19</v>
      </c>
      <c r="C25" s="31">
        <f>+C12+C24</f>
        <v>15176853</v>
      </c>
      <c r="D25" s="31">
        <f t="shared" ref="D25:L25" si="2">+D12+D24</f>
        <v>532176</v>
      </c>
      <c r="E25" s="32">
        <f t="shared" si="2"/>
        <v>209070796</v>
      </c>
      <c r="F25" s="33">
        <f t="shared" si="2"/>
        <v>190790413</v>
      </c>
      <c r="G25" s="31">
        <f t="shared" si="2"/>
        <v>256658239</v>
      </c>
      <c r="H25" s="32">
        <f t="shared" si="2"/>
        <v>256658239</v>
      </c>
      <c r="I25" s="34">
        <f t="shared" si="2"/>
        <v>31264039</v>
      </c>
      <c r="J25" s="35">
        <f t="shared" si="2"/>
        <v>286172232</v>
      </c>
      <c r="K25" s="31">
        <f t="shared" si="2"/>
        <v>291488022</v>
      </c>
      <c r="L25" s="32">
        <f t="shared" si="2"/>
        <v>293847093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905700</v>
      </c>
      <c r="D30" s="19">
        <v>0</v>
      </c>
      <c r="E30" s="20">
        <v>-4012882</v>
      </c>
      <c r="F30" s="21">
        <v>2391088</v>
      </c>
      <c r="G30" s="19">
        <v>2391088</v>
      </c>
      <c r="H30" s="20">
        <v>2391088</v>
      </c>
      <c r="I30" s="22">
        <v>0</v>
      </c>
      <c r="J30" s="23">
        <v>2391088</v>
      </c>
      <c r="K30" s="19">
        <v>2391088</v>
      </c>
      <c r="L30" s="20">
        <v>2391088</v>
      </c>
    </row>
    <row r="31" spans="1:12" ht="13.5" x14ac:dyDescent="0.25">
      <c r="A31" s="24" t="s">
        <v>47</v>
      </c>
      <c r="B31" s="18" t="s">
        <v>19</v>
      </c>
      <c r="C31" s="19">
        <v>4764</v>
      </c>
      <c r="D31" s="19">
        <v>0</v>
      </c>
      <c r="E31" s="20">
        <v>113917</v>
      </c>
      <c r="F31" s="21">
        <v>98492</v>
      </c>
      <c r="G31" s="19">
        <v>98492</v>
      </c>
      <c r="H31" s="20">
        <v>98492</v>
      </c>
      <c r="I31" s="22">
        <v>0</v>
      </c>
      <c r="J31" s="23">
        <v>98492</v>
      </c>
      <c r="K31" s="19">
        <v>98492</v>
      </c>
      <c r="L31" s="20">
        <v>98492</v>
      </c>
    </row>
    <row r="32" spans="1:12" ht="13.5" x14ac:dyDescent="0.25">
      <c r="A32" s="24" t="s">
        <v>48</v>
      </c>
      <c r="B32" s="18" t="s">
        <v>46</v>
      </c>
      <c r="C32" s="19">
        <v>6543295</v>
      </c>
      <c r="D32" s="19">
        <v>-3446843</v>
      </c>
      <c r="E32" s="20">
        <v>55424946</v>
      </c>
      <c r="F32" s="21">
        <v>-5678462</v>
      </c>
      <c r="G32" s="19">
        <v>65350092</v>
      </c>
      <c r="H32" s="20">
        <v>65350092</v>
      </c>
      <c r="I32" s="22">
        <v>33396013</v>
      </c>
      <c r="J32" s="23">
        <v>77491983</v>
      </c>
      <c r="K32" s="19">
        <v>76664496</v>
      </c>
      <c r="L32" s="20">
        <v>76797771</v>
      </c>
    </row>
    <row r="33" spans="1:12" ht="13.5" x14ac:dyDescent="0.25">
      <c r="A33" s="24" t="s">
        <v>49</v>
      </c>
      <c r="B33" s="18" t="s">
        <v>19</v>
      </c>
      <c r="C33" s="19">
        <v>2982157</v>
      </c>
      <c r="D33" s="19">
        <v>-889841</v>
      </c>
      <c r="E33" s="20">
        <v>9405812</v>
      </c>
      <c r="F33" s="21">
        <v>9458441</v>
      </c>
      <c r="G33" s="19">
        <v>9458441</v>
      </c>
      <c r="H33" s="20">
        <v>9458441</v>
      </c>
      <c r="I33" s="22">
        <v>-96409</v>
      </c>
      <c r="J33" s="23">
        <v>9477808</v>
      </c>
      <c r="K33" s="19">
        <v>9478660</v>
      </c>
      <c r="L33" s="20">
        <v>9479570</v>
      </c>
    </row>
    <row r="34" spans="1:12" ht="13.5" x14ac:dyDescent="0.25">
      <c r="A34" s="29" t="s">
        <v>50</v>
      </c>
      <c r="B34" s="30" t="s">
        <v>19</v>
      </c>
      <c r="C34" s="31">
        <f>SUM(C29:C33)</f>
        <v>10435916</v>
      </c>
      <c r="D34" s="31">
        <f t="shared" ref="D34:L34" si="3">SUM(D29:D33)</f>
        <v>-4336684</v>
      </c>
      <c r="E34" s="32">
        <f t="shared" si="3"/>
        <v>60931793</v>
      </c>
      <c r="F34" s="33">
        <f t="shared" si="3"/>
        <v>6269559</v>
      </c>
      <c r="G34" s="31">
        <f t="shared" si="3"/>
        <v>77298113</v>
      </c>
      <c r="H34" s="32">
        <f t="shared" si="3"/>
        <v>77298113</v>
      </c>
      <c r="I34" s="34">
        <f t="shared" si="3"/>
        <v>33299604</v>
      </c>
      <c r="J34" s="35">
        <f t="shared" si="3"/>
        <v>89459371</v>
      </c>
      <c r="K34" s="31">
        <f t="shared" si="3"/>
        <v>88632736</v>
      </c>
      <c r="L34" s="32">
        <f t="shared" si="3"/>
        <v>88766921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-818160</v>
      </c>
      <c r="D37" s="19">
        <v>0</v>
      </c>
      <c r="E37" s="20">
        <v>1559748</v>
      </c>
      <c r="F37" s="21">
        <v>1620578</v>
      </c>
      <c r="G37" s="19">
        <v>1620578</v>
      </c>
      <c r="H37" s="20">
        <v>1620578</v>
      </c>
      <c r="I37" s="22">
        <v>0</v>
      </c>
      <c r="J37" s="23">
        <v>1620578</v>
      </c>
      <c r="K37" s="19">
        <v>1620578</v>
      </c>
      <c r="L37" s="20">
        <v>1620578</v>
      </c>
    </row>
    <row r="38" spans="1:12" ht="13.5" x14ac:dyDescent="0.25">
      <c r="A38" s="24" t="s">
        <v>49</v>
      </c>
      <c r="B38" s="18" t="s">
        <v>19</v>
      </c>
      <c r="C38" s="19">
        <v>119431</v>
      </c>
      <c r="D38" s="19">
        <v>0</v>
      </c>
      <c r="E38" s="20">
        <v>722038</v>
      </c>
      <c r="F38" s="21">
        <v>404210</v>
      </c>
      <c r="G38" s="19">
        <v>404210</v>
      </c>
      <c r="H38" s="20">
        <v>404210</v>
      </c>
      <c r="I38" s="22">
        <v>0</v>
      </c>
      <c r="J38" s="23">
        <v>404210</v>
      </c>
      <c r="K38" s="19">
        <v>404210</v>
      </c>
      <c r="L38" s="20">
        <v>404210</v>
      </c>
    </row>
    <row r="39" spans="1:12" ht="13.5" x14ac:dyDescent="0.25">
      <c r="A39" s="29" t="s">
        <v>53</v>
      </c>
      <c r="B39" s="37" t="s">
        <v>19</v>
      </c>
      <c r="C39" s="31">
        <f>SUM(C37:C38)</f>
        <v>-698729</v>
      </c>
      <c r="D39" s="38">
        <f t="shared" ref="D39:L39" si="4">SUM(D37:D38)</f>
        <v>0</v>
      </c>
      <c r="E39" s="39">
        <f t="shared" si="4"/>
        <v>2281786</v>
      </c>
      <c r="F39" s="40">
        <f t="shared" si="4"/>
        <v>2024788</v>
      </c>
      <c r="G39" s="38">
        <f t="shared" si="4"/>
        <v>2024788</v>
      </c>
      <c r="H39" s="39">
        <f t="shared" si="4"/>
        <v>2024788</v>
      </c>
      <c r="I39" s="40">
        <f t="shared" si="4"/>
        <v>0</v>
      </c>
      <c r="J39" s="42">
        <f t="shared" si="4"/>
        <v>2024788</v>
      </c>
      <c r="K39" s="38">
        <f t="shared" si="4"/>
        <v>2024788</v>
      </c>
      <c r="L39" s="39">
        <f t="shared" si="4"/>
        <v>2024788</v>
      </c>
    </row>
    <row r="40" spans="1:12" ht="13.5" x14ac:dyDescent="0.25">
      <c r="A40" s="29" t="s">
        <v>54</v>
      </c>
      <c r="B40" s="30" t="s">
        <v>19</v>
      </c>
      <c r="C40" s="31">
        <f>+C34+C39</f>
        <v>9737187</v>
      </c>
      <c r="D40" s="31">
        <f t="shared" ref="D40:L40" si="5">+D34+D39</f>
        <v>-4336684</v>
      </c>
      <c r="E40" s="32">
        <f t="shared" si="5"/>
        <v>63213579</v>
      </c>
      <c r="F40" s="33">
        <f t="shared" si="5"/>
        <v>8294347</v>
      </c>
      <c r="G40" s="31">
        <f t="shared" si="5"/>
        <v>79322901</v>
      </c>
      <c r="H40" s="32">
        <f t="shared" si="5"/>
        <v>79322901</v>
      </c>
      <c r="I40" s="34">
        <f t="shared" si="5"/>
        <v>33299604</v>
      </c>
      <c r="J40" s="35">
        <f t="shared" si="5"/>
        <v>91484159</v>
      </c>
      <c r="K40" s="31">
        <f t="shared" si="5"/>
        <v>90657524</v>
      </c>
      <c r="L40" s="32">
        <f t="shared" si="5"/>
        <v>90791709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5439666</v>
      </c>
      <c r="D42" s="46">
        <f t="shared" ref="D42:L42" si="6">+D25-D40</f>
        <v>4868860</v>
      </c>
      <c r="E42" s="47">
        <f t="shared" si="6"/>
        <v>145857217</v>
      </c>
      <c r="F42" s="48">
        <f t="shared" si="6"/>
        <v>182496066</v>
      </c>
      <c r="G42" s="46">
        <f t="shared" si="6"/>
        <v>177335338</v>
      </c>
      <c r="H42" s="47">
        <f t="shared" si="6"/>
        <v>177335338</v>
      </c>
      <c r="I42" s="49">
        <f t="shared" si="6"/>
        <v>-2035565</v>
      </c>
      <c r="J42" s="50">
        <f t="shared" si="6"/>
        <v>194688073</v>
      </c>
      <c r="K42" s="46">
        <f t="shared" si="6"/>
        <v>200830498</v>
      </c>
      <c r="L42" s="47">
        <f t="shared" si="6"/>
        <v>203055384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2075731</v>
      </c>
      <c r="D45" s="19">
        <v>0</v>
      </c>
      <c r="E45" s="20">
        <v>146198114</v>
      </c>
      <c r="F45" s="21">
        <v>181629864</v>
      </c>
      <c r="G45" s="19">
        <v>185501330</v>
      </c>
      <c r="H45" s="20">
        <v>185501330</v>
      </c>
      <c r="I45" s="22">
        <v>0</v>
      </c>
      <c r="J45" s="23">
        <v>205062619</v>
      </c>
      <c r="K45" s="19">
        <v>206282619</v>
      </c>
      <c r="L45" s="20">
        <v>207585247</v>
      </c>
    </row>
    <row r="46" spans="1:12" ht="13.5" x14ac:dyDescent="0.25">
      <c r="A46" s="24" t="s">
        <v>59</v>
      </c>
      <c r="B46" s="18" t="s">
        <v>46</v>
      </c>
      <c r="C46" s="19">
        <v>-6150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2069581</v>
      </c>
      <c r="D48" s="53">
        <f t="shared" ref="D48:L48" si="7">SUM(D45:D47)</f>
        <v>0</v>
      </c>
      <c r="E48" s="54">
        <f t="shared" si="7"/>
        <v>146198114</v>
      </c>
      <c r="F48" s="55">
        <f t="shared" si="7"/>
        <v>181629864</v>
      </c>
      <c r="G48" s="53">
        <f t="shared" si="7"/>
        <v>185501330</v>
      </c>
      <c r="H48" s="54">
        <f t="shared" si="7"/>
        <v>185501330</v>
      </c>
      <c r="I48" s="56">
        <f t="shared" si="7"/>
        <v>0</v>
      </c>
      <c r="J48" s="57">
        <f t="shared" si="7"/>
        <v>205062619</v>
      </c>
      <c r="K48" s="53">
        <f t="shared" si="7"/>
        <v>206282619</v>
      </c>
      <c r="L48" s="54">
        <f t="shared" si="7"/>
        <v>207585247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256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1936677</v>
      </c>
      <c r="D6" s="19">
        <v>0</v>
      </c>
      <c r="E6" s="20">
        <v>0</v>
      </c>
      <c r="F6" s="21">
        <v>2002500</v>
      </c>
      <c r="G6" s="19">
        <v>2002500</v>
      </c>
      <c r="H6" s="20">
        <v>2002500</v>
      </c>
      <c r="I6" s="22">
        <v>-5460333</v>
      </c>
      <c r="J6" s="23">
        <v>303027</v>
      </c>
      <c r="K6" s="19">
        <v>383258</v>
      </c>
      <c r="L6" s="20">
        <v>408072</v>
      </c>
    </row>
    <row r="7" spans="1:12" ht="13.5" x14ac:dyDescent="0.25">
      <c r="A7" s="24" t="s">
        <v>22</v>
      </c>
      <c r="B7" s="18" t="s">
        <v>9</v>
      </c>
      <c r="C7" s="19">
        <v>10493716</v>
      </c>
      <c r="D7" s="19">
        <v>15292313</v>
      </c>
      <c r="E7" s="20">
        <v>8792750</v>
      </c>
      <c r="F7" s="21">
        <v>15620284</v>
      </c>
      <c r="G7" s="19">
        <v>15620284</v>
      </c>
      <c r="H7" s="20">
        <v>15620284</v>
      </c>
      <c r="I7" s="22">
        <v>8896962</v>
      </c>
      <c r="J7" s="23">
        <v>8694260</v>
      </c>
      <c r="K7" s="19">
        <v>8708009</v>
      </c>
      <c r="L7" s="20">
        <v>8765338</v>
      </c>
    </row>
    <row r="8" spans="1:12" ht="13.5" x14ac:dyDescent="0.25">
      <c r="A8" s="24" t="s">
        <v>23</v>
      </c>
      <c r="B8" s="18" t="s">
        <v>9</v>
      </c>
      <c r="C8" s="19">
        <v>11148311</v>
      </c>
      <c r="D8" s="19">
        <v>27324386</v>
      </c>
      <c r="E8" s="20">
        <v>24369784</v>
      </c>
      <c r="F8" s="21">
        <v>21844814</v>
      </c>
      <c r="G8" s="19">
        <v>21844814</v>
      </c>
      <c r="H8" s="20">
        <v>21844814</v>
      </c>
      <c r="I8" s="22">
        <v>51291334</v>
      </c>
      <c r="J8" s="23">
        <v>22762167</v>
      </c>
      <c r="K8" s="19">
        <v>26490426</v>
      </c>
      <c r="L8" s="20">
        <v>28117261</v>
      </c>
    </row>
    <row r="9" spans="1:12" ht="13.5" x14ac:dyDescent="0.25">
      <c r="A9" s="24" t="s">
        <v>24</v>
      </c>
      <c r="B9" s="18" t="s">
        <v>19</v>
      </c>
      <c r="C9" s="19">
        <v>13816224</v>
      </c>
      <c r="D9" s="19">
        <v>7185767</v>
      </c>
      <c r="E9" s="20">
        <v>11449024</v>
      </c>
      <c r="F9" s="21">
        <v>5489543</v>
      </c>
      <c r="G9" s="19">
        <v>5489543</v>
      </c>
      <c r="H9" s="20">
        <v>5489543</v>
      </c>
      <c r="I9" s="22">
        <v>15162447</v>
      </c>
      <c r="J9" s="23">
        <v>6736039</v>
      </c>
      <c r="K9" s="19">
        <v>1553511</v>
      </c>
      <c r="L9" s="20">
        <v>1618547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7105093</v>
      </c>
      <c r="D11" s="19">
        <v>389391</v>
      </c>
      <c r="E11" s="20">
        <v>353992</v>
      </c>
      <c r="F11" s="21">
        <v>20435201</v>
      </c>
      <c r="G11" s="19">
        <v>20435201</v>
      </c>
      <c r="H11" s="20">
        <v>20435201</v>
      </c>
      <c r="I11" s="22">
        <v>1791471</v>
      </c>
      <c r="J11" s="23">
        <v>370000</v>
      </c>
      <c r="K11" s="19">
        <v>450000</v>
      </c>
      <c r="L11" s="20">
        <v>530000</v>
      </c>
    </row>
    <row r="12" spans="1:12" ht="13.5" x14ac:dyDescent="0.25">
      <c r="A12" s="29" t="s">
        <v>28</v>
      </c>
      <c r="B12" s="30" t="s">
        <v>19</v>
      </c>
      <c r="C12" s="31">
        <f>SUM(C6:C11)</f>
        <v>44500021</v>
      </c>
      <c r="D12" s="31">
        <f t="shared" ref="D12:L12" si="0">SUM(D6:D11)</f>
        <v>50191857</v>
      </c>
      <c r="E12" s="32">
        <f t="shared" si="0"/>
        <v>44965550</v>
      </c>
      <c r="F12" s="33">
        <f t="shared" si="0"/>
        <v>65392342</v>
      </c>
      <c r="G12" s="31">
        <f t="shared" si="0"/>
        <v>65392342</v>
      </c>
      <c r="H12" s="32">
        <f t="shared" si="0"/>
        <v>65392342</v>
      </c>
      <c r="I12" s="34">
        <f t="shared" si="0"/>
        <v>71681881</v>
      </c>
      <c r="J12" s="35">
        <f t="shared" si="0"/>
        <v>38865493</v>
      </c>
      <c r="K12" s="31">
        <f t="shared" si="0"/>
        <v>37585204</v>
      </c>
      <c r="L12" s="32">
        <f t="shared" si="0"/>
        <v>39439218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56235300</v>
      </c>
      <c r="D17" s="19">
        <v>51685691</v>
      </c>
      <c r="E17" s="20">
        <v>61224490</v>
      </c>
      <c r="F17" s="21">
        <v>53949300</v>
      </c>
      <c r="G17" s="19">
        <v>53949300</v>
      </c>
      <c r="H17" s="20">
        <v>53949300</v>
      </c>
      <c r="I17" s="22">
        <v>0</v>
      </c>
      <c r="J17" s="23">
        <v>60000000</v>
      </c>
      <c r="K17" s="19">
        <v>58500000</v>
      </c>
      <c r="L17" s="20">
        <v>57500000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686570675</v>
      </c>
      <c r="D19" s="19">
        <v>670861001</v>
      </c>
      <c r="E19" s="20">
        <v>667942698</v>
      </c>
      <c r="F19" s="21">
        <v>692374672</v>
      </c>
      <c r="G19" s="19">
        <v>694290073</v>
      </c>
      <c r="H19" s="20">
        <v>694290073</v>
      </c>
      <c r="I19" s="22">
        <v>28373041</v>
      </c>
      <c r="J19" s="23">
        <v>668424412</v>
      </c>
      <c r="K19" s="19">
        <v>567148870</v>
      </c>
      <c r="L19" s="20">
        <v>521367363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1190069</v>
      </c>
      <c r="D22" s="19">
        <v>779995</v>
      </c>
      <c r="E22" s="20">
        <v>535244</v>
      </c>
      <c r="F22" s="21">
        <v>779994</v>
      </c>
      <c r="G22" s="19">
        <v>779994</v>
      </c>
      <c r="H22" s="20">
        <v>779994</v>
      </c>
      <c r="I22" s="22">
        <v>0</v>
      </c>
      <c r="J22" s="23">
        <v>520000</v>
      </c>
      <c r="K22" s="19">
        <v>490000</v>
      </c>
      <c r="L22" s="20">
        <v>460000</v>
      </c>
    </row>
    <row r="23" spans="1:12" ht="13.5" x14ac:dyDescent="0.25">
      <c r="A23" s="24" t="s">
        <v>39</v>
      </c>
      <c r="B23" s="18" t="s">
        <v>19</v>
      </c>
      <c r="C23" s="19">
        <v>394675</v>
      </c>
      <c r="D23" s="19">
        <v>394675</v>
      </c>
      <c r="E23" s="20">
        <v>394675</v>
      </c>
      <c r="F23" s="25">
        <v>394675</v>
      </c>
      <c r="G23" s="26">
        <v>394675</v>
      </c>
      <c r="H23" s="27">
        <v>394675</v>
      </c>
      <c r="I23" s="21">
        <v>0</v>
      </c>
      <c r="J23" s="28">
        <v>394675</v>
      </c>
      <c r="K23" s="26">
        <v>394675</v>
      </c>
      <c r="L23" s="27">
        <v>394675</v>
      </c>
    </row>
    <row r="24" spans="1:12" ht="13.5" x14ac:dyDescent="0.25">
      <c r="A24" s="29" t="s">
        <v>40</v>
      </c>
      <c r="B24" s="37" t="s">
        <v>19</v>
      </c>
      <c r="C24" s="31">
        <f>SUM(C15:C23)</f>
        <v>744390719</v>
      </c>
      <c r="D24" s="38">
        <f t="shared" ref="D24:L24" si="1">SUM(D15:D23)</f>
        <v>723721362</v>
      </c>
      <c r="E24" s="39">
        <f t="shared" si="1"/>
        <v>730097107</v>
      </c>
      <c r="F24" s="40">
        <f t="shared" si="1"/>
        <v>747498641</v>
      </c>
      <c r="G24" s="38">
        <f t="shared" si="1"/>
        <v>749414042</v>
      </c>
      <c r="H24" s="39">
        <f t="shared" si="1"/>
        <v>749414042</v>
      </c>
      <c r="I24" s="41">
        <f t="shared" si="1"/>
        <v>28373041</v>
      </c>
      <c r="J24" s="42">
        <f t="shared" si="1"/>
        <v>729339087</v>
      </c>
      <c r="K24" s="38">
        <f t="shared" si="1"/>
        <v>626533545</v>
      </c>
      <c r="L24" s="39">
        <f t="shared" si="1"/>
        <v>579722038</v>
      </c>
    </row>
    <row r="25" spans="1:12" ht="13.5" x14ac:dyDescent="0.25">
      <c r="A25" s="29" t="s">
        <v>41</v>
      </c>
      <c r="B25" s="30" t="s">
        <v>19</v>
      </c>
      <c r="C25" s="31">
        <f>+C12+C24</f>
        <v>788890740</v>
      </c>
      <c r="D25" s="31">
        <f t="shared" ref="D25:L25" si="2">+D12+D24</f>
        <v>773913219</v>
      </c>
      <c r="E25" s="32">
        <f t="shared" si="2"/>
        <v>775062657</v>
      </c>
      <c r="F25" s="33">
        <f t="shared" si="2"/>
        <v>812890983</v>
      </c>
      <c r="G25" s="31">
        <f t="shared" si="2"/>
        <v>814806384</v>
      </c>
      <c r="H25" s="32">
        <f t="shared" si="2"/>
        <v>814806384</v>
      </c>
      <c r="I25" s="34">
        <f t="shared" si="2"/>
        <v>100054922</v>
      </c>
      <c r="J25" s="35">
        <f t="shared" si="2"/>
        <v>768204580</v>
      </c>
      <c r="K25" s="31">
        <f t="shared" si="2"/>
        <v>664118749</v>
      </c>
      <c r="L25" s="32">
        <f t="shared" si="2"/>
        <v>619161256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3142305</v>
      </c>
      <c r="E29" s="20">
        <v>1644553</v>
      </c>
      <c r="F29" s="21">
        <v>0</v>
      </c>
      <c r="G29" s="19">
        <v>0</v>
      </c>
      <c r="H29" s="20">
        <v>0</v>
      </c>
      <c r="I29" s="22">
        <v>0</v>
      </c>
      <c r="J29" s="23">
        <v>1857852</v>
      </c>
      <c r="K29" s="19">
        <v>2214544</v>
      </c>
      <c r="L29" s="20">
        <v>2325515</v>
      </c>
    </row>
    <row r="30" spans="1:12" ht="13.5" x14ac:dyDescent="0.25">
      <c r="A30" s="24" t="s">
        <v>45</v>
      </c>
      <c r="B30" s="18" t="s">
        <v>46</v>
      </c>
      <c r="C30" s="19">
        <v>6912339</v>
      </c>
      <c r="D30" s="19">
        <v>9415414</v>
      </c>
      <c r="E30" s="20">
        <v>8209469</v>
      </c>
      <c r="F30" s="21">
        <v>0</v>
      </c>
      <c r="G30" s="19">
        <v>0</v>
      </c>
      <c r="H30" s="20">
        <v>0</v>
      </c>
      <c r="I30" s="22">
        <v>0</v>
      </c>
      <c r="J30" s="23">
        <v>7845169</v>
      </c>
      <c r="K30" s="19">
        <v>7105458</v>
      </c>
      <c r="L30" s="20">
        <v>6712525</v>
      </c>
    </row>
    <row r="31" spans="1:12" ht="13.5" x14ac:dyDescent="0.25">
      <c r="A31" s="24" t="s">
        <v>47</v>
      </c>
      <c r="B31" s="18" t="s">
        <v>19</v>
      </c>
      <c r="C31" s="19">
        <v>2293915</v>
      </c>
      <c r="D31" s="19">
        <v>2412559</v>
      </c>
      <c r="E31" s="20">
        <v>2475831</v>
      </c>
      <c r="F31" s="21">
        <v>2507409</v>
      </c>
      <c r="G31" s="19">
        <v>2507409</v>
      </c>
      <c r="H31" s="20">
        <v>2507409</v>
      </c>
      <c r="I31" s="22">
        <v>966989</v>
      </c>
      <c r="J31" s="23">
        <v>2622749</v>
      </c>
      <c r="K31" s="19">
        <v>2627347</v>
      </c>
      <c r="L31" s="20">
        <v>2745145</v>
      </c>
    </row>
    <row r="32" spans="1:12" ht="13.5" x14ac:dyDescent="0.25">
      <c r="A32" s="24" t="s">
        <v>48</v>
      </c>
      <c r="B32" s="18" t="s">
        <v>46</v>
      </c>
      <c r="C32" s="19">
        <v>277687479</v>
      </c>
      <c r="D32" s="19">
        <v>340348445</v>
      </c>
      <c r="E32" s="20">
        <v>361100685</v>
      </c>
      <c r="F32" s="21">
        <v>285021653</v>
      </c>
      <c r="G32" s="19">
        <v>285021653</v>
      </c>
      <c r="H32" s="20">
        <v>285021653</v>
      </c>
      <c r="I32" s="22">
        <v>62285495</v>
      </c>
      <c r="J32" s="23">
        <v>221064919</v>
      </c>
      <c r="K32" s="19">
        <v>223976391</v>
      </c>
      <c r="L32" s="20">
        <v>147949070</v>
      </c>
    </row>
    <row r="33" spans="1:12" ht="13.5" x14ac:dyDescent="0.25">
      <c r="A33" s="24" t="s">
        <v>49</v>
      </c>
      <c r="B33" s="18" t="s">
        <v>19</v>
      </c>
      <c r="C33" s="19">
        <v>1161328</v>
      </c>
      <c r="D33" s="19">
        <v>924000</v>
      </c>
      <c r="E33" s="20">
        <v>1378000</v>
      </c>
      <c r="F33" s="21">
        <v>960036</v>
      </c>
      <c r="G33" s="19">
        <v>960036</v>
      </c>
      <c r="H33" s="20">
        <v>960036</v>
      </c>
      <c r="I33" s="22">
        <v>0</v>
      </c>
      <c r="J33" s="23">
        <v>3005976</v>
      </c>
      <c r="K33" s="19">
        <v>2559301</v>
      </c>
      <c r="L33" s="20">
        <v>1992380</v>
      </c>
    </row>
    <row r="34" spans="1:12" ht="13.5" x14ac:dyDescent="0.25">
      <c r="A34" s="29" t="s">
        <v>50</v>
      </c>
      <c r="B34" s="30" t="s">
        <v>19</v>
      </c>
      <c r="C34" s="31">
        <f>SUM(C29:C33)</f>
        <v>288055061</v>
      </c>
      <c r="D34" s="31">
        <f t="shared" ref="D34:L34" si="3">SUM(D29:D33)</f>
        <v>356242723</v>
      </c>
      <c r="E34" s="32">
        <f t="shared" si="3"/>
        <v>374808538</v>
      </c>
      <c r="F34" s="33">
        <f t="shared" si="3"/>
        <v>288489098</v>
      </c>
      <c r="G34" s="31">
        <f t="shared" si="3"/>
        <v>288489098</v>
      </c>
      <c r="H34" s="32">
        <f t="shared" si="3"/>
        <v>288489098</v>
      </c>
      <c r="I34" s="34">
        <f t="shared" si="3"/>
        <v>63252484</v>
      </c>
      <c r="J34" s="35">
        <f t="shared" si="3"/>
        <v>236396665</v>
      </c>
      <c r="K34" s="31">
        <f t="shared" si="3"/>
        <v>238483041</v>
      </c>
      <c r="L34" s="32">
        <f t="shared" si="3"/>
        <v>161724635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9672831</v>
      </c>
      <c r="D37" s="19">
        <v>2551892</v>
      </c>
      <c r="E37" s="20">
        <v>6759264</v>
      </c>
      <c r="F37" s="21">
        <v>0</v>
      </c>
      <c r="G37" s="19">
        <v>0</v>
      </c>
      <c r="H37" s="20">
        <v>0</v>
      </c>
      <c r="I37" s="22">
        <v>0</v>
      </c>
      <c r="J37" s="23">
        <v>7651456</v>
      </c>
      <c r="K37" s="19">
        <v>7268883</v>
      </c>
      <c r="L37" s="20">
        <v>6905439</v>
      </c>
    </row>
    <row r="38" spans="1:12" ht="13.5" x14ac:dyDescent="0.25">
      <c r="A38" s="24" t="s">
        <v>49</v>
      </c>
      <c r="B38" s="18" t="s">
        <v>19</v>
      </c>
      <c r="C38" s="19">
        <v>33478605</v>
      </c>
      <c r="D38" s="19">
        <v>41046619</v>
      </c>
      <c r="E38" s="20">
        <v>48930197</v>
      </c>
      <c r="F38" s="21">
        <v>34553610</v>
      </c>
      <c r="G38" s="19">
        <v>34553610</v>
      </c>
      <c r="H38" s="20">
        <v>34553610</v>
      </c>
      <c r="I38" s="22">
        <v>0</v>
      </c>
      <c r="J38" s="23">
        <v>34914837</v>
      </c>
      <c r="K38" s="19">
        <v>2909570</v>
      </c>
      <c r="L38" s="20">
        <v>2909570</v>
      </c>
    </row>
    <row r="39" spans="1:12" ht="13.5" x14ac:dyDescent="0.25">
      <c r="A39" s="29" t="s">
        <v>53</v>
      </c>
      <c r="B39" s="37" t="s">
        <v>19</v>
      </c>
      <c r="C39" s="31">
        <f>SUM(C37:C38)</f>
        <v>43151436</v>
      </c>
      <c r="D39" s="38">
        <f t="shared" ref="D39:L39" si="4">SUM(D37:D38)</f>
        <v>43598511</v>
      </c>
      <c r="E39" s="39">
        <f t="shared" si="4"/>
        <v>55689461</v>
      </c>
      <c r="F39" s="40">
        <f t="shared" si="4"/>
        <v>34553610</v>
      </c>
      <c r="G39" s="38">
        <f t="shared" si="4"/>
        <v>34553610</v>
      </c>
      <c r="H39" s="39">
        <f t="shared" si="4"/>
        <v>34553610</v>
      </c>
      <c r="I39" s="40">
        <f t="shared" si="4"/>
        <v>0</v>
      </c>
      <c r="J39" s="42">
        <f t="shared" si="4"/>
        <v>42566293</v>
      </c>
      <c r="K39" s="38">
        <f t="shared" si="4"/>
        <v>10178453</v>
      </c>
      <c r="L39" s="39">
        <f t="shared" si="4"/>
        <v>9815009</v>
      </c>
    </row>
    <row r="40" spans="1:12" ht="13.5" x14ac:dyDescent="0.25">
      <c r="A40" s="29" t="s">
        <v>54</v>
      </c>
      <c r="B40" s="30" t="s">
        <v>19</v>
      </c>
      <c r="C40" s="31">
        <f>+C34+C39</f>
        <v>331206497</v>
      </c>
      <c r="D40" s="31">
        <f t="shared" ref="D40:L40" si="5">+D34+D39</f>
        <v>399841234</v>
      </c>
      <c r="E40" s="32">
        <f t="shared" si="5"/>
        <v>430497999</v>
      </c>
      <c r="F40" s="33">
        <f t="shared" si="5"/>
        <v>323042708</v>
      </c>
      <c r="G40" s="31">
        <f t="shared" si="5"/>
        <v>323042708</v>
      </c>
      <c r="H40" s="32">
        <f t="shared" si="5"/>
        <v>323042708</v>
      </c>
      <c r="I40" s="34">
        <f t="shared" si="5"/>
        <v>63252484</v>
      </c>
      <c r="J40" s="35">
        <f t="shared" si="5"/>
        <v>278962958</v>
      </c>
      <c r="K40" s="31">
        <f t="shared" si="5"/>
        <v>248661494</v>
      </c>
      <c r="L40" s="32">
        <f t="shared" si="5"/>
        <v>171539644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457684243</v>
      </c>
      <c r="D42" s="46">
        <f t="shared" ref="D42:L42" si="6">+D25-D40</f>
        <v>374071985</v>
      </c>
      <c r="E42" s="47">
        <f t="shared" si="6"/>
        <v>344564658</v>
      </c>
      <c r="F42" s="48">
        <f t="shared" si="6"/>
        <v>489848275</v>
      </c>
      <c r="G42" s="46">
        <f t="shared" si="6"/>
        <v>491763676</v>
      </c>
      <c r="H42" s="47">
        <f t="shared" si="6"/>
        <v>491763676</v>
      </c>
      <c r="I42" s="49">
        <f t="shared" si="6"/>
        <v>36802438</v>
      </c>
      <c r="J42" s="50">
        <f t="shared" si="6"/>
        <v>489241622</v>
      </c>
      <c r="K42" s="46">
        <f t="shared" si="6"/>
        <v>415457255</v>
      </c>
      <c r="L42" s="47">
        <f t="shared" si="6"/>
        <v>447621612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566404983</v>
      </c>
      <c r="D45" s="19">
        <v>451289484</v>
      </c>
      <c r="E45" s="20">
        <v>374056212</v>
      </c>
      <c r="F45" s="21">
        <v>489848275</v>
      </c>
      <c r="G45" s="19">
        <v>491763676</v>
      </c>
      <c r="H45" s="20">
        <v>491763676</v>
      </c>
      <c r="I45" s="22">
        <v>1140435</v>
      </c>
      <c r="J45" s="23">
        <v>489241622</v>
      </c>
      <c r="K45" s="19">
        <v>415457255</v>
      </c>
      <c r="L45" s="20">
        <v>447621612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566404983</v>
      </c>
      <c r="D48" s="53">
        <f t="shared" ref="D48:L48" si="7">SUM(D45:D47)</f>
        <v>451289484</v>
      </c>
      <c r="E48" s="54">
        <f t="shared" si="7"/>
        <v>374056212</v>
      </c>
      <c r="F48" s="55">
        <f t="shared" si="7"/>
        <v>489848275</v>
      </c>
      <c r="G48" s="53">
        <f t="shared" si="7"/>
        <v>491763676</v>
      </c>
      <c r="H48" s="54">
        <f t="shared" si="7"/>
        <v>491763676</v>
      </c>
      <c r="I48" s="56">
        <f t="shared" si="7"/>
        <v>1140435</v>
      </c>
      <c r="J48" s="57">
        <f t="shared" si="7"/>
        <v>489241622</v>
      </c>
      <c r="K48" s="53">
        <f t="shared" si="7"/>
        <v>415457255</v>
      </c>
      <c r="L48" s="54">
        <f t="shared" si="7"/>
        <v>447621612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257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2184663</v>
      </c>
      <c r="D6" s="19">
        <v>1005496</v>
      </c>
      <c r="E6" s="20">
        <v>6053428</v>
      </c>
      <c r="F6" s="21">
        <v>21438584</v>
      </c>
      <c r="G6" s="19">
        <v>21316126</v>
      </c>
      <c r="H6" s="20">
        <v>21316126</v>
      </c>
      <c r="I6" s="22">
        <v>24794104</v>
      </c>
      <c r="J6" s="23">
        <v>36547723</v>
      </c>
      <c r="K6" s="19">
        <v>19729933</v>
      </c>
      <c r="L6" s="20">
        <v>20446331</v>
      </c>
    </row>
    <row r="7" spans="1:12" ht="13.5" x14ac:dyDescent="0.25">
      <c r="A7" s="24" t="s">
        <v>22</v>
      </c>
      <c r="B7" s="18" t="s">
        <v>9</v>
      </c>
      <c r="C7" s="19">
        <v>-4538578</v>
      </c>
      <c r="D7" s="19">
        <v>3851991</v>
      </c>
      <c r="E7" s="20">
        <v>12513748</v>
      </c>
      <c r="F7" s="21">
        <v>0</v>
      </c>
      <c r="G7" s="19">
        <v>4083506</v>
      </c>
      <c r="H7" s="20">
        <v>4083506</v>
      </c>
      <c r="I7" s="22">
        <v>35642337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-1886463</v>
      </c>
      <c r="D8" s="19">
        <v>28668218</v>
      </c>
      <c r="E8" s="20">
        <v>14030274</v>
      </c>
      <c r="F8" s="21">
        <v>26746016</v>
      </c>
      <c r="G8" s="19">
        <v>24441131</v>
      </c>
      <c r="H8" s="20">
        <v>24441131</v>
      </c>
      <c r="I8" s="22">
        <v>12655494</v>
      </c>
      <c r="J8" s="23">
        <v>22407194</v>
      </c>
      <c r="K8" s="19">
        <v>87812739</v>
      </c>
      <c r="L8" s="20">
        <v>94425150</v>
      </c>
    </row>
    <row r="9" spans="1:12" ht="13.5" x14ac:dyDescent="0.25">
      <c r="A9" s="24" t="s">
        <v>24</v>
      </c>
      <c r="B9" s="18" t="s">
        <v>19</v>
      </c>
      <c r="C9" s="19">
        <v>-969940</v>
      </c>
      <c r="D9" s="19">
        <v>-6498373</v>
      </c>
      <c r="E9" s="20">
        <v>1840464</v>
      </c>
      <c r="F9" s="21">
        <v>534991</v>
      </c>
      <c r="G9" s="19">
        <v>32360859</v>
      </c>
      <c r="H9" s="20">
        <v>32360859</v>
      </c>
      <c r="I9" s="22">
        <v>11388438</v>
      </c>
      <c r="J9" s="23">
        <v>25850132</v>
      </c>
      <c r="K9" s="19">
        <v>26987539</v>
      </c>
      <c r="L9" s="20">
        <v>28201976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-134839</v>
      </c>
      <c r="D11" s="19">
        <v>3441864</v>
      </c>
      <c r="E11" s="20">
        <v>3403661</v>
      </c>
      <c r="F11" s="21">
        <v>5132410</v>
      </c>
      <c r="G11" s="19">
        <v>5671436</v>
      </c>
      <c r="H11" s="20">
        <v>5671436</v>
      </c>
      <c r="I11" s="22">
        <v>-8437</v>
      </c>
      <c r="J11" s="23">
        <v>5671436</v>
      </c>
      <c r="K11" s="19">
        <v>5671436</v>
      </c>
      <c r="L11" s="20">
        <v>5676868</v>
      </c>
    </row>
    <row r="12" spans="1:12" ht="13.5" x14ac:dyDescent="0.25">
      <c r="A12" s="29" t="s">
        <v>28</v>
      </c>
      <c r="B12" s="30" t="s">
        <v>19</v>
      </c>
      <c r="C12" s="31">
        <f>SUM(C6:C11)</f>
        <v>-5345157</v>
      </c>
      <c r="D12" s="31">
        <f t="shared" ref="D12:L12" si="0">SUM(D6:D11)</f>
        <v>30469196</v>
      </c>
      <c r="E12" s="32">
        <f t="shared" si="0"/>
        <v>37841575</v>
      </c>
      <c r="F12" s="33">
        <f t="shared" si="0"/>
        <v>53852001</v>
      </c>
      <c r="G12" s="31">
        <f t="shared" si="0"/>
        <v>87873058</v>
      </c>
      <c r="H12" s="32">
        <f t="shared" si="0"/>
        <v>87873058</v>
      </c>
      <c r="I12" s="34">
        <f t="shared" si="0"/>
        <v>84471936</v>
      </c>
      <c r="J12" s="35">
        <f t="shared" si="0"/>
        <v>90476485</v>
      </c>
      <c r="K12" s="31">
        <f t="shared" si="0"/>
        <v>140201647</v>
      </c>
      <c r="L12" s="32">
        <f t="shared" si="0"/>
        <v>148750325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8112654</v>
      </c>
      <c r="D17" s="19">
        <v>51845372</v>
      </c>
      <c r="E17" s="20">
        <v>51845372</v>
      </c>
      <c r="F17" s="21">
        <v>51845373</v>
      </c>
      <c r="G17" s="19">
        <v>51845373</v>
      </c>
      <c r="H17" s="20">
        <v>51845373</v>
      </c>
      <c r="I17" s="22">
        <v>0</v>
      </c>
      <c r="J17" s="23">
        <v>51845373</v>
      </c>
      <c r="K17" s="19">
        <v>53867343</v>
      </c>
      <c r="L17" s="20">
        <v>56129771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22044904</v>
      </c>
      <c r="D19" s="19">
        <v>319372910</v>
      </c>
      <c r="E19" s="20">
        <v>336991437</v>
      </c>
      <c r="F19" s="21">
        <v>412490036</v>
      </c>
      <c r="G19" s="19">
        <v>454107838</v>
      </c>
      <c r="H19" s="20">
        <v>454107838</v>
      </c>
      <c r="I19" s="22">
        <v>51834942</v>
      </c>
      <c r="J19" s="23">
        <v>337343882</v>
      </c>
      <c r="K19" s="19">
        <v>340332985</v>
      </c>
      <c r="L19" s="20">
        <v>355667859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-67013</v>
      </c>
      <c r="D22" s="19">
        <v>148827</v>
      </c>
      <c r="E22" s="20">
        <v>1982846</v>
      </c>
      <c r="F22" s="21">
        <v>191254</v>
      </c>
      <c r="G22" s="19">
        <v>191254</v>
      </c>
      <c r="H22" s="20">
        <v>191254</v>
      </c>
      <c r="I22" s="22">
        <v>198313</v>
      </c>
      <c r="J22" s="23">
        <v>191254</v>
      </c>
      <c r="K22" s="19">
        <v>198713</v>
      </c>
      <c r="L22" s="20">
        <v>207059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1151058</v>
      </c>
      <c r="E23" s="20">
        <v>1151058</v>
      </c>
      <c r="F23" s="25">
        <v>1151058</v>
      </c>
      <c r="G23" s="26">
        <v>1151058</v>
      </c>
      <c r="H23" s="27">
        <v>1151058</v>
      </c>
      <c r="I23" s="21">
        <v>0</v>
      </c>
      <c r="J23" s="28">
        <v>1151058</v>
      </c>
      <c r="K23" s="26">
        <v>1195949</v>
      </c>
      <c r="L23" s="27">
        <v>1246179</v>
      </c>
    </row>
    <row r="24" spans="1:12" ht="13.5" x14ac:dyDescent="0.25">
      <c r="A24" s="29" t="s">
        <v>40</v>
      </c>
      <c r="B24" s="37" t="s">
        <v>19</v>
      </c>
      <c r="C24" s="31">
        <f>SUM(C15:C23)</f>
        <v>30090545</v>
      </c>
      <c r="D24" s="38">
        <f t="shared" ref="D24:L24" si="1">SUM(D15:D23)</f>
        <v>372518167</v>
      </c>
      <c r="E24" s="39">
        <f t="shared" si="1"/>
        <v>391970713</v>
      </c>
      <c r="F24" s="40">
        <f t="shared" si="1"/>
        <v>465677721</v>
      </c>
      <c r="G24" s="38">
        <f t="shared" si="1"/>
        <v>507295523</v>
      </c>
      <c r="H24" s="39">
        <f t="shared" si="1"/>
        <v>507295523</v>
      </c>
      <c r="I24" s="41">
        <f t="shared" si="1"/>
        <v>52033255</v>
      </c>
      <c r="J24" s="42">
        <f t="shared" si="1"/>
        <v>390531567</v>
      </c>
      <c r="K24" s="38">
        <f t="shared" si="1"/>
        <v>395594990</v>
      </c>
      <c r="L24" s="39">
        <f t="shared" si="1"/>
        <v>413250868</v>
      </c>
    </row>
    <row r="25" spans="1:12" ht="13.5" x14ac:dyDescent="0.25">
      <c r="A25" s="29" t="s">
        <v>41</v>
      </c>
      <c r="B25" s="30" t="s">
        <v>19</v>
      </c>
      <c r="C25" s="31">
        <f>+C12+C24</f>
        <v>24745388</v>
      </c>
      <c r="D25" s="31">
        <f t="shared" ref="D25:L25" si="2">+D12+D24</f>
        <v>402987363</v>
      </c>
      <c r="E25" s="32">
        <f t="shared" si="2"/>
        <v>429812288</v>
      </c>
      <c r="F25" s="33">
        <f t="shared" si="2"/>
        <v>519529722</v>
      </c>
      <c r="G25" s="31">
        <f t="shared" si="2"/>
        <v>595168581</v>
      </c>
      <c r="H25" s="32">
        <f t="shared" si="2"/>
        <v>595168581</v>
      </c>
      <c r="I25" s="34">
        <f t="shared" si="2"/>
        <v>136505191</v>
      </c>
      <c r="J25" s="35">
        <f t="shared" si="2"/>
        <v>481008052</v>
      </c>
      <c r="K25" s="31">
        <f t="shared" si="2"/>
        <v>535796637</v>
      </c>
      <c r="L25" s="32">
        <f t="shared" si="2"/>
        <v>562001193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83394</v>
      </c>
      <c r="D31" s="19">
        <v>1621486</v>
      </c>
      <c r="E31" s="20">
        <v>1634067</v>
      </c>
      <c r="F31" s="21">
        <v>1524827</v>
      </c>
      <c r="G31" s="19">
        <v>1524827</v>
      </c>
      <c r="H31" s="20">
        <v>1524827</v>
      </c>
      <c r="I31" s="22">
        <v>-133588</v>
      </c>
      <c r="J31" s="23">
        <v>1524827</v>
      </c>
      <c r="K31" s="19">
        <v>1584298</v>
      </c>
      <c r="L31" s="20">
        <v>1650842</v>
      </c>
    </row>
    <row r="32" spans="1:12" ht="13.5" x14ac:dyDescent="0.25">
      <c r="A32" s="24" t="s">
        <v>48</v>
      </c>
      <c r="B32" s="18" t="s">
        <v>46</v>
      </c>
      <c r="C32" s="19">
        <v>611853</v>
      </c>
      <c r="D32" s="19">
        <v>24494490</v>
      </c>
      <c r="E32" s="20">
        <v>48023398</v>
      </c>
      <c r="F32" s="21">
        <v>34275835</v>
      </c>
      <c r="G32" s="19">
        <v>75345612</v>
      </c>
      <c r="H32" s="20">
        <v>75345612</v>
      </c>
      <c r="I32" s="22">
        <v>71343383</v>
      </c>
      <c r="J32" s="23">
        <v>43458313</v>
      </c>
      <c r="K32" s="19">
        <v>41143173</v>
      </c>
      <c r="L32" s="20">
        <v>42898675</v>
      </c>
    </row>
    <row r="33" spans="1:12" ht="13.5" x14ac:dyDescent="0.25">
      <c r="A33" s="24" t="s">
        <v>49</v>
      </c>
      <c r="B33" s="18" t="s">
        <v>19</v>
      </c>
      <c r="C33" s="19">
        <v>-62352</v>
      </c>
      <c r="D33" s="19">
        <v>4118881</v>
      </c>
      <c r="E33" s="20">
        <v>4010660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632895</v>
      </c>
      <c r="D34" s="31">
        <f t="shared" ref="D34:L34" si="3">SUM(D29:D33)</f>
        <v>30234857</v>
      </c>
      <c r="E34" s="32">
        <f t="shared" si="3"/>
        <v>53668125</v>
      </c>
      <c r="F34" s="33">
        <f t="shared" si="3"/>
        <v>35800662</v>
      </c>
      <c r="G34" s="31">
        <f t="shared" si="3"/>
        <v>76870439</v>
      </c>
      <c r="H34" s="32">
        <f t="shared" si="3"/>
        <v>76870439</v>
      </c>
      <c r="I34" s="34">
        <f t="shared" si="3"/>
        <v>71209795</v>
      </c>
      <c r="J34" s="35">
        <f t="shared" si="3"/>
        <v>44983140</v>
      </c>
      <c r="K34" s="31">
        <f t="shared" si="3"/>
        <v>42727471</v>
      </c>
      <c r="L34" s="32">
        <f t="shared" si="3"/>
        <v>44549517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2246617</v>
      </c>
      <c r="D38" s="19">
        <v>6225982</v>
      </c>
      <c r="E38" s="20">
        <v>6705469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2246617</v>
      </c>
      <c r="D39" s="38">
        <f t="shared" ref="D39:L39" si="4">SUM(D37:D38)</f>
        <v>6225982</v>
      </c>
      <c r="E39" s="39">
        <f t="shared" si="4"/>
        <v>6705469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2879512</v>
      </c>
      <c r="D40" s="31">
        <f t="shared" ref="D40:L40" si="5">+D34+D39</f>
        <v>36460839</v>
      </c>
      <c r="E40" s="32">
        <f t="shared" si="5"/>
        <v>60373594</v>
      </c>
      <c r="F40" s="33">
        <f t="shared" si="5"/>
        <v>35800662</v>
      </c>
      <c r="G40" s="31">
        <f t="shared" si="5"/>
        <v>76870439</v>
      </c>
      <c r="H40" s="32">
        <f t="shared" si="5"/>
        <v>76870439</v>
      </c>
      <c r="I40" s="34">
        <f t="shared" si="5"/>
        <v>71209795</v>
      </c>
      <c r="J40" s="35">
        <f t="shared" si="5"/>
        <v>44983140</v>
      </c>
      <c r="K40" s="31">
        <f t="shared" si="5"/>
        <v>42727471</v>
      </c>
      <c r="L40" s="32">
        <f t="shared" si="5"/>
        <v>44549517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21865876</v>
      </c>
      <c r="D42" s="46">
        <f t="shared" ref="D42:L42" si="6">+D25-D40</f>
        <v>366526524</v>
      </c>
      <c r="E42" s="47">
        <f t="shared" si="6"/>
        <v>369438694</v>
      </c>
      <c r="F42" s="48">
        <f t="shared" si="6"/>
        <v>483729060</v>
      </c>
      <c r="G42" s="46">
        <f t="shared" si="6"/>
        <v>518298142</v>
      </c>
      <c r="H42" s="47">
        <f t="shared" si="6"/>
        <v>518298142</v>
      </c>
      <c r="I42" s="49">
        <f t="shared" si="6"/>
        <v>65295396</v>
      </c>
      <c r="J42" s="50">
        <f t="shared" si="6"/>
        <v>436024912</v>
      </c>
      <c r="K42" s="46">
        <f t="shared" si="6"/>
        <v>493069166</v>
      </c>
      <c r="L42" s="47">
        <f t="shared" si="6"/>
        <v>517451676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644422</v>
      </c>
      <c r="D45" s="19">
        <v>366585365</v>
      </c>
      <c r="E45" s="20">
        <v>354685904</v>
      </c>
      <c r="F45" s="21">
        <v>391026188</v>
      </c>
      <c r="G45" s="19">
        <v>518298142</v>
      </c>
      <c r="H45" s="20">
        <v>518298142</v>
      </c>
      <c r="I45" s="22">
        <v>-20635902</v>
      </c>
      <c r="J45" s="23">
        <v>436024912</v>
      </c>
      <c r="K45" s="19">
        <v>493069166</v>
      </c>
      <c r="L45" s="20">
        <v>517451676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644422</v>
      </c>
      <c r="D48" s="53">
        <f t="shared" ref="D48:L48" si="7">SUM(D45:D47)</f>
        <v>366585365</v>
      </c>
      <c r="E48" s="54">
        <f t="shared" si="7"/>
        <v>354685904</v>
      </c>
      <c r="F48" s="55">
        <f t="shared" si="7"/>
        <v>391026188</v>
      </c>
      <c r="G48" s="53">
        <f t="shared" si="7"/>
        <v>518298142</v>
      </c>
      <c r="H48" s="54">
        <f t="shared" si="7"/>
        <v>518298142</v>
      </c>
      <c r="I48" s="56">
        <f t="shared" si="7"/>
        <v>-20635902</v>
      </c>
      <c r="J48" s="57">
        <f t="shared" si="7"/>
        <v>436024912</v>
      </c>
      <c r="K48" s="53">
        <f t="shared" si="7"/>
        <v>493069166</v>
      </c>
      <c r="L48" s="54">
        <f t="shared" si="7"/>
        <v>517451676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258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3882609</v>
      </c>
      <c r="F6" s="21">
        <v>-31782575</v>
      </c>
      <c r="G6" s="19">
        <v>-31782575</v>
      </c>
      <c r="H6" s="20">
        <v>-31782575</v>
      </c>
      <c r="I6" s="22">
        <v>9571317</v>
      </c>
      <c r="J6" s="23">
        <v>22554820</v>
      </c>
      <c r="K6" s="19">
        <v>1335764</v>
      </c>
      <c r="L6" s="20">
        <v>-32104451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22841764</v>
      </c>
      <c r="F7" s="21">
        <v>50495496</v>
      </c>
      <c r="G7" s="19">
        <v>50495496</v>
      </c>
      <c r="H7" s="20">
        <v>50495496</v>
      </c>
      <c r="I7" s="22">
        <v>4936779</v>
      </c>
      <c r="J7" s="23">
        <v>22841751</v>
      </c>
      <c r="K7" s="19">
        <v>22841751</v>
      </c>
      <c r="L7" s="20">
        <v>22841751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0</v>
      </c>
      <c r="E8" s="20">
        <v>61550929</v>
      </c>
      <c r="F8" s="21">
        <v>181440711</v>
      </c>
      <c r="G8" s="19">
        <v>181440711</v>
      </c>
      <c r="H8" s="20">
        <v>181440711</v>
      </c>
      <c r="I8" s="22">
        <v>127432884</v>
      </c>
      <c r="J8" s="23">
        <v>79901293</v>
      </c>
      <c r="K8" s="19">
        <v>97874782</v>
      </c>
      <c r="L8" s="20">
        <v>117943924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0</v>
      </c>
      <c r="E9" s="20">
        <v>31649843</v>
      </c>
      <c r="F9" s="21">
        <v>43146692</v>
      </c>
      <c r="G9" s="19">
        <v>43146692</v>
      </c>
      <c r="H9" s="20">
        <v>43146692</v>
      </c>
      <c r="I9" s="22">
        <v>49635929</v>
      </c>
      <c r="J9" s="23">
        <v>34694709</v>
      </c>
      <c r="K9" s="19">
        <v>37855947</v>
      </c>
      <c r="L9" s="20">
        <v>41141441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7401881</v>
      </c>
      <c r="F11" s="21">
        <v>-22848228</v>
      </c>
      <c r="G11" s="19">
        <v>-22848228</v>
      </c>
      <c r="H11" s="20">
        <v>-22848228</v>
      </c>
      <c r="I11" s="22">
        <v>13291457</v>
      </c>
      <c r="J11" s="23">
        <v>7918524</v>
      </c>
      <c r="K11" s="19">
        <v>7818524</v>
      </c>
      <c r="L11" s="20">
        <v>7718524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0</v>
      </c>
      <c r="E12" s="32">
        <f t="shared" si="0"/>
        <v>127327026</v>
      </c>
      <c r="F12" s="33">
        <f t="shared" si="0"/>
        <v>220452096</v>
      </c>
      <c r="G12" s="31">
        <f t="shared" si="0"/>
        <v>220452096</v>
      </c>
      <c r="H12" s="32">
        <f t="shared" si="0"/>
        <v>220452096</v>
      </c>
      <c r="I12" s="34">
        <f t="shared" si="0"/>
        <v>204868366</v>
      </c>
      <c r="J12" s="35">
        <f t="shared" si="0"/>
        <v>167911097</v>
      </c>
      <c r="K12" s="31">
        <f t="shared" si="0"/>
        <v>167726768</v>
      </c>
      <c r="L12" s="32">
        <f t="shared" si="0"/>
        <v>157541189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926729108</v>
      </c>
      <c r="F17" s="21">
        <v>913665346</v>
      </c>
      <c r="G17" s="19">
        <v>913665346</v>
      </c>
      <c r="H17" s="20">
        <v>913665346</v>
      </c>
      <c r="I17" s="22">
        <v>926729108</v>
      </c>
      <c r="J17" s="23">
        <v>985129108</v>
      </c>
      <c r="K17" s="19">
        <v>1043529108</v>
      </c>
      <c r="L17" s="20">
        <v>1101929108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0</v>
      </c>
      <c r="E19" s="20">
        <v>1683410502</v>
      </c>
      <c r="F19" s="21">
        <v>1862478620</v>
      </c>
      <c r="G19" s="19">
        <v>1862478620</v>
      </c>
      <c r="H19" s="20">
        <v>1862478620</v>
      </c>
      <c r="I19" s="22">
        <v>1810918717</v>
      </c>
      <c r="J19" s="23">
        <v>1795403557</v>
      </c>
      <c r="K19" s="19">
        <v>1857350711</v>
      </c>
      <c r="L19" s="20">
        <v>1927489526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4026228</v>
      </c>
      <c r="F22" s="21">
        <v>7071216</v>
      </c>
      <c r="G22" s="19">
        <v>7071216</v>
      </c>
      <c r="H22" s="20">
        <v>7071216</v>
      </c>
      <c r="I22" s="22">
        <v>4026228</v>
      </c>
      <c r="J22" s="23">
        <v>4026227</v>
      </c>
      <c r="K22" s="19">
        <v>4026227</v>
      </c>
      <c r="L22" s="20">
        <v>4026227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4509475</v>
      </c>
      <c r="F23" s="25">
        <v>4509475</v>
      </c>
      <c r="G23" s="26">
        <v>4509475</v>
      </c>
      <c r="H23" s="27">
        <v>4509475</v>
      </c>
      <c r="I23" s="21">
        <v>4509475</v>
      </c>
      <c r="J23" s="28">
        <v>4509475</v>
      </c>
      <c r="K23" s="26">
        <v>4509475</v>
      </c>
      <c r="L23" s="27">
        <v>4509475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0</v>
      </c>
      <c r="E24" s="39">
        <f t="shared" si="1"/>
        <v>2618675313</v>
      </c>
      <c r="F24" s="40">
        <f t="shared" si="1"/>
        <v>2787724657</v>
      </c>
      <c r="G24" s="38">
        <f t="shared" si="1"/>
        <v>2787724657</v>
      </c>
      <c r="H24" s="39">
        <f t="shared" si="1"/>
        <v>2787724657</v>
      </c>
      <c r="I24" s="41">
        <f t="shared" si="1"/>
        <v>2746183528</v>
      </c>
      <c r="J24" s="42">
        <f t="shared" si="1"/>
        <v>2789068367</v>
      </c>
      <c r="K24" s="38">
        <f t="shared" si="1"/>
        <v>2909415521</v>
      </c>
      <c r="L24" s="39">
        <f t="shared" si="1"/>
        <v>3037954336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0</v>
      </c>
      <c r="E25" s="32">
        <f t="shared" si="2"/>
        <v>2746002339</v>
      </c>
      <c r="F25" s="33">
        <f t="shared" si="2"/>
        <v>3008176753</v>
      </c>
      <c r="G25" s="31">
        <f t="shared" si="2"/>
        <v>3008176753</v>
      </c>
      <c r="H25" s="32">
        <f t="shared" si="2"/>
        <v>3008176753</v>
      </c>
      <c r="I25" s="34">
        <f t="shared" si="2"/>
        <v>2951051894</v>
      </c>
      <c r="J25" s="35">
        <f t="shared" si="2"/>
        <v>2956979464</v>
      </c>
      <c r="K25" s="31">
        <f t="shared" si="2"/>
        <v>3077142289</v>
      </c>
      <c r="L25" s="32">
        <f t="shared" si="2"/>
        <v>3195495525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-1342701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17432006</v>
      </c>
      <c r="F31" s="21">
        <v>17101766</v>
      </c>
      <c r="G31" s="19">
        <v>17101766</v>
      </c>
      <c r="H31" s="20">
        <v>17101766</v>
      </c>
      <c r="I31" s="22">
        <v>16422063</v>
      </c>
      <c r="J31" s="23">
        <v>17432005</v>
      </c>
      <c r="K31" s="19">
        <v>17432005</v>
      </c>
      <c r="L31" s="20">
        <v>17432005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0</v>
      </c>
      <c r="E32" s="20">
        <v>143755641</v>
      </c>
      <c r="F32" s="21">
        <v>116692027</v>
      </c>
      <c r="G32" s="19">
        <v>116692027</v>
      </c>
      <c r="H32" s="20">
        <v>116692027</v>
      </c>
      <c r="I32" s="22">
        <v>192802606</v>
      </c>
      <c r="J32" s="23">
        <v>89985961</v>
      </c>
      <c r="K32" s="19">
        <v>89645561</v>
      </c>
      <c r="L32" s="20">
        <v>89240949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36992055</v>
      </c>
      <c r="F33" s="21">
        <v>34270422</v>
      </c>
      <c r="G33" s="19">
        <v>34270422</v>
      </c>
      <c r="H33" s="20">
        <v>34270422</v>
      </c>
      <c r="I33" s="22">
        <v>36992055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0</v>
      </c>
      <c r="E34" s="32">
        <f t="shared" si="3"/>
        <v>198179702</v>
      </c>
      <c r="F34" s="33">
        <f t="shared" si="3"/>
        <v>168064215</v>
      </c>
      <c r="G34" s="31">
        <f t="shared" si="3"/>
        <v>168064215</v>
      </c>
      <c r="H34" s="32">
        <f t="shared" si="3"/>
        <v>168064215</v>
      </c>
      <c r="I34" s="34">
        <f t="shared" si="3"/>
        <v>244874023</v>
      </c>
      <c r="J34" s="35">
        <f t="shared" si="3"/>
        <v>107417966</v>
      </c>
      <c r="K34" s="31">
        <f t="shared" si="3"/>
        <v>107077566</v>
      </c>
      <c r="L34" s="32">
        <f t="shared" si="3"/>
        <v>106672954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82153475</v>
      </c>
      <c r="F37" s="21">
        <v>83062719</v>
      </c>
      <c r="G37" s="19">
        <v>83062719</v>
      </c>
      <c r="H37" s="20">
        <v>83062719</v>
      </c>
      <c r="I37" s="22">
        <v>82524551</v>
      </c>
      <c r="J37" s="23">
        <v>100353477</v>
      </c>
      <c r="K37" s="19">
        <v>116653477</v>
      </c>
      <c r="L37" s="20">
        <v>125858477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262430402</v>
      </c>
      <c r="F38" s="21">
        <v>207312617</v>
      </c>
      <c r="G38" s="19">
        <v>207312617</v>
      </c>
      <c r="H38" s="20">
        <v>207312617</v>
      </c>
      <c r="I38" s="22">
        <v>256374969</v>
      </c>
      <c r="J38" s="23">
        <v>238395401</v>
      </c>
      <c r="K38" s="19">
        <v>214360401</v>
      </c>
      <c r="L38" s="20">
        <v>190325401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344583877</v>
      </c>
      <c r="F39" s="40">
        <f t="shared" si="4"/>
        <v>290375336</v>
      </c>
      <c r="G39" s="38">
        <f t="shared" si="4"/>
        <v>290375336</v>
      </c>
      <c r="H39" s="39">
        <f t="shared" si="4"/>
        <v>290375336</v>
      </c>
      <c r="I39" s="40">
        <f t="shared" si="4"/>
        <v>338899520</v>
      </c>
      <c r="J39" s="42">
        <f t="shared" si="4"/>
        <v>338748878</v>
      </c>
      <c r="K39" s="38">
        <f t="shared" si="4"/>
        <v>331013878</v>
      </c>
      <c r="L39" s="39">
        <f t="shared" si="4"/>
        <v>316183878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0</v>
      </c>
      <c r="E40" s="32">
        <f t="shared" si="5"/>
        <v>542763579</v>
      </c>
      <c r="F40" s="33">
        <f t="shared" si="5"/>
        <v>458439551</v>
      </c>
      <c r="G40" s="31">
        <f t="shared" si="5"/>
        <v>458439551</v>
      </c>
      <c r="H40" s="32">
        <f t="shared" si="5"/>
        <v>458439551</v>
      </c>
      <c r="I40" s="34">
        <f t="shared" si="5"/>
        <v>583773543</v>
      </c>
      <c r="J40" s="35">
        <f t="shared" si="5"/>
        <v>446166844</v>
      </c>
      <c r="K40" s="31">
        <f t="shared" si="5"/>
        <v>438091444</v>
      </c>
      <c r="L40" s="32">
        <f t="shared" si="5"/>
        <v>422856832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0</v>
      </c>
      <c r="E42" s="47">
        <f t="shared" si="6"/>
        <v>2203238760</v>
      </c>
      <c r="F42" s="48">
        <f t="shared" si="6"/>
        <v>2549737202</v>
      </c>
      <c r="G42" s="46">
        <f t="shared" si="6"/>
        <v>2549737202</v>
      </c>
      <c r="H42" s="47">
        <f t="shared" si="6"/>
        <v>2549737202</v>
      </c>
      <c r="I42" s="49">
        <f t="shared" si="6"/>
        <v>2367278351</v>
      </c>
      <c r="J42" s="50">
        <f t="shared" si="6"/>
        <v>2510812620</v>
      </c>
      <c r="K42" s="46">
        <f t="shared" si="6"/>
        <v>2639050845</v>
      </c>
      <c r="L42" s="47">
        <f t="shared" si="6"/>
        <v>2772638693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0</v>
      </c>
      <c r="E45" s="20">
        <v>2203238751</v>
      </c>
      <c r="F45" s="21">
        <v>2549737199</v>
      </c>
      <c r="G45" s="19">
        <v>2549737199</v>
      </c>
      <c r="H45" s="20">
        <v>2549737199</v>
      </c>
      <c r="I45" s="22">
        <v>2367281289</v>
      </c>
      <c r="J45" s="23">
        <v>2510812620</v>
      </c>
      <c r="K45" s="19">
        <v>2639050845</v>
      </c>
      <c r="L45" s="20">
        <v>2772638693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0</v>
      </c>
      <c r="E48" s="54">
        <f t="shared" si="7"/>
        <v>2203238751</v>
      </c>
      <c r="F48" s="55">
        <f t="shared" si="7"/>
        <v>2549737199</v>
      </c>
      <c r="G48" s="53">
        <f t="shared" si="7"/>
        <v>2549737199</v>
      </c>
      <c r="H48" s="54">
        <f t="shared" si="7"/>
        <v>2549737199</v>
      </c>
      <c r="I48" s="56">
        <f t="shared" si="7"/>
        <v>2367281289</v>
      </c>
      <c r="J48" s="57">
        <f t="shared" si="7"/>
        <v>2510812620</v>
      </c>
      <c r="K48" s="53">
        <f t="shared" si="7"/>
        <v>2639050845</v>
      </c>
      <c r="L48" s="54">
        <f t="shared" si="7"/>
        <v>2772638693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259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639818</v>
      </c>
      <c r="D6" s="19">
        <v>1021006</v>
      </c>
      <c r="E6" s="20">
        <v>2260820</v>
      </c>
      <c r="F6" s="21">
        <v>-663774</v>
      </c>
      <c r="G6" s="19">
        <v>9685573</v>
      </c>
      <c r="H6" s="20">
        <v>9685573</v>
      </c>
      <c r="I6" s="22">
        <v>683326</v>
      </c>
      <c r="J6" s="23">
        <v>3080822</v>
      </c>
      <c r="K6" s="19">
        <v>1198402</v>
      </c>
      <c r="L6" s="20">
        <v>12856953</v>
      </c>
    </row>
    <row r="7" spans="1:12" ht="13.5" x14ac:dyDescent="0.25">
      <c r="A7" s="24" t="s">
        <v>22</v>
      </c>
      <c r="B7" s="18" t="s">
        <v>9</v>
      </c>
      <c r="C7" s="19">
        <v>20</v>
      </c>
      <c r="D7" s="19">
        <v>562</v>
      </c>
      <c r="E7" s="20">
        <v>20382</v>
      </c>
      <c r="F7" s="21">
        <v>500546</v>
      </c>
      <c r="G7" s="19">
        <v>20382</v>
      </c>
      <c r="H7" s="20">
        <v>20382</v>
      </c>
      <c r="I7" s="22">
        <v>1548481</v>
      </c>
      <c r="J7" s="23">
        <v>800546</v>
      </c>
      <c r="K7" s="19">
        <v>820382</v>
      </c>
      <c r="L7" s="20">
        <v>820382</v>
      </c>
    </row>
    <row r="8" spans="1:12" ht="13.5" x14ac:dyDescent="0.25">
      <c r="A8" s="24" t="s">
        <v>23</v>
      </c>
      <c r="B8" s="18" t="s">
        <v>9</v>
      </c>
      <c r="C8" s="19">
        <v>527</v>
      </c>
      <c r="D8" s="19">
        <v>172052</v>
      </c>
      <c r="E8" s="20">
        <v>1679</v>
      </c>
      <c r="F8" s="21">
        <v>83309</v>
      </c>
      <c r="G8" s="19">
        <v>31669</v>
      </c>
      <c r="H8" s="20">
        <v>31669</v>
      </c>
      <c r="I8" s="22">
        <v>18464</v>
      </c>
      <c r="J8" s="23">
        <v>1606309</v>
      </c>
      <c r="K8" s="19">
        <v>1204679</v>
      </c>
      <c r="L8" s="20">
        <v>1204679</v>
      </c>
    </row>
    <row r="9" spans="1:12" ht="13.5" x14ac:dyDescent="0.25">
      <c r="A9" s="24" t="s">
        <v>24</v>
      </c>
      <c r="B9" s="18" t="s">
        <v>19</v>
      </c>
      <c r="C9" s="19">
        <v>-169829</v>
      </c>
      <c r="D9" s="19">
        <v>1944530</v>
      </c>
      <c r="E9" s="20">
        <v>1390673</v>
      </c>
      <c r="F9" s="21">
        <v>335203</v>
      </c>
      <c r="G9" s="19">
        <v>1390670</v>
      </c>
      <c r="H9" s="20">
        <v>1390670</v>
      </c>
      <c r="I9" s="22">
        <v>876030</v>
      </c>
      <c r="J9" s="23">
        <v>587278</v>
      </c>
      <c r="K9" s="19">
        <v>1772850</v>
      </c>
      <c r="L9" s="20">
        <v>1847996</v>
      </c>
    </row>
    <row r="10" spans="1:12" ht="13.5" x14ac:dyDescent="0.25">
      <c r="A10" s="24" t="s">
        <v>25</v>
      </c>
      <c r="B10" s="18" t="s">
        <v>19</v>
      </c>
      <c r="C10" s="19">
        <v>-75424</v>
      </c>
      <c r="D10" s="19">
        <v>8902</v>
      </c>
      <c r="E10" s="20">
        <v>6402</v>
      </c>
      <c r="F10" s="25">
        <v>15563</v>
      </c>
      <c r="G10" s="26">
        <v>6402</v>
      </c>
      <c r="H10" s="27">
        <v>6402</v>
      </c>
      <c r="I10" s="22">
        <v>4400</v>
      </c>
      <c r="J10" s="28">
        <v>15563</v>
      </c>
      <c r="K10" s="26">
        <v>6402</v>
      </c>
      <c r="L10" s="27">
        <v>6402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-500</v>
      </c>
      <c r="K11" s="19">
        <v>-500</v>
      </c>
      <c r="L11" s="20">
        <v>-79500</v>
      </c>
    </row>
    <row r="12" spans="1:12" ht="13.5" x14ac:dyDescent="0.25">
      <c r="A12" s="29" t="s">
        <v>28</v>
      </c>
      <c r="B12" s="30" t="s">
        <v>19</v>
      </c>
      <c r="C12" s="31">
        <f>SUM(C6:C11)</f>
        <v>395112</v>
      </c>
      <c r="D12" s="31">
        <f t="shared" ref="D12:L12" si="0">SUM(D6:D11)</f>
        <v>3147052</v>
      </c>
      <c r="E12" s="32">
        <f t="shared" si="0"/>
        <v>3679956</v>
      </c>
      <c r="F12" s="33">
        <f t="shared" si="0"/>
        <v>270847</v>
      </c>
      <c r="G12" s="31">
        <f t="shared" si="0"/>
        <v>11134696</v>
      </c>
      <c r="H12" s="32">
        <f t="shared" si="0"/>
        <v>11134696</v>
      </c>
      <c r="I12" s="34">
        <f t="shared" si="0"/>
        <v>3130701</v>
      </c>
      <c r="J12" s="35">
        <f t="shared" si="0"/>
        <v>6090018</v>
      </c>
      <c r="K12" s="31">
        <f t="shared" si="0"/>
        <v>5002215</v>
      </c>
      <c r="L12" s="32">
        <f t="shared" si="0"/>
        <v>16656912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-9816</v>
      </c>
      <c r="D15" s="19">
        <v>18632</v>
      </c>
      <c r="E15" s="20">
        <v>14297</v>
      </c>
      <c r="F15" s="21">
        <v>21680</v>
      </c>
      <c r="G15" s="19">
        <v>14297</v>
      </c>
      <c r="H15" s="20">
        <v>14297</v>
      </c>
      <c r="I15" s="22">
        <v>14297</v>
      </c>
      <c r="J15" s="23">
        <v>21680</v>
      </c>
      <c r="K15" s="19">
        <v>14297</v>
      </c>
      <c r="L15" s="20">
        <v>14297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500000</v>
      </c>
      <c r="G16" s="26">
        <v>500000</v>
      </c>
      <c r="H16" s="27">
        <v>500000</v>
      </c>
      <c r="I16" s="22">
        <v>500000</v>
      </c>
      <c r="J16" s="28">
        <v>250000</v>
      </c>
      <c r="K16" s="26">
        <v>250000</v>
      </c>
      <c r="L16" s="27">
        <v>250000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719311</v>
      </c>
      <c r="D19" s="19">
        <v>20329787</v>
      </c>
      <c r="E19" s="20">
        <v>20358111</v>
      </c>
      <c r="F19" s="21">
        <v>23321340</v>
      </c>
      <c r="G19" s="19">
        <v>20398918</v>
      </c>
      <c r="H19" s="20">
        <v>20398918</v>
      </c>
      <c r="I19" s="22">
        <v>20655769</v>
      </c>
      <c r="J19" s="23">
        <v>22350740</v>
      </c>
      <c r="K19" s="19">
        <v>20496868</v>
      </c>
      <c r="L19" s="20">
        <v>20496868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236027</v>
      </c>
      <c r="D22" s="19">
        <v>266989</v>
      </c>
      <c r="E22" s="20">
        <v>137347</v>
      </c>
      <c r="F22" s="21">
        <v>397161</v>
      </c>
      <c r="G22" s="19">
        <v>137347</v>
      </c>
      <c r="H22" s="20">
        <v>137347</v>
      </c>
      <c r="I22" s="22">
        <v>60323</v>
      </c>
      <c r="J22" s="23">
        <v>397161</v>
      </c>
      <c r="K22" s="19">
        <v>137347</v>
      </c>
      <c r="L22" s="20">
        <v>137347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945522</v>
      </c>
      <c r="D24" s="38">
        <f t="shared" ref="D24:L24" si="1">SUM(D15:D23)</f>
        <v>20615408</v>
      </c>
      <c r="E24" s="39">
        <f t="shared" si="1"/>
        <v>20509755</v>
      </c>
      <c r="F24" s="40">
        <f t="shared" si="1"/>
        <v>24240181</v>
      </c>
      <c r="G24" s="38">
        <f t="shared" si="1"/>
        <v>21050562</v>
      </c>
      <c r="H24" s="39">
        <f t="shared" si="1"/>
        <v>21050562</v>
      </c>
      <c r="I24" s="41">
        <f t="shared" si="1"/>
        <v>21230389</v>
      </c>
      <c r="J24" s="42">
        <f t="shared" si="1"/>
        <v>23019581</v>
      </c>
      <c r="K24" s="38">
        <f t="shared" si="1"/>
        <v>20898512</v>
      </c>
      <c r="L24" s="39">
        <f t="shared" si="1"/>
        <v>20898512</v>
      </c>
    </row>
    <row r="25" spans="1:12" ht="13.5" x14ac:dyDescent="0.25">
      <c r="A25" s="29" t="s">
        <v>41</v>
      </c>
      <c r="B25" s="30" t="s">
        <v>19</v>
      </c>
      <c r="C25" s="31">
        <f>+C12+C24</f>
        <v>1340634</v>
      </c>
      <c r="D25" s="31">
        <f t="shared" ref="D25:L25" si="2">+D12+D24</f>
        <v>23762460</v>
      </c>
      <c r="E25" s="32">
        <f t="shared" si="2"/>
        <v>24189711</v>
      </c>
      <c r="F25" s="33">
        <f t="shared" si="2"/>
        <v>24511028</v>
      </c>
      <c r="G25" s="31">
        <f t="shared" si="2"/>
        <v>32185258</v>
      </c>
      <c r="H25" s="32">
        <f t="shared" si="2"/>
        <v>32185258</v>
      </c>
      <c r="I25" s="34">
        <f t="shared" si="2"/>
        <v>24361090</v>
      </c>
      <c r="J25" s="35">
        <f t="shared" si="2"/>
        <v>29109599</v>
      </c>
      <c r="K25" s="31">
        <f t="shared" si="2"/>
        <v>25900727</v>
      </c>
      <c r="L25" s="32">
        <f t="shared" si="2"/>
        <v>37555424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241720</v>
      </c>
      <c r="D30" s="19">
        <v>293310</v>
      </c>
      <c r="E30" s="20">
        <v>82593</v>
      </c>
      <c r="F30" s="21">
        <v>293310</v>
      </c>
      <c r="G30" s="19">
        <v>82592</v>
      </c>
      <c r="H30" s="20">
        <v>82592</v>
      </c>
      <c r="I30" s="22">
        <v>82592</v>
      </c>
      <c r="J30" s="23">
        <v>293310</v>
      </c>
      <c r="K30" s="19">
        <v>82592</v>
      </c>
      <c r="L30" s="20">
        <v>82592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-4874680</v>
      </c>
      <c r="D32" s="19">
        <v>12036197</v>
      </c>
      <c r="E32" s="20">
        <v>9478003</v>
      </c>
      <c r="F32" s="21">
        <v>10744829</v>
      </c>
      <c r="G32" s="19">
        <v>15463401</v>
      </c>
      <c r="H32" s="20">
        <v>15463401</v>
      </c>
      <c r="I32" s="22">
        <v>10493223</v>
      </c>
      <c r="J32" s="23">
        <v>15243400</v>
      </c>
      <c r="K32" s="19">
        <v>10589018</v>
      </c>
      <c r="L32" s="20">
        <v>22243715</v>
      </c>
    </row>
    <row r="33" spans="1:12" ht="13.5" x14ac:dyDescent="0.25">
      <c r="A33" s="24" t="s">
        <v>49</v>
      </c>
      <c r="B33" s="18" t="s">
        <v>19</v>
      </c>
      <c r="C33" s="19">
        <v>-135735</v>
      </c>
      <c r="D33" s="19">
        <v>2807546</v>
      </c>
      <c r="E33" s="20">
        <v>3473207</v>
      </c>
      <c r="F33" s="21">
        <v>2784425</v>
      </c>
      <c r="G33" s="19">
        <v>4973207</v>
      </c>
      <c r="H33" s="20">
        <v>4973207</v>
      </c>
      <c r="I33" s="22">
        <v>1158539</v>
      </c>
      <c r="J33" s="23">
        <v>1220115</v>
      </c>
      <c r="K33" s="19">
        <v>3223207</v>
      </c>
      <c r="L33" s="20">
        <v>3223207</v>
      </c>
    </row>
    <row r="34" spans="1:12" ht="13.5" x14ac:dyDescent="0.25">
      <c r="A34" s="29" t="s">
        <v>50</v>
      </c>
      <c r="B34" s="30" t="s">
        <v>19</v>
      </c>
      <c r="C34" s="31">
        <f>SUM(C29:C33)</f>
        <v>-4768695</v>
      </c>
      <c r="D34" s="31">
        <f t="shared" ref="D34:L34" si="3">SUM(D29:D33)</f>
        <v>15137053</v>
      </c>
      <c r="E34" s="32">
        <f t="shared" si="3"/>
        <v>13033803</v>
      </c>
      <c r="F34" s="33">
        <f t="shared" si="3"/>
        <v>13822564</v>
      </c>
      <c r="G34" s="31">
        <f t="shared" si="3"/>
        <v>20519200</v>
      </c>
      <c r="H34" s="32">
        <f t="shared" si="3"/>
        <v>20519200</v>
      </c>
      <c r="I34" s="34">
        <f t="shared" si="3"/>
        <v>11734354</v>
      </c>
      <c r="J34" s="35">
        <f t="shared" si="3"/>
        <v>16756825</v>
      </c>
      <c r="K34" s="31">
        <f t="shared" si="3"/>
        <v>13894817</v>
      </c>
      <c r="L34" s="32">
        <f t="shared" si="3"/>
        <v>25549514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420779</v>
      </c>
      <c r="D37" s="19">
        <v>160902</v>
      </c>
      <c r="E37" s="20">
        <v>33039</v>
      </c>
      <c r="F37" s="21">
        <v>128263</v>
      </c>
      <c r="G37" s="19">
        <v>33039</v>
      </c>
      <c r="H37" s="20">
        <v>33039</v>
      </c>
      <c r="I37" s="22">
        <v>33039</v>
      </c>
      <c r="J37" s="23">
        <v>128263</v>
      </c>
      <c r="K37" s="19">
        <v>33039</v>
      </c>
      <c r="L37" s="20">
        <v>33039</v>
      </c>
    </row>
    <row r="38" spans="1:12" ht="13.5" x14ac:dyDescent="0.25">
      <c r="A38" s="24" t="s">
        <v>49</v>
      </c>
      <c r="B38" s="18" t="s">
        <v>19</v>
      </c>
      <c r="C38" s="19">
        <v>-5156674</v>
      </c>
      <c r="D38" s="19">
        <v>30492000</v>
      </c>
      <c r="E38" s="20">
        <v>32786000</v>
      </c>
      <c r="F38" s="21">
        <v>30404988</v>
      </c>
      <c r="G38" s="19">
        <v>32786000</v>
      </c>
      <c r="H38" s="20">
        <v>32786000</v>
      </c>
      <c r="I38" s="22">
        <v>32786000</v>
      </c>
      <c r="J38" s="23">
        <v>32569298</v>
      </c>
      <c r="K38" s="19">
        <v>33636000</v>
      </c>
      <c r="L38" s="20">
        <v>33636000</v>
      </c>
    </row>
    <row r="39" spans="1:12" ht="13.5" x14ac:dyDescent="0.25">
      <c r="A39" s="29" t="s">
        <v>53</v>
      </c>
      <c r="B39" s="37" t="s">
        <v>19</v>
      </c>
      <c r="C39" s="31">
        <f>SUM(C37:C38)</f>
        <v>-4735895</v>
      </c>
      <c r="D39" s="38">
        <f t="shared" ref="D39:L39" si="4">SUM(D37:D38)</f>
        <v>30652902</v>
      </c>
      <c r="E39" s="39">
        <f t="shared" si="4"/>
        <v>32819039</v>
      </c>
      <c r="F39" s="40">
        <f t="shared" si="4"/>
        <v>30533251</v>
      </c>
      <c r="G39" s="38">
        <f t="shared" si="4"/>
        <v>32819039</v>
      </c>
      <c r="H39" s="39">
        <f t="shared" si="4"/>
        <v>32819039</v>
      </c>
      <c r="I39" s="40">
        <f t="shared" si="4"/>
        <v>32819039</v>
      </c>
      <c r="J39" s="42">
        <f t="shared" si="4"/>
        <v>32697561</v>
      </c>
      <c r="K39" s="38">
        <f t="shared" si="4"/>
        <v>33669039</v>
      </c>
      <c r="L39" s="39">
        <f t="shared" si="4"/>
        <v>33669039</v>
      </c>
    </row>
    <row r="40" spans="1:12" ht="13.5" x14ac:dyDescent="0.25">
      <c r="A40" s="29" t="s">
        <v>54</v>
      </c>
      <c r="B40" s="30" t="s">
        <v>19</v>
      </c>
      <c r="C40" s="31">
        <f>+C34+C39</f>
        <v>-9504590</v>
      </c>
      <c r="D40" s="31">
        <f t="shared" ref="D40:L40" si="5">+D34+D39</f>
        <v>45789955</v>
      </c>
      <c r="E40" s="32">
        <f t="shared" si="5"/>
        <v>45852842</v>
      </c>
      <c r="F40" s="33">
        <f t="shared" si="5"/>
        <v>44355815</v>
      </c>
      <c r="G40" s="31">
        <f t="shared" si="5"/>
        <v>53338239</v>
      </c>
      <c r="H40" s="32">
        <f t="shared" si="5"/>
        <v>53338239</v>
      </c>
      <c r="I40" s="34">
        <f t="shared" si="5"/>
        <v>44553393</v>
      </c>
      <c r="J40" s="35">
        <f t="shared" si="5"/>
        <v>49454386</v>
      </c>
      <c r="K40" s="31">
        <f t="shared" si="5"/>
        <v>47563856</v>
      </c>
      <c r="L40" s="32">
        <f t="shared" si="5"/>
        <v>59218553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10845224</v>
      </c>
      <c r="D42" s="46">
        <f t="shared" ref="D42:L42" si="6">+D25-D40</f>
        <v>-22027495</v>
      </c>
      <c r="E42" s="47">
        <f t="shared" si="6"/>
        <v>-21663131</v>
      </c>
      <c r="F42" s="48">
        <f t="shared" si="6"/>
        <v>-19844787</v>
      </c>
      <c r="G42" s="46">
        <f t="shared" si="6"/>
        <v>-21152981</v>
      </c>
      <c r="H42" s="47">
        <f t="shared" si="6"/>
        <v>-21152981</v>
      </c>
      <c r="I42" s="49">
        <f t="shared" si="6"/>
        <v>-20192303</v>
      </c>
      <c r="J42" s="50">
        <f t="shared" si="6"/>
        <v>-20344787</v>
      </c>
      <c r="K42" s="46">
        <f t="shared" si="6"/>
        <v>-21663129</v>
      </c>
      <c r="L42" s="47">
        <f t="shared" si="6"/>
        <v>-21663129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-1442540</v>
      </c>
      <c r="D45" s="19">
        <v>-22122563</v>
      </c>
      <c r="E45" s="20">
        <v>-21988631</v>
      </c>
      <c r="F45" s="21">
        <v>-19844787</v>
      </c>
      <c r="G45" s="19">
        <v>-22261221</v>
      </c>
      <c r="H45" s="20">
        <v>-22261221</v>
      </c>
      <c r="I45" s="22">
        <v>-21652980</v>
      </c>
      <c r="J45" s="23">
        <v>-20344787</v>
      </c>
      <c r="K45" s="19">
        <v>-21129146</v>
      </c>
      <c r="L45" s="20">
        <v>-21129146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-1442540</v>
      </c>
      <c r="D48" s="53">
        <f t="shared" ref="D48:L48" si="7">SUM(D45:D47)</f>
        <v>-22122563</v>
      </c>
      <c r="E48" s="54">
        <f t="shared" si="7"/>
        <v>-21988631</v>
      </c>
      <c r="F48" s="55">
        <f t="shared" si="7"/>
        <v>-19844787</v>
      </c>
      <c r="G48" s="53">
        <f t="shared" si="7"/>
        <v>-22261221</v>
      </c>
      <c r="H48" s="54">
        <f t="shared" si="7"/>
        <v>-22261221</v>
      </c>
      <c r="I48" s="56">
        <f t="shared" si="7"/>
        <v>-21652980</v>
      </c>
      <c r="J48" s="57">
        <f t="shared" si="7"/>
        <v>-20344787</v>
      </c>
      <c r="K48" s="53">
        <f t="shared" si="7"/>
        <v>-21129146</v>
      </c>
      <c r="L48" s="54">
        <f t="shared" si="7"/>
        <v>-21129146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260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73916044</v>
      </c>
      <c r="D6" s="19">
        <v>96533902</v>
      </c>
      <c r="E6" s="20">
        <v>43007487</v>
      </c>
      <c r="F6" s="21">
        <v>172967800</v>
      </c>
      <c r="G6" s="19">
        <v>172967800</v>
      </c>
      <c r="H6" s="20">
        <v>172967800</v>
      </c>
      <c r="I6" s="22">
        <v>186188133</v>
      </c>
      <c r="J6" s="23">
        <v>-1938540</v>
      </c>
      <c r="K6" s="19">
        <v>-270419291</v>
      </c>
      <c r="L6" s="20">
        <v>-620843867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1362935441</v>
      </c>
      <c r="D8" s="19">
        <v>1617331559</v>
      </c>
      <c r="E8" s="20">
        <v>1712601149</v>
      </c>
      <c r="F8" s="21">
        <v>1475362830</v>
      </c>
      <c r="G8" s="19">
        <v>1366262830</v>
      </c>
      <c r="H8" s="20">
        <v>1366262830</v>
      </c>
      <c r="I8" s="22">
        <v>2123440024</v>
      </c>
      <c r="J8" s="23">
        <v>2244736319</v>
      </c>
      <c r="K8" s="19">
        <v>2596604307</v>
      </c>
      <c r="L8" s="20">
        <v>2982255690</v>
      </c>
    </row>
    <row r="9" spans="1:12" ht="13.5" x14ac:dyDescent="0.25">
      <c r="A9" s="24" t="s">
        <v>24</v>
      </c>
      <c r="B9" s="18" t="s">
        <v>19</v>
      </c>
      <c r="C9" s="19">
        <v>116681354</v>
      </c>
      <c r="D9" s="19">
        <v>109701284</v>
      </c>
      <c r="E9" s="20">
        <v>98092054</v>
      </c>
      <c r="F9" s="21">
        <v>547474247</v>
      </c>
      <c r="G9" s="19">
        <v>547474247</v>
      </c>
      <c r="H9" s="20">
        <v>547474247</v>
      </c>
      <c r="I9" s="22">
        <v>142420503</v>
      </c>
      <c r="J9" s="23">
        <v>418926167</v>
      </c>
      <c r="K9" s="19">
        <v>435117200</v>
      </c>
      <c r="L9" s="20">
        <v>441724197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39015034</v>
      </c>
      <c r="D11" s="19">
        <v>35583220</v>
      </c>
      <c r="E11" s="20">
        <v>39322788</v>
      </c>
      <c r="F11" s="21">
        <v>47024913</v>
      </c>
      <c r="G11" s="19">
        <v>47024913</v>
      </c>
      <c r="H11" s="20">
        <v>47024913</v>
      </c>
      <c r="I11" s="22">
        <v>49811492</v>
      </c>
      <c r="J11" s="23">
        <v>39322286</v>
      </c>
      <c r="K11" s="19">
        <v>39322786</v>
      </c>
      <c r="L11" s="20">
        <v>39322786</v>
      </c>
    </row>
    <row r="12" spans="1:12" ht="13.5" x14ac:dyDescent="0.25">
      <c r="A12" s="29" t="s">
        <v>28</v>
      </c>
      <c r="B12" s="30" t="s">
        <v>19</v>
      </c>
      <c r="C12" s="31">
        <f>SUM(C6:C11)</f>
        <v>1592547873</v>
      </c>
      <c r="D12" s="31">
        <f t="shared" ref="D12:L12" si="0">SUM(D6:D11)</f>
        <v>1859149965</v>
      </c>
      <c r="E12" s="32">
        <f t="shared" si="0"/>
        <v>1893023478</v>
      </c>
      <c r="F12" s="33">
        <f t="shared" si="0"/>
        <v>2242829790</v>
      </c>
      <c r="G12" s="31">
        <f t="shared" si="0"/>
        <v>2133729790</v>
      </c>
      <c r="H12" s="32">
        <f t="shared" si="0"/>
        <v>2133729790</v>
      </c>
      <c r="I12" s="34">
        <f t="shared" si="0"/>
        <v>2501860152</v>
      </c>
      <c r="J12" s="35">
        <f t="shared" si="0"/>
        <v>2701046232</v>
      </c>
      <c r="K12" s="31">
        <f t="shared" si="0"/>
        <v>2800625002</v>
      </c>
      <c r="L12" s="32">
        <f t="shared" si="0"/>
        <v>2842458806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36866991</v>
      </c>
      <c r="G15" s="19">
        <v>36866991</v>
      </c>
      <c r="H15" s="20">
        <v>36866991</v>
      </c>
      <c r="I15" s="22">
        <v>0</v>
      </c>
      <c r="J15" s="23">
        <v>35716347</v>
      </c>
      <c r="K15" s="19">
        <v>37859328</v>
      </c>
      <c r="L15" s="20">
        <v>39752294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208858631</v>
      </c>
      <c r="D17" s="19">
        <v>209343620</v>
      </c>
      <c r="E17" s="20">
        <v>209056954</v>
      </c>
      <c r="F17" s="21">
        <v>205485944</v>
      </c>
      <c r="G17" s="19">
        <v>205485944</v>
      </c>
      <c r="H17" s="20">
        <v>205485944</v>
      </c>
      <c r="I17" s="22">
        <v>211513953</v>
      </c>
      <c r="J17" s="23">
        <v>208312238</v>
      </c>
      <c r="K17" s="19">
        <v>210914558</v>
      </c>
      <c r="L17" s="20">
        <v>213496994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1741180620</v>
      </c>
      <c r="D19" s="19">
        <v>1808607186</v>
      </c>
      <c r="E19" s="20">
        <v>1865760542</v>
      </c>
      <c r="F19" s="21">
        <v>1964370361</v>
      </c>
      <c r="G19" s="19">
        <v>1937370361</v>
      </c>
      <c r="H19" s="20">
        <v>1937370361</v>
      </c>
      <c r="I19" s="22">
        <v>1942486478</v>
      </c>
      <c r="J19" s="23">
        <v>1795402046</v>
      </c>
      <c r="K19" s="19">
        <v>1802002418</v>
      </c>
      <c r="L19" s="20">
        <v>1845425937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5566215</v>
      </c>
      <c r="D22" s="19">
        <v>2508303</v>
      </c>
      <c r="E22" s="20">
        <v>10339426</v>
      </c>
      <c r="F22" s="21">
        <v>7307302</v>
      </c>
      <c r="G22" s="19">
        <v>21707302</v>
      </c>
      <c r="H22" s="20">
        <v>21707302</v>
      </c>
      <c r="I22" s="22">
        <v>24230429</v>
      </c>
      <c r="J22" s="23">
        <v>2908292</v>
      </c>
      <c r="K22" s="19">
        <v>2950220</v>
      </c>
      <c r="L22" s="20">
        <v>3163787</v>
      </c>
    </row>
    <row r="23" spans="1:12" ht="13.5" x14ac:dyDescent="0.25">
      <c r="A23" s="24" t="s">
        <v>39</v>
      </c>
      <c r="B23" s="18" t="s">
        <v>19</v>
      </c>
      <c r="C23" s="19">
        <v>12070884</v>
      </c>
      <c r="D23" s="19">
        <v>12070884</v>
      </c>
      <c r="E23" s="20">
        <v>12070884</v>
      </c>
      <c r="F23" s="25">
        <v>11863705</v>
      </c>
      <c r="G23" s="26">
        <v>11863705</v>
      </c>
      <c r="H23" s="27">
        <v>11863705</v>
      </c>
      <c r="I23" s="21">
        <v>12070884</v>
      </c>
      <c r="J23" s="28">
        <v>9925904</v>
      </c>
      <c r="K23" s="26">
        <v>9925904</v>
      </c>
      <c r="L23" s="27">
        <v>9925904</v>
      </c>
    </row>
    <row r="24" spans="1:12" ht="13.5" x14ac:dyDescent="0.25">
      <c r="A24" s="29" t="s">
        <v>40</v>
      </c>
      <c r="B24" s="37" t="s">
        <v>19</v>
      </c>
      <c r="C24" s="31">
        <f>SUM(C15:C23)</f>
        <v>1967676350</v>
      </c>
      <c r="D24" s="38">
        <f t="shared" ref="D24:L24" si="1">SUM(D15:D23)</f>
        <v>2032529993</v>
      </c>
      <c r="E24" s="39">
        <f t="shared" si="1"/>
        <v>2097227806</v>
      </c>
      <c r="F24" s="40">
        <f t="shared" si="1"/>
        <v>2225894303</v>
      </c>
      <c r="G24" s="38">
        <f t="shared" si="1"/>
        <v>2213294303</v>
      </c>
      <c r="H24" s="39">
        <f t="shared" si="1"/>
        <v>2213294303</v>
      </c>
      <c r="I24" s="41">
        <f t="shared" si="1"/>
        <v>2190301744</v>
      </c>
      <c r="J24" s="42">
        <f t="shared" si="1"/>
        <v>2052264827</v>
      </c>
      <c r="K24" s="38">
        <f t="shared" si="1"/>
        <v>2063652428</v>
      </c>
      <c r="L24" s="39">
        <f t="shared" si="1"/>
        <v>2111764916</v>
      </c>
    </row>
    <row r="25" spans="1:12" ht="13.5" x14ac:dyDescent="0.25">
      <c r="A25" s="29" t="s">
        <v>41</v>
      </c>
      <c r="B25" s="30" t="s">
        <v>19</v>
      </c>
      <c r="C25" s="31">
        <f>+C12+C24</f>
        <v>3560224223</v>
      </c>
      <c r="D25" s="31">
        <f t="shared" ref="D25:L25" si="2">+D12+D24</f>
        <v>3891679958</v>
      </c>
      <c r="E25" s="32">
        <f t="shared" si="2"/>
        <v>3990251284</v>
      </c>
      <c r="F25" s="33">
        <f t="shared" si="2"/>
        <v>4468724093</v>
      </c>
      <c r="G25" s="31">
        <f t="shared" si="2"/>
        <v>4347024093</v>
      </c>
      <c r="H25" s="32">
        <f t="shared" si="2"/>
        <v>4347024093</v>
      </c>
      <c r="I25" s="34">
        <f t="shared" si="2"/>
        <v>4692161896</v>
      </c>
      <c r="J25" s="35">
        <f t="shared" si="2"/>
        <v>4753311059</v>
      </c>
      <c r="K25" s="31">
        <f t="shared" si="2"/>
        <v>4864277430</v>
      </c>
      <c r="L25" s="32">
        <f t="shared" si="2"/>
        <v>4954223722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35011527</v>
      </c>
      <c r="D31" s="19">
        <v>36793357</v>
      </c>
      <c r="E31" s="20">
        <v>39773587</v>
      </c>
      <c r="F31" s="21">
        <v>45622539</v>
      </c>
      <c r="G31" s="19">
        <v>45622539</v>
      </c>
      <c r="H31" s="20">
        <v>45622539</v>
      </c>
      <c r="I31" s="22">
        <v>43186865</v>
      </c>
      <c r="J31" s="23">
        <v>49223666</v>
      </c>
      <c r="K31" s="19">
        <v>52152000</v>
      </c>
      <c r="L31" s="20">
        <v>54759600</v>
      </c>
    </row>
    <row r="32" spans="1:12" ht="13.5" x14ac:dyDescent="0.25">
      <c r="A32" s="24" t="s">
        <v>48</v>
      </c>
      <c r="B32" s="18" t="s">
        <v>46</v>
      </c>
      <c r="C32" s="19">
        <v>385711558</v>
      </c>
      <c r="D32" s="19">
        <v>513678784</v>
      </c>
      <c r="E32" s="20">
        <v>631608590</v>
      </c>
      <c r="F32" s="21">
        <v>590399268</v>
      </c>
      <c r="G32" s="19">
        <v>590399268</v>
      </c>
      <c r="H32" s="20">
        <v>590399268</v>
      </c>
      <c r="I32" s="22">
        <v>1054657378</v>
      </c>
      <c r="J32" s="23">
        <v>907727008</v>
      </c>
      <c r="K32" s="19">
        <v>1015126244</v>
      </c>
      <c r="L32" s="20">
        <v>1095493198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89313396</v>
      </c>
      <c r="G33" s="19">
        <v>89313396</v>
      </c>
      <c r="H33" s="20">
        <v>89313396</v>
      </c>
      <c r="I33" s="22">
        <v>0</v>
      </c>
      <c r="J33" s="23">
        <v>94029066</v>
      </c>
      <c r="K33" s="19">
        <v>99670810</v>
      </c>
      <c r="L33" s="20">
        <v>104654351</v>
      </c>
    </row>
    <row r="34" spans="1:12" ht="13.5" x14ac:dyDescent="0.25">
      <c r="A34" s="29" t="s">
        <v>50</v>
      </c>
      <c r="B34" s="30" t="s">
        <v>19</v>
      </c>
      <c r="C34" s="31">
        <f>SUM(C29:C33)</f>
        <v>420723085</v>
      </c>
      <c r="D34" s="31">
        <f t="shared" ref="D34:L34" si="3">SUM(D29:D33)</f>
        <v>550472141</v>
      </c>
      <c r="E34" s="32">
        <f t="shared" si="3"/>
        <v>671382177</v>
      </c>
      <c r="F34" s="33">
        <f t="shared" si="3"/>
        <v>725335203</v>
      </c>
      <c r="G34" s="31">
        <f t="shared" si="3"/>
        <v>725335203</v>
      </c>
      <c r="H34" s="32">
        <f t="shared" si="3"/>
        <v>725335203</v>
      </c>
      <c r="I34" s="34">
        <f t="shared" si="3"/>
        <v>1097844243</v>
      </c>
      <c r="J34" s="35">
        <f t="shared" si="3"/>
        <v>1050979740</v>
      </c>
      <c r="K34" s="31">
        <f t="shared" si="3"/>
        <v>1166949054</v>
      </c>
      <c r="L34" s="32">
        <f t="shared" si="3"/>
        <v>1254907149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201166523</v>
      </c>
      <c r="D37" s="19">
        <v>191814565</v>
      </c>
      <c r="E37" s="20">
        <v>182266969</v>
      </c>
      <c r="F37" s="21">
        <v>172828681</v>
      </c>
      <c r="G37" s="19">
        <v>172828681</v>
      </c>
      <c r="H37" s="20">
        <v>172828681</v>
      </c>
      <c r="I37" s="22">
        <v>171517305</v>
      </c>
      <c r="J37" s="23">
        <v>148629737</v>
      </c>
      <c r="K37" s="19">
        <v>140428540</v>
      </c>
      <c r="L37" s="20">
        <v>131588833</v>
      </c>
    </row>
    <row r="38" spans="1:12" ht="13.5" x14ac:dyDescent="0.25">
      <c r="A38" s="24" t="s">
        <v>49</v>
      </c>
      <c r="B38" s="18" t="s">
        <v>19</v>
      </c>
      <c r="C38" s="19">
        <v>259274916</v>
      </c>
      <c r="D38" s="19">
        <v>241130608</v>
      </c>
      <c r="E38" s="20">
        <v>254666923</v>
      </c>
      <c r="F38" s="21">
        <v>245000000</v>
      </c>
      <c r="G38" s="19">
        <v>233000000</v>
      </c>
      <c r="H38" s="20">
        <v>233000000</v>
      </c>
      <c r="I38" s="22">
        <v>244748223</v>
      </c>
      <c r="J38" s="23">
        <v>259520000</v>
      </c>
      <c r="K38" s="19">
        <v>262166000</v>
      </c>
      <c r="L38" s="20">
        <v>264970760</v>
      </c>
    </row>
    <row r="39" spans="1:12" ht="13.5" x14ac:dyDescent="0.25">
      <c r="A39" s="29" t="s">
        <v>53</v>
      </c>
      <c r="B39" s="37" t="s">
        <v>19</v>
      </c>
      <c r="C39" s="31">
        <f>SUM(C37:C38)</f>
        <v>460441439</v>
      </c>
      <c r="D39" s="38">
        <f t="shared" ref="D39:L39" si="4">SUM(D37:D38)</f>
        <v>432945173</v>
      </c>
      <c r="E39" s="39">
        <f t="shared" si="4"/>
        <v>436933892</v>
      </c>
      <c r="F39" s="40">
        <f t="shared" si="4"/>
        <v>417828681</v>
      </c>
      <c r="G39" s="38">
        <f t="shared" si="4"/>
        <v>405828681</v>
      </c>
      <c r="H39" s="39">
        <f t="shared" si="4"/>
        <v>405828681</v>
      </c>
      <c r="I39" s="40">
        <f t="shared" si="4"/>
        <v>416265528</v>
      </c>
      <c r="J39" s="42">
        <f t="shared" si="4"/>
        <v>408149737</v>
      </c>
      <c r="K39" s="38">
        <f t="shared" si="4"/>
        <v>402594540</v>
      </c>
      <c r="L39" s="39">
        <f t="shared" si="4"/>
        <v>396559593</v>
      </c>
    </row>
    <row r="40" spans="1:12" ht="13.5" x14ac:dyDescent="0.25">
      <c r="A40" s="29" t="s">
        <v>54</v>
      </c>
      <c r="B40" s="30" t="s">
        <v>19</v>
      </c>
      <c r="C40" s="31">
        <f>+C34+C39</f>
        <v>881164524</v>
      </c>
      <c r="D40" s="31">
        <f t="shared" ref="D40:L40" si="5">+D34+D39</f>
        <v>983417314</v>
      </c>
      <c r="E40" s="32">
        <f t="shared" si="5"/>
        <v>1108316069</v>
      </c>
      <c r="F40" s="33">
        <f t="shared" si="5"/>
        <v>1143163884</v>
      </c>
      <c r="G40" s="31">
        <f t="shared" si="5"/>
        <v>1131163884</v>
      </c>
      <c r="H40" s="32">
        <f t="shared" si="5"/>
        <v>1131163884</v>
      </c>
      <c r="I40" s="34">
        <f t="shared" si="5"/>
        <v>1514109771</v>
      </c>
      <c r="J40" s="35">
        <f t="shared" si="5"/>
        <v>1459129477</v>
      </c>
      <c r="K40" s="31">
        <f t="shared" si="5"/>
        <v>1569543594</v>
      </c>
      <c r="L40" s="32">
        <f t="shared" si="5"/>
        <v>1651466742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2679059699</v>
      </c>
      <c r="D42" s="46">
        <f t="shared" ref="D42:L42" si="6">+D25-D40</f>
        <v>2908262644</v>
      </c>
      <c r="E42" s="47">
        <f t="shared" si="6"/>
        <v>2881935215</v>
      </c>
      <c r="F42" s="48">
        <f t="shared" si="6"/>
        <v>3325560209</v>
      </c>
      <c r="G42" s="46">
        <f t="shared" si="6"/>
        <v>3215860209</v>
      </c>
      <c r="H42" s="47">
        <f t="shared" si="6"/>
        <v>3215860209</v>
      </c>
      <c r="I42" s="49">
        <f t="shared" si="6"/>
        <v>3178052125</v>
      </c>
      <c r="J42" s="50">
        <f t="shared" si="6"/>
        <v>3294181582</v>
      </c>
      <c r="K42" s="46">
        <f t="shared" si="6"/>
        <v>3294733836</v>
      </c>
      <c r="L42" s="47">
        <f t="shared" si="6"/>
        <v>3302756980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2519731750</v>
      </c>
      <c r="D45" s="19">
        <v>2829134061</v>
      </c>
      <c r="E45" s="20">
        <v>2824730707</v>
      </c>
      <c r="F45" s="21">
        <v>3246167130</v>
      </c>
      <c r="G45" s="19">
        <v>3149967130</v>
      </c>
      <c r="H45" s="20">
        <v>3149967130</v>
      </c>
      <c r="I45" s="22">
        <v>3120847607</v>
      </c>
      <c r="J45" s="23">
        <v>3213305477</v>
      </c>
      <c r="K45" s="19">
        <v>3209185776</v>
      </c>
      <c r="L45" s="20">
        <v>3212931517</v>
      </c>
    </row>
    <row r="46" spans="1:12" ht="13.5" x14ac:dyDescent="0.25">
      <c r="A46" s="24" t="s">
        <v>59</v>
      </c>
      <c r="B46" s="18" t="s">
        <v>46</v>
      </c>
      <c r="C46" s="19">
        <v>72772328</v>
      </c>
      <c r="D46" s="19">
        <v>69483826</v>
      </c>
      <c r="E46" s="20">
        <v>57204500</v>
      </c>
      <c r="F46" s="21">
        <v>79393079</v>
      </c>
      <c r="G46" s="19">
        <v>65893079</v>
      </c>
      <c r="H46" s="20">
        <v>65893079</v>
      </c>
      <c r="I46" s="22">
        <v>57204500</v>
      </c>
      <c r="J46" s="23">
        <v>80876105</v>
      </c>
      <c r="K46" s="19">
        <v>85548060</v>
      </c>
      <c r="L46" s="20">
        <v>89825463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2592504078</v>
      </c>
      <c r="D48" s="53">
        <f t="shared" ref="D48:L48" si="7">SUM(D45:D47)</f>
        <v>2898617887</v>
      </c>
      <c r="E48" s="54">
        <f t="shared" si="7"/>
        <v>2881935207</v>
      </c>
      <c r="F48" s="55">
        <f t="shared" si="7"/>
        <v>3325560209</v>
      </c>
      <c r="G48" s="53">
        <f t="shared" si="7"/>
        <v>3215860209</v>
      </c>
      <c r="H48" s="54">
        <f t="shared" si="7"/>
        <v>3215860209</v>
      </c>
      <c r="I48" s="56">
        <f t="shared" si="7"/>
        <v>3178052107</v>
      </c>
      <c r="J48" s="57">
        <f t="shared" si="7"/>
        <v>3294181582</v>
      </c>
      <c r="K48" s="53">
        <f t="shared" si="7"/>
        <v>3294733836</v>
      </c>
      <c r="L48" s="54">
        <f t="shared" si="7"/>
        <v>3302756980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261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396766</v>
      </c>
      <c r="D6" s="19">
        <v>5631375</v>
      </c>
      <c r="E6" s="20">
        <v>2364379</v>
      </c>
      <c r="F6" s="21">
        <v>-31193341</v>
      </c>
      <c r="G6" s="19">
        <v>51659071</v>
      </c>
      <c r="H6" s="20">
        <v>51659071</v>
      </c>
      <c r="I6" s="22">
        <v>-54877889</v>
      </c>
      <c r="J6" s="23">
        <v>71973004</v>
      </c>
      <c r="K6" s="19">
        <v>83773859</v>
      </c>
      <c r="L6" s="20">
        <v>89769645</v>
      </c>
    </row>
    <row r="7" spans="1:12" ht="13.5" x14ac:dyDescent="0.25">
      <c r="A7" s="24" t="s">
        <v>22</v>
      </c>
      <c r="B7" s="18" t="s">
        <v>9</v>
      </c>
      <c r="C7" s="19">
        <v>3677844</v>
      </c>
      <c r="D7" s="19">
        <v>2094059</v>
      </c>
      <c r="E7" s="20">
        <v>2297480</v>
      </c>
      <c r="F7" s="21">
        <v>4525134</v>
      </c>
      <c r="G7" s="19">
        <v>6075134</v>
      </c>
      <c r="H7" s="20">
        <v>6075134</v>
      </c>
      <c r="I7" s="22">
        <v>17961618</v>
      </c>
      <c r="J7" s="23">
        <v>2435062</v>
      </c>
      <c r="K7" s="19">
        <v>2527962</v>
      </c>
      <c r="L7" s="20">
        <v>2624536</v>
      </c>
    </row>
    <row r="8" spans="1:12" ht="13.5" x14ac:dyDescent="0.25">
      <c r="A8" s="24" t="s">
        <v>23</v>
      </c>
      <c r="B8" s="18" t="s">
        <v>9</v>
      </c>
      <c r="C8" s="19">
        <v>86498824</v>
      </c>
      <c r="D8" s="19">
        <v>98974157</v>
      </c>
      <c r="E8" s="20">
        <v>93227975</v>
      </c>
      <c r="F8" s="21">
        <v>161667296</v>
      </c>
      <c r="G8" s="19">
        <v>161667296</v>
      </c>
      <c r="H8" s="20">
        <v>161667296</v>
      </c>
      <c r="I8" s="22">
        <v>54323278</v>
      </c>
      <c r="J8" s="23">
        <v>134964187</v>
      </c>
      <c r="K8" s="19">
        <v>140580803</v>
      </c>
      <c r="L8" s="20">
        <v>146433019</v>
      </c>
    </row>
    <row r="9" spans="1:12" ht="13.5" x14ac:dyDescent="0.25">
      <c r="A9" s="24" t="s">
        <v>24</v>
      </c>
      <c r="B9" s="18" t="s">
        <v>19</v>
      </c>
      <c r="C9" s="19">
        <v>75134352</v>
      </c>
      <c r="D9" s="19">
        <v>83940409</v>
      </c>
      <c r="E9" s="20">
        <v>185530879</v>
      </c>
      <c r="F9" s="21">
        <v>102934259</v>
      </c>
      <c r="G9" s="19">
        <v>102934259</v>
      </c>
      <c r="H9" s="20">
        <v>102934259</v>
      </c>
      <c r="I9" s="22">
        <v>6441957</v>
      </c>
      <c r="J9" s="23">
        <v>186270917</v>
      </c>
      <c r="K9" s="19">
        <v>193692150</v>
      </c>
      <c r="L9" s="20">
        <v>201410229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16813</v>
      </c>
      <c r="D11" s="19">
        <v>35264</v>
      </c>
      <c r="E11" s="20">
        <v>680347</v>
      </c>
      <c r="F11" s="21">
        <v>348673</v>
      </c>
      <c r="G11" s="19">
        <v>348673</v>
      </c>
      <c r="H11" s="20">
        <v>348673</v>
      </c>
      <c r="I11" s="22">
        <v>1081680</v>
      </c>
      <c r="J11" s="23">
        <v>1055387</v>
      </c>
      <c r="K11" s="19">
        <v>1106731</v>
      </c>
      <c r="L11" s="20">
        <v>1147367</v>
      </c>
    </row>
    <row r="12" spans="1:12" ht="13.5" x14ac:dyDescent="0.25">
      <c r="A12" s="29" t="s">
        <v>28</v>
      </c>
      <c r="B12" s="30" t="s">
        <v>19</v>
      </c>
      <c r="C12" s="31">
        <f>SUM(C6:C11)</f>
        <v>165724599</v>
      </c>
      <c r="D12" s="31">
        <f t="shared" ref="D12:L12" si="0">SUM(D6:D11)</f>
        <v>190675264</v>
      </c>
      <c r="E12" s="32">
        <f t="shared" si="0"/>
        <v>284101060</v>
      </c>
      <c r="F12" s="33">
        <f t="shared" si="0"/>
        <v>238282021</v>
      </c>
      <c r="G12" s="31">
        <f t="shared" si="0"/>
        <v>322684433</v>
      </c>
      <c r="H12" s="32">
        <f t="shared" si="0"/>
        <v>322684433</v>
      </c>
      <c r="I12" s="34">
        <f t="shared" si="0"/>
        <v>24930644</v>
      </c>
      <c r="J12" s="35">
        <f t="shared" si="0"/>
        <v>396698557</v>
      </c>
      <c r="K12" s="31">
        <f t="shared" si="0"/>
        <v>421681505</v>
      </c>
      <c r="L12" s="32">
        <f t="shared" si="0"/>
        <v>441384796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9509</v>
      </c>
      <c r="D16" s="19">
        <v>5886</v>
      </c>
      <c r="E16" s="20">
        <v>5886</v>
      </c>
      <c r="F16" s="25">
        <v>5886</v>
      </c>
      <c r="G16" s="26">
        <v>5886</v>
      </c>
      <c r="H16" s="27">
        <v>5886</v>
      </c>
      <c r="I16" s="22">
        <v>0</v>
      </c>
      <c r="J16" s="28">
        <v>6910</v>
      </c>
      <c r="K16" s="26">
        <v>7366</v>
      </c>
      <c r="L16" s="27">
        <v>7938</v>
      </c>
    </row>
    <row r="17" spans="1:12" ht="13.5" x14ac:dyDescent="0.25">
      <c r="A17" s="24" t="s">
        <v>33</v>
      </c>
      <c r="B17" s="18" t="s">
        <v>19</v>
      </c>
      <c r="C17" s="19">
        <v>47096538</v>
      </c>
      <c r="D17" s="19">
        <v>46912272</v>
      </c>
      <c r="E17" s="20">
        <v>48358172</v>
      </c>
      <c r="F17" s="21">
        <v>46912272</v>
      </c>
      <c r="G17" s="19">
        <v>46912272</v>
      </c>
      <c r="H17" s="20">
        <v>46912272</v>
      </c>
      <c r="I17" s="22">
        <v>0</v>
      </c>
      <c r="J17" s="23">
        <v>48038399</v>
      </c>
      <c r="K17" s="19">
        <v>49963133</v>
      </c>
      <c r="L17" s="20">
        <v>51964952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637959820</v>
      </c>
      <c r="D19" s="19">
        <v>632690985</v>
      </c>
      <c r="E19" s="20">
        <v>627159649</v>
      </c>
      <c r="F19" s="21">
        <v>543017727</v>
      </c>
      <c r="G19" s="19">
        <v>542797051</v>
      </c>
      <c r="H19" s="20">
        <v>542797051</v>
      </c>
      <c r="I19" s="22">
        <v>12811408</v>
      </c>
      <c r="J19" s="23">
        <v>639961257</v>
      </c>
      <c r="K19" s="19">
        <v>660488246</v>
      </c>
      <c r="L19" s="20">
        <v>687496175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44096</v>
      </c>
      <c r="D22" s="19">
        <v>23961</v>
      </c>
      <c r="E22" s="20">
        <v>31451</v>
      </c>
      <c r="F22" s="21">
        <v>47963</v>
      </c>
      <c r="G22" s="19">
        <v>83963</v>
      </c>
      <c r="H22" s="20">
        <v>83963</v>
      </c>
      <c r="I22" s="22">
        <v>19030</v>
      </c>
      <c r="J22" s="23">
        <v>72676</v>
      </c>
      <c r="K22" s="19">
        <v>13370</v>
      </c>
      <c r="L22" s="20">
        <v>14098</v>
      </c>
    </row>
    <row r="23" spans="1:12" ht="13.5" x14ac:dyDescent="0.25">
      <c r="A23" s="24" t="s">
        <v>39</v>
      </c>
      <c r="B23" s="18" t="s">
        <v>19</v>
      </c>
      <c r="C23" s="19">
        <v>12222699</v>
      </c>
      <c r="D23" s="19">
        <v>12222699</v>
      </c>
      <c r="E23" s="20">
        <v>12222699</v>
      </c>
      <c r="F23" s="25">
        <v>12222699</v>
      </c>
      <c r="G23" s="26">
        <v>12222699</v>
      </c>
      <c r="H23" s="27">
        <v>12222699</v>
      </c>
      <c r="I23" s="21">
        <v>0</v>
      </c>
      <c r="J23" s="28">
        <v>12222699</v>
      </c>
      <c r="K23" s="26">
        <v>12711607</v>
      </c>
      <c r="L23" s="27">
        <v>13220071</v>
      </c>
    </row>
    <row r="24" spans="1:12" ht="13.5" x14ac:dyDescent="0.25">
      <c r="A24" s="29" t="s">
        <v>40</v>
      </c>
      <c r="B24" s="37" t="s">
        <v>19</v>
      </c>
      <c r="C24" s="31">
        <f>SUM(C15:C23)</f>
        <v>697332662</v>
      </c>
      <c r="D24" s="38">
        <f t="shared" ref="D24:L24" si="1">SUM(D15:D23)</f>
        <v>691855803</v>
      </c>
      <c r="E24" s="39">
        <f t="shared" si="1"/>
        <v>687777857</v>
      </c>
      <c r="F24" s="40">
        <f t="shared" si="1"/>
        <v>602206547</v>
      </c>
      <c r="G24" s="38">
        <f t="shared" si="1"/>
        <v>602021871</v>
      </c>
      <c r="H24" s="39">
        <f t="shared" si="1"/>
        <v>602021871</v>
      </c>
      <c r="I24" s="41">
        <f t="shared" si="1"/>
        <v>12830438</v>
      </c>
      <c r="J24" s="42">
        <f t="shared" si="1"/>
        <v>700301941</v>
      </c>
      <c r="K24" s="38">
        <f t="shared" si="1"/>
        <v>723183722</v>
      </c>
      <c r="L24" s="39">
        <f t="shared" si="1"/>
        <v>752703234</v>
      </c>
    </row>
    <row r="25" spans="1:12" ht="13.5" x14ac:dyDescent="0.25">
      <c r="A25" s="29" t="s">
        <v>41</v>
      </c>
      <c r="B25" s="30" t="s">
        <v>19</v>
      </c>
      <c r="C25" s="31">
        <f>+C12+C24</f>
        <v>863057261</v>
      </c>
      <c r="D25" s="31">
        <f t="shared" ref="D25:L25" si="2">+D12+D24</f>
        <v>882531067</v>
      </c>
      <c r="E25" s="32">
        <f t="shared" si="2"/>
        <v>971878917</v>
      </c>
      <c r="F25" s="33">
        <f t="shared" si="2"/>
        <v>840488568</v>
      </c>
      <c r="G25" s="31">
        <f t="shared" si="2"/>
        <v>924706304</v>
      </c>
      <c r="H25" s="32">
        <f t="shared" si="2"/>
        <v>924706304</v>
      </c>
      <c r="I25" s="34">
        <f t="shared" si="2"/>
        <v>37761082</v>
      </c>
      <c r="J25" s="35">
        <f t="shared" si="2"/>
        <v>1097000498</v>
      </c>
      <c r="K25" s="31">
        <f t="shared" si="2"/>
        <v>1144865227</v>
      </c>
      <c r="L25" s="32">
        <f t="shared" si="2"/>
        <v>1194088030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131113</v>
      </c>
      <c r="D30" s="19">
        <v>137360</v>
      </c>
      <c r="E30" s="20">
        <v>28937</v>
      </c>
      <c r="F30" s="21">
        <v>0</v>
      </c>
      <c r="G30" s="19">
        <v>220000</v>
      </c>
      <c r="H30" s="20">
        <v>220000</v>
      </c>
      <c r="I30" s="22">
        <v>-107405</v>
      </c>
      <c r="J30" s="23">
        <v>177885</v>
      </c>
      <c r="K30" s="19">
        <v>181145</v>
      </c>
      <c r="L30" s="20">
        <v>184288</v>
      </c>
    </row>
    <row r="31" spans="1:12" ht="13.5" x14ac:dyDescent="0.25">
      <c r="A31" s="24" t="s">
        <v>47</v>
      </c>
      <c r="B31" s="18" t="s">
        <v>19</v>
      </c>
      <c r="C31" s="19">
        <v>572737</v>
      </c>
      <c r="D31" s="19">
        <v>574614</v>
      </c>
      <c r="E31" s="20">
        <v>586082</v>
      </c>
      <c r="F31" s="21">
        <v>574614</v>
      </c>
      <c r="G31" s="19">
        <v>574614</v>
      </c>
      <c r="H31" s="20">
        <v>574614</v>
      </c>
      <c r="I31" s="22">
        <v>28417</v>
      </c>
      <c r="J31" s="23">
        <v>586082</v>
      </c>
      <c r="K31" s="19">
        <v>609525</v>
      </c>
      <c r="L31" s="20">
        <v>633906</v>
      </c>
    </row>
    <row r="32" spans="1:12" ht="13.5" x14ac:dyDescent="0.25">
      <c r="A32" s="24" t="s">
        <v>48</v>
      </c>
      <c r="B32" s="18" t="s">
        <v>46</v>
      </c>
      <c r="C32" s="19">
        <v>180470186</v>
      </c>
      <c r="D32" s="19">
        <v>236544999</v>
      </c>
      <c r="E32" s="20">
        <v>323033282</v>
      </c>
      <c r="F32" s="21">
        <v>226743565</v>
      </c>
      <c r="G32" s="19">
        <v>126174569</v>
      </c>
      <c r="H32" s="20">
        <v>126174569</v>
      </c>
      <c r="I32" s="22">
        <v>19607809</v>
      </c>
      <c r="J32" s="23">
        <v>283894558</v>
      </c>
      <c r="K32" s="19">
        <v>296524767</v>
      </c>
      <c r="L32" s="20">
        <v>307439318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1015000</v>
      </c>
      <c r="F33" s="21">
        <v>0</v>
      </c>
      <c r="G33" s="19">
        <v>0</v>
      </c>
      <c r="H33" s="20">
        <v>0</v>
      </c>
      <c r="I33" s="22">
        <v>0</v>
      </c>
      <c r="J33" s="23">
        <v>1015000</v>
      </c>
      <c r="K33" s="19">
        <v>1055600</v>
      </c>
      <c r="L33" s="20">
        <v>1097824</v>
      </c>
    </row>
    <row r="34" spans="1:12" ht="13.5" x14ac:dyDescent="0.25">
      <c r="A34" s="29" t="s">
        <v>50</v>
      </c>
      <c r="B34" s="30" t="s">
        <v>19</v>
      </c>
      <c r="C34" s="31">
        <f>SUM(C29:C33)</f>
        <v>181174036</v>
      </c>
      <c r="D34" s="31">
        <f t="shared" ref="D34:L34" si="3">SUM(D29:D33)</f>
        <v>237256973</v>
      </c>
      <c r="E34" s="32">
        <f t="shared" si="3"/>
        <v>324663301</v>
      </c>
      <c r="F34" s="33">
        <f t="shared" si="3"/>
        <v>227318179</v>
      </c>
      <c r="G34" s="31">
        <f t="shared" si="3"/>
        <v>126969183</v>
      </c>
      <c r="H34" s="32">
        <f t="shared" si="3"/>
        <v>126969183</v>
      </c>
      <c r="I34" s="34">
        <f t="shared" si="3"/>
        <v>19528821</v>
      </c>
      <c r="J34" s="35">
        <f t="shared" si="3"/>
        <v>285673525</v>
      </c>
      <c r="K34" s="31">
        <f t="shared" si="3"/>
        <v>298371037</v>
      </c>
      <c r="L34" s="32">
        <f t="shared" si="3"/>
        <v>309355336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1032508</v>
      </c>
      <c r="D37" s="19">
        <v>909492</v>
      </c>
      <c r="E37" s="20">
        <v>895013</v>
      </c>
      <c r="F37" s="21">
        <v>772850</v>
      </c>
      <c r="G37" s="19">
        <v>772850</v>
      </c>
      <c r="H37" s="20">
        <v>772850</v>
      </c>
      <c r="I37" s="22">
        <v>0</v>
      </c>
      <c r="J37" s="23">
        <v>895013</v>
      </c>
      <c r="K37" s="19">
        <v>930814</v>
      </c>
      <c r="L37" s="20">
        <v>968046</v>
      </c>
    </row>
    <row r="38" spans="1:12" ht="13.5" x14ac:dyDescent="0.25">
      <c r="A38" s="24" t="s">
        <v>49</v>
      </c>
      <c r="B38" s="18" t="s">
        <v>19</v>
      </c>
      <c r="C38" s="19">
        <v>18675927</v>
      </c>
      <c r="D38" s="19">
        <v>14145924</v>
      </c>
      <c r="E38" s="20">
        <v>49947051</v>
      </c>
      <c r="F38" s="21">
        <v>14145924</v>
      </c>
      <c r="G38" s="19">
        <v>2</v>
      </c>
      <c r="H38" s="20">
        <v>2</v>
      </c>
      <c r="I38" s="22">
        <v>0</v>
      </c>
      <c r="J38" s="23">
        <v>49947051</v>
      </c>
      <c r="K38" s="19">
        <v>51944933</v>
      </c>
      <c r="L38" s="20">
        <v>54022730</v>
      </c>
    </row>
    <row r="39" spans="1:12" ht="13.5" x14ac:dyDescent="0.25">
      <c r="A39" s="29" t="s">
        <v>53</v>
      </c>
      <c r="B39" s="37" t="s">
        <v>19</v>
      </c>
      <c r="C39" s="31">
        <f>SUM(C37:C38)</f>
        <v>19708435</v>
      </c>
      <c r="D39" s="38">
        <f t="shared" ref="D39:L39" si="4">SUM(D37:D38)</f>
        <v>15055416</v>
      </c>
      <c r="E39" s="39">
        <f t="shared" si="4"/>
        <v>50842064</v>
      </c>
      <c r="F39" s="40">
        <f t="shared" si="4"/>
        <v>14918774</v>
      </c>
      <c r="G39" s="38">
        <f t="shared" si="4"/>
        <v>772852</v>
      </c>
      <c r="H39" s="39">
        <f t="shared" si="4"/>
        <v>772852</v>
      </c>
      <c r="I39" s="40">
        <f t="shared" si="4"/>
        <v>0</v>
      </c>
      <c r="J39" s="42">
        <f t="shared" si="4"/>
        <v>50842064</v>
      </c>
      <c r="K39" s="38">
        <f t="shared" si="4"/>
        <v>52875747</v>
      </c>
      <c r="L39" s="39">
        <f t="shared" si="4"/>
        <v>54990776</v>
      </c>
    </row>
    <row r="40" spans="1:12" ht="13.5" x14ac:dyDescent="0.25">
      <c r="A40" s="29" t="s">
        <v>54</v>
      </c>
      <c r="B40" s="30" t="s">
        <v>19</v>
      </c>
      <c r="C40" s="31">
        <f>+C34+C39</f>
        <v>200882471</v>
      </c>
      <c r="D40" s="31">
        <f t="shared" ref="D40:L40" si="5">+D34+D39</f>
        <v>252312389</v>
      </c>
      <c r="E40" s="32">
        <f t="shared" si="5"/>
        <v>375505365</v>
      </c>
      <c r="F40" s="33">
        <f t="shared" si="5"/>
        <v>242236953</v>
      </c>
      <c r="G40" s="31">
        <f t="shared" si="5"/>
        <v>127742035</v>
      </c>
      <c r="H40" s="32">
        <f t="shared" si="5"/>
        <v>127742035</v>
      </c>
      <c r="I40" s="34">
        <f t="shared" si="5"/>
        <v>19528821</v>
      </c>
      <c r="J40" s="35">
        <f t="shared" si="5"/>
        <v>336515589</v>
      </c>
      <c r="K40" s="31">
        <f t="shared" si="5"/>
        <v>351246784</v>
      </c>
      <c r="L40" s="32">
        <f t="shared" si="5"/>
        <v>364346112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662174790</v>
      </c>
      <c r="D42" s="46">
        <f t="shared" ref="D42:L42" si="6">+D25-D40</f>
        <v>630218678</v>
      </c>
      <c r="E42" s="47">
        <f t="shared" si="6"/>
        <v>596373552</v>
      </c>
      <c r="F42" s="48">
        <f t="shared" si="6"/>
        <v>598251615</v>
      </c>
      <c r="G42" s="46">
        <f t="shared" si="6"/>
        <v>796964269</v>
      </c>
      <c r="H42" s="47">
        <f t="shared" si="6"/>
        <v>796964269</v>
      </c>
      <c r="I42" s="49">
        <f t="shared" si="6"/>
        <v>18232261</v>
      </c>
      <c r="J42" s="50">
        <f t="shared" si="6"/>
        <v>760484909</v>
      </c>
      <c r="K42" s="46">
        <f t="shared" si="6"/>
        <v>793618443</v>
      </c>
      <c r="L42" s="47">
        <f t="shared" si="6"/>
        <v>829741918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662174790</v>
      </c>
      <c r="D45" s="19">
        <v>630218678</v>
      </c>
      <c r="E45" s="20">
        <v>612968740</v>
      </c>
      <c r="F45" s="21">
        <v>598251616</v>
      </c>
      <c r="G45" s="19">
        <v>796964269</v>
      </c>
      <c r="H45" s="20">
        <v>796964269</v>
      </c>
      <c r="I45" s="22">
        <v>-3096663</v>
      </c>
      <c r="J45" s="23">
        <v>596373554</v>
      </c>
      <c r="K45" s="19">
        <v>620228497</v>
      </c>
      <c r="L45" s="20">
        <v>645037635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662174790</v>
      </c>
      <c r="D48" s="53">
        <f t="shared" ref="D48:L48" si="7">SUM(D45:D47)</f>
        <v>630218678</v>
      </c>
      <c r="E48" s="54">
        <f t="shared" si="7"/>
        <v>612968740</v>
      </c>
      <c r="F48" s="55">
        <f t="shared" si="7"/>
        <v>598251616</v>
      </c>
      <c r="G48" s="53">
        <f t="shared" si="7"/>
        <v>796964269</v>
      </c>
      <c r="H48" s="54">
        <f t="shared" si="7"/>
        <v>796964269</v>
      </c>
      <c r="I48" s="56">
        <f t="shared" si="7"/>
        <v>-3096663</v>
      </c>
      <c r="J48" s="57">
        <f t="shared" si="7"/>
        <v>596373554</v>
      </c>
      <c r="K48" s="53">
        <f t="shared" si="7"/>
        <v>620228497</v>
      </c>
      <c r="L48" s="54">
        <f t="shared" si="7"/>
        <v>645037635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262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462026</v>
      </c>
      <c r="D6" s="19">
        <v>156442</v>
      </c>
      <c r="E6" s="20">
        <v>17357558</v>
      </c>
      <c r="F6" s="21">
        <v>-217881200</v>
      </c>
      <c r="G6" s="19">
        <v>-252846530</v>
      </c>
      <c r="H6" s="20">
        <v>-252846530</v>
      </c>
      <c r="I6" s="22">
        <v>-1297777</v>
      </c>
      <c r="J6" s="23">
        <v>-253237646</v>
      </c>
      <c r="K6" s="19">
        <v>-139993436</v>
      </c>
      <c r="L6" s="20">
        <v>-79588058</v>
      </c>
    </row>
    <row r="7" spans="1:12" ht="13.5" x14ac:dyDescent="0.25">
      <c r="A7" s="24" t="s">
        <v>22</v>
      </c>
      <c r="B7" s="18" t="s">
        <v>9</v>
      </c>
      <c r="C7" s="19">
        <v>114923</v>
      </c>
      <c r="D7" s="19">
        <v>56151</v>
      </c>
      <c r="E7" s="20">
        <v>-10683383</v>
      </c>
      <c r="F7" s="21">
        <v>56151</v>
      </c>
      <c r="G7" s="19">
        <v>-2681505</v>
      </c>
      <c r="H7" s="20">
        <v>-2681505</v>
      </c>
      <c r="I7" s="22">
        <v>88516</v>
      </c>
      <c r="J7" s="23">
        <v>62108319</v>
      </c>
      <c r="K7" s="19">
        <v>49322940</v>
      </c>
      <c r="L7" s="20">
        <v>52410945</v>
      </c>
    </row>
    <row r="8" spans="1:12" ht="13.5" x14ac:dyDescent="0.25">
      <c r="A8" s="24" t="s">
        <v>23</v>
      </c>
      <c r="B8" s="18" t="s">
        <v>9</v>
      </c>
      <c r="C8" s="19">
        <v>7207189</v>
      </c>
      <c r="D8" s="19">
        <v>9010040</v>
      </c>
      <c r="E8" s="20">
        <v>13686837</v>
      </c>
      <c r="F8" s="21">
        <v>9010050</v>
      </c>
      <c r="G8" s="19">
        <v>22482272</v>
      </c>
      <c r="H8" s="20">
        <v>22482272</v>
      </c>
      <c r="I8" s="22">
        <v>14170122</v>
      </c>
      <c r="J8" s="23">
        <v>28402377</v>
      </c>
      <c r="K8" s="19">
        <v>72081240</v>
      </c>
      <c r="L8" s="20">
        <v>2811935</v>
      </c>
    </row>
    <row r="9" spans="1:12" ht="13.5" x14ac:dyDescent="0.25">
      <c r="A9" s="24" t="s">
        <v>24</v>
      </c>
      <c r="B9" s="18" t="s">
        <v>19</v>
      </c>
      <c r="C9" s="19">
        <v>42575206</v>
      </c>
      <c r="D9" s="19">
        <v>48662052</v>
      </c>
      <c r="E9" s="20">
        <v>50415889</v>
      </c>
      <c r="F9" s="21">
        <v>48662052</v>
      </c>
      <c r="G9" s="19">
        <v>51485988</v>
      </c>
      <c r="H9" s="20">
        <v>51485988</v>
      </c>
      <c r="I9" s="22">
        <v>54811380</v>
      </c>
      <c r="J9" s="23">
        <v>51485988</v>
      </c>
      <c r="K9" s="19">
        <v>51485988</v>
      </c>
      <c r="L9" s="20">
        <v>51485988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170716</v>
      </c>
      <c r="D11" s="19">
        <v>174041</v>
      </c>
      <c r="E11" s="20">
        <v>162761</v>
      </c>
      <c r="F11" s="21">
        <v>167483</v>
      </c>
      <c r="G11" s="19">
        <v>167483</v>
      </c>
      <c r="H11" s="20">
        <v>167483</v>
      </c>
      <c r="I11" s="22">
        <v>162761</v>
      </c>
      <c r="J11" s="23">
        <v>467483</v>
      </c>
      <c r="K11" s="19">
        <v>467483</v>
      </c>
      <c r="L11" s="20">
        <v>467483</v>
      </c>
    </row>
    <row r="12" spans="1:12" ht="13.5" x14ac:dyDescent="0.25">
      <c r="A12" s="29" t="s">
        <v>28</v>
      </c>
      <c r="B12" s="30" t="s">
        <v>19</v>
      </c>
      <c r="C12" s="31">
        <f>SUM(C6:C11)</f>
        <v>50530060</v>
      </c>
      <c r="D12" s="31">
        <f t="shared" ref="D12:L12" si="0">SUM(D6:D11)</f>
        <v>58058726</v>
      </c>
      <c r="E12" s="32">
        <f t="shared" si="0"/>
        <v>70939662</v>
      </c>
      <c r="F12" s="33">
        <f t="shared" si="0"/>
        <v>-159985464</v>
      </c>
      <c r="G12" s="31">
        <f t="shared" si="0"/>
        <v>-181392292</v>
      </c>
      <c r="H12" s="32">
        <f t="shared" si="0"/>
        <v>-181392292</v>
      </c>
      <c r="I12" s="34">
        <f t="shared" si="0"/>
        <v>67935002</v>
      </c>
      <c r="J12" s="35">
        <f t="shared" si="0"/>
        <v>-110773479</v>
      </c>
      <c r="K12" s="31">
        <f t="shared" si="0"/>
        <v>33364215</v>
      </c>
      <c r="L12" s="32">
        <f t="shared" si="0"/>
        <v>27588293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10378</v>
      </c>
      <c r="D15" s="19">
        <v>833</v>
      </c>
      <c r="E15" s="20">
        <v>1</v>
      </c>
      <c r="F15" s="21">
        <v>833</v>
      </c>
      <c r="G15" s="19">
        <v>833</v>
      </c>
      <c r="H15" s="20">
        <v>833</v>
      </c>
      <c r="I15" s="22">
        <v>1</v>
      </c>
      <c r="J15" s="23">
        <v>833</v>
      </c>
      <c r="K15" s="19">
        <v>833</v>
      </c>
      <c r="L15" s="20">
        <v>833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24485600</v>
      </c>
      <c r="D17" s="19">
        <v>23831200</v>
      </c>
      <c r="E17" s="20">
        <v>23831200</v>
      </c>
      <c r="F17" s="21">
        <v>23831200</v>
      </c>
      <c r="G17" s="19">
        <v>23831200</v>
      </c>
      <c r="H17" s="20">
        <v>23831200</v>
      </c>
      <c r="I17" s="22">
        <v>23831200</v>
      </c>
      <c r="J17" s="23">
        <v>23831200</v>
      </c>
      <c r="K17" s="19">
        <v>23831200</v>
      </c>
      <c r="L17" s="20">
        <v>23831200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236600398</v>
      </c>
      <c r="D19" s="19">
        <v>295956576</v>
      </c>
      <c r="E19" s="20">
        <v>347790300</v>
      </c>
      <c r="F19" s="21">
        <v>321401142</v>
      </c>
      <c r="G19" s="19">
        <v>317130438</v>
      </c>
      <c r="H19" s="20">
        <v>317130438</v>
      </c>
      <c r="I19" s="22">
        <v>347234642</v>
      </c>
      <c r="J19" s="23">
        <v>300056438</v>
      </c>
      <c r="K19" s="19">
        <v>126533255</v>
      </c>
      <c r="L19" s="20">
        <v>126981255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158324</v>
      </c>
      <c r="D22" s="19">
        <v>79162</v>
      </c>
      <c r="E22" s="20">
        <v>39581</v>
      </c>
      <c r="F22" s="21">
        <v>79162</v>
      </c>
      <c r="G22" s="19">
        <v>79162</v>
      </c>
      <c r="H22" s="20">
        <v>79162</v>
      </c>
      <c r="I22" s="22">
        <v>39581</v>
      </c>
      <c r="J22" s="23">
        <v>79162</v>
      </c>
      <c r="K22" s="19">
        <v>79162</v>
      </c>
      <c r="L22" s="20">
        <v>79162</v>
      </c>
    </row>
    <row r="23" spans="1:12" ht="13.5" x14ac:dyDescent="0.25">
      <c r="A23" s="24" t="s">
        <v>39</v>
      </c>
      <c r="B23" s="18" t="s">
        <v>19</v>
      </c>
      <c r="C23" s="19">
        <v>370999</v>
      </c>
      <c r="D23" s="19">
        <v>370999</v>
      </c>
      <c r="E23" s="20">
        <v>370999</v>
      </c>
      <c r="F23" s="25">
        <v>370999</v>
      </c>
      <c r="G23" s="26">
        <v>370999</v>
      </c>
      <c r="H23" s="27">
        <v>370999</v>
      </c>
      <c r="I23" s="21">
        <v>370999</v>
      </c>
      <c r="J23" s="28">
        <v>370999</v>
      </c>
      <c r="K23" s="26">
        <v>370999</v>
      </c>
      <c r="L23" s="27">
        <v>370999</v>
      </c>
    </row>
    <row r="24" spans="1:12" ht="13.5" x14ac:dyDescent="0.25">
      <c r="A24" s="29" t="s">
        <v>40</v>
      </c>
      <c r="B24" s="37" t="s">
        <v>19</v>
      </c>
      <c r="C24" s="31">
        <f>SUM(C15:C23)</f>
        <v>261625699</v>
      </c>
      <c r="D24" s="38">
        <f t="shared" ref="D24:L24" si="1">SUM(D15:D23)</f>
        <v>320238770</v>
      </c>
      <c r="E24" s="39">
        <f t="shared" si="1"/>
        <v>372032081</v>
      </c>
      <c r="F24" s="40">
        <f t="shared" si="1"/>
        <v>345683336</v>
      </c>
      <c r="G24" s="38">
        <f t="shared" si="1"/>
        <v>341412632</v>
      </c>
      <c r="H24" s="39">
        <f t="shared" si="1"/>
        <v>341412632</v>
      </c>
      <c r="I24" s="41">
        <f t="shared" si="1"/>
        <v>371476423</v>
      </c>
      <c r="J24" s="42">
        <f t="shared" si="1"/>
        <v>324338632</v>
      </c>
      <c r="K24" s="38">
        <f t="shared" si="1"/>
        <v>150815449</v>
      </c>
      <c r="L24" s="39">
        <f t="shared" si="1"/>
        <v>151263449</v>
      </c>
    </row>
    <row r="25" spans="1:12" ht="13.5" x14ac:dyDescent="0.25">
      <c r="A25" s="29" t="s">
        <v>41</v>
      </c>
      <c r="B25" s="30" t="s">
        <v>19</v>
      </c>
      <c r="C25" s="31">
        <f>+C12+C24</f>
        <v>312155759</v>
      </c>
      <c r="D25" s="31">
        <f t="shared" ref="D25:L25" si="2">+D12+D24</f>
        <v>378297496</v>
      </c>
      <c r="E25" s="32">
        <f t="shared" si="2"/>
        <v>442971743</v>
      </c>
      <c r="F25" s="33">
        <f t="shared" si="2"/>
        <v>185697872</v>
      </c>
      <c r="G25" s="31">
        <f t="shared" si="2"/>
        <v>160020340</v>
      </c>
      <c r="H25" s="32">
        <f t="shared" si="2"/>
        <v>160020340</v>
      </c>
      <c r="I25" s="34">
        <f t="shared" si="2"/>
        <v>439411425</v>
      </c>
      <c r="J25" s="35">
        <f t="shared" si="2"/>
        <v>213565153</v>
      </c>
      <c r="K25" s="31">
        <f t="shared" si="2"/>
        <v>184179664</v>
      </c>
      <c r="L25" s="32">
        <f t="shared" si="2"/>
        <v>178851742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510000</v>
      </c>
      <c r="D30" s="19">
        <v>484000</v>
      </c>
      <c r="E30" s="20">
        <v>484000</v>
      </c>
      <c r="F30" s="21">
        <v>0</v>
      </c>
      <c r="G30" s="19">
        <v>0</v>
      </c>
      <c r="H30" s="20">
        <v>0</v>
      </c>
      <c r="I30" s="22">
        <v>484000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655014</v>
      </c>
      <c r="D31" s="19">
        <v>1230556</v>
      </c>
      <c r="E31" s="20">
        <v>1271324</v>
      </c>
      <c r="F31" s="21">
        <v>1230556</v>
      </c>
      <c r="G31" s="19">
        <v>1254309</v>
      </c>
      <c r="H31" s="20">
        <v>1254309</v>
      </c>
      <c r="I31" s="22">
        <v>1303274</v>
      </c>
      <c r="J31" s="23">
        <v>1254309</v>
      </c>
      <c r="K31" s="19">
        <v>1081980</v>
      </c>
      <c r="L31" s="20">
        <v>1081980</v>
      </c>
    </row>
    <row r="32" spans="1:12" ht="13.5" x14ac:dyDescent="0.25">
      <c r="A32" s="24" t="s">
        <v>48</v>
      </c>
      <c r="B32" s="18" t="s">
        <v>46</v>
      </c>
      <c r="C32" s="19">
        <v>214457516</v>
      </c>
      <c r="D32" s="19">
        <v>255009435</v>
      </c>
      <c r="E32" s="20">
        <v>275213861</v>
      </c>
      <c r="F32" s="21">
        <v>155690861</v>
      </c>
      <c r="G32" s="19">
        <v>155400283</v>
      </c>
      <c r="H32" s="20">
        <v>155400283</v>
      </c>
      <c r="I32" s="22">
        <v>293563664</v>
      </c>
      <c r="J32" s="23">
        <v>230550097</v>
      </c>
      <c r="K32" s="19">
        <v>202584027</v>
      </c>
      <c r="L32" s="20">
        <v>198129223</v>
      </c>
    </row>
    <row r="33" spans="1:12" ht="13.5" x14ac:dyDescent="0.25">
      <c r="A33" s="24" t="s">
        <v>49</v>
      </c>
      <c r="B33" s="18" t="s">
        <v>19</v>
      </c>
      <c r="C33" s="19">
        <v>5425490</v>
      </c>
      <c r="D33" s="19">
        <v>6441958</v>
      </c>
      <c r="E33" s="20">
        <v>7583214</v>
      </c>
      <c r="F33" s="21">
        <v>6441958</v>
      </c>
      <c r="G33" s="19">
        <v>6441958</v>
      </c>
      <c r="H33" s="20">
        <v>6441958</v>
      </c>
      <c r="I33" s="22">
        <v>7583214</v>
      </c>
      <c r="J33" s="23">
        <v>6441958</v>
      </c>
      <c r="K33" s="19">
        <v>6441958</v>
      </c>
      <c r="L33" s="20">
        <v>6441958</v>
      </c>
    </row>
    <row r="34" spans="1:12" ht="13.5" x14ac:dyDescent="0.25">
      <c r="A34" s="29" t="s">
        <v>50</v>
      </c>
      <c r="B34" s="30" t="s">
        <v>19</v>
      </c>
      <c r="C34" s="31">
        <f>SUM(C29:C33)</f>
        <v>221048020</v>
      </c>
      <c r="D34" s="31">
        <f t="shared" ref="D34:L34" si="3">SUM(D29:D33)</f>
        <v>263165949</v>
      </c>
      <c r="E34" s="32">
        <f t="shared" si="3"/>
        <v>284552399</v>
      </c>
      <c r="F34" s="33">
        <f t="shared" si="3"/>
        <v>163363375</v>
      </c>
      <c r="G34" s="31">
        <f t="shared" si="3"/>
        <v>163096550</v>
      </c>
      <c r="H34" s="32">
        <f t="shared" si="3"/>
        <v>163096550</v>
      </c>
      <c r="I34" s="34">
        <f t="shared" si="3"/>
        <v>302934152</v>
      </c>
      <c r="J34" s="35">
        <f t="shared" si="3"/>
        <v>238246364</v>
      </c>
      <c r="K34" s="31">
        <f t="shared" si="3"/>
        <v>210107965</v>
      </c>
      <c r="L34" s="32">
        <f t="shared" si="3"/>
        <v>205653161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3184752</v>
      </c>
      <c r="D38" s="19">
        <v>2668376</v>
      </c>
      <c r="E38" s="20">
        <v>8668936</v>
      </c>
      <c r="F38" s="21">
        <v>3104520</v>
      </c>
      <c r="G38" s="19">
        <v>3104520</v>
      </c>
      <c r="H38" s="20">
        <v>3104520</v>
      </c>
      <c r="I38" s="22">
        <v>8682723</v>
      </c>
      <c r="J38" s="23">
        <v>3104520</v>
      </c>
      <c r="K38" s="19">
        <v>3104520</v>
      </c>
      <c r="L38" s="20">
        <v>3104520</v>
      </c>
    </row>
    <row r="39" spans="1:12" ht="13.5" x14ac:dyDescent="0.25">
      <c r="A39" s="29" t="s">
        <v>53</v>
      </c>
      <c r="B39" s="37" t="s">
        <v>19</v>
      </c>
      <c r="C39" s="31">
        <f>SUM(C37:C38)</f>
        <v>3184752</v>
      </c>
      <c r="D39" s="38">
        <f t="shared" ref="D39:L39" si="4">SUM(D37:D38)</f>
        <v>2668376</v>
      </c>
      <c r="E39" s="39">
        <f t="shared" si="4"/>
        <v>8668936</v>
      </c>
      <c r="F39" s="40">
        <f t="shared" si="4"/>
        <v>3104520</v>
      </c>
      <c r="G39" s="38">
        <f t="shared" si="4"/>
        <v>3104520</v>
      </c>
      <c r="H39" s="39">
        <f t="shared" si="4"/>
        <v>3104520</v>
      </c>
      <c r="I39" s="40">
        <f t="shared" si="4"/>
        <v>8682723</v>
      </c>
      <c r="J39" s="42">
        <f t="shared" si="4"/>
        <v>3104520</v>
      </c>
      <c r="K39" s="38">
        <f t="shared" si="4"/>
        <v>3104520</v>
      </c>
      <c r="L39" s="39">
        <f t="shared" si="4"/>
        <v>3104520</v>
      </c>
    </row>
    <row r="40" spans="1:12" ht="13.5" x14ac:dyDescent="0.25">
      <c r="A40" s="29" t="s">
        <v>54</v>
      </c>
      <c r="B40" s="30" t="s">
        <v>19</v>
      </c>
      <c r="C40" s="31">
        <f>+C34+C39</f>
        <v>224232772</v>
      </c>
      <c r="D40" s="31">
        <f t="shared" ref="D40:L40" si="5">+D34+D39</f>
        <v>265834325</v>
      </c>
      <c r="E40" s="32">
        <f t="shared" si="5"/>
        <v>293221335</v>
      </c>
      <c r="F40" s="33">
        <f t="shared" si="5"/>
        <v>166467895</v>
      </c>
      <c r="G40" s="31">
        <f t="shared" si="5"/>
        <v>166201070</v>
      </c>
      <c r="H40" s="32">
        <f t="shared" si="5"/>
        <v>166201070</v>
      </c>
      <c r="I40" s="34">
        <f t="shared" si="5"/>
        <v>311616875</v>
      </c>
      <c r="J40" s="35">
        <f t="shared" si="5"/>
        <v>241350884</v>
      </c>
      <c r="K40" s="31">
        <f t="shared" si="5"/>
        <v>213212485</v>
      </c>
      <c r="L40" s="32">
        <f t="shared" si="5"/>
        <v>208757681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87922987</v>
      </c>
      <c r="D42" s="46">
        <f t="shared" ref="D42:L42" si="6">+D25-D40</f>
        <v>112463171</v>
      </c>
      <c r="E42" s="47">
        <f t="shared" si="6"/>
        <v>149750408</v>
      </c>
      <c r="F42" s="48">
        <f t="shared" si="6"/>
        <v>19229977</v>
      </c>
      <c r="G42" s="46">
        <f t="shared" si="6"/>
        <v>-6180730</v>
      </c>
      <c r="H42" s="47">
        <f t="shared" si="6"/>
        <v>-6180730</v>
      </c>
      <c r="I42" s="49">
        <f t="shared" si="6"/>
        <v>127794550</v>
      </c>
      <c r="J42" s="50">
        <f t="shared" si="6"/>
        <v>-27785731</v>
      </c>
      <c r="K42" s="46">
        <f t="shared" si="6"/>
        <v>-29032821</v>
      </c>
      <c r="L42" s="47">
        <f t="shared" si="6"/>
        <v>-29905939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85333907</v>
      </c>
      <c r="D45" s="19">
        <v>138196041</v>
      </c>
      <c r="E45" s="20">
        <v>219369230</v>
      </c>
      <c r="F45" s="21">
        <v>19229977</v>
      </c>
      <c r="G45" s="19">
        <v>-6180730</v>
      </c>
      <c r="H45" s="20">
        <v>-6180730</v>
      </c>
      <c r="I45" s="22">
        <v>125149601</v>
      </c>
      <c r="J45" s="23">
        <v>-27785731</v>
      </c>
      <c r="K45" s="19">
        <v>-29032821</v>
      </c>
      <c r="L45" s="20">
        <v>-29905939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85333907</v>
      </c>
      <c r="D48" s="53">
        <f t="shared" ref="D48:L48" si="7">SUM(D45:D47)</f>
        <v>138196041</v>
      </c>
      <c r="E48" s="54">
        <f t="shared" si="7"/>
        <v>219369230</v>
      </c>
      <c r="F48" s="55">
        <f t="shared" si="7"/>
        <v>19229977</v>
      </c>
      <c r="G48" s="53">
        <f t="shared" si="7"/>
        <v>-6180730</v>
      </c>
      <c r="H48" s="54">
        <f t="shared" si="7"/>
        <v>-6180730</v>
      </c>
      <c r="I48" s="56">
        <f t="shared" si="7"/>
        <v>125149601</v>
      </c>
      <c r="J48" s="57">
        <f t="shared" si="7"/>
        <v>-27785731</v>
      </c>
      <c r="K48" s="53">
        <f t="shared" si="7"/>
        <v>-29032821</v>
      </c>
      <c r="L48" s="54">
        <f t="shared" si="7"/>
        <v>-29905939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263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11046122</v>
      </c>
      <c r="D6" s="19">
        <v>38961266</v>
      </c>
      <c r="E6" s="20">
        <v>0</v>
      </c>
      <c r="F6" s="21">
        <v>14253760</v>
      </c>
      <c r="G6" s="19">
        <v>-5746240</v>
      </c>
      <c r="H6" s="20">
        <v>-5746240</v>
      </c>
      <c r="I6" s="22">
        <v>23558188</v>
      </c>
      <c r="J6" s="23">
        <v>536396</v>
      </c>
      <c r="K6" s="19">
        <v>-14681855</v>
      </c>
      <c r="L6" s="20">
        <v>-25717685</v>
      </c>
    </row>
    <row r="7" spans="1:12" ht="13.5" x14ac:dyDescent="0.25">
      <c r="A7" s="24" t="s">
        <v>22</v>
      </c>
      <c r="B7" s="18" t="s">
        <v>9</v>
      </c>
      <c r="C7" s="19">
        <v>2733489</v>
      </c>
      <c r="D7" s="19">
        <v>2733489</v>
      </c>
      <c r="E7" s="20">
        <v>0</v>
      </c>
      <c r="F7" s="21">
        <v>11617223</v>
      </c>
      <c r="G7" s="19">
        <v>11617223</v>
      </c>
      <c r="H7" s="20">
        <v>11617223</v>
      </c>
      <c r="I7" s="22">
        <v>0</v>
      </c>
      <c r="J7" s="23">
        <v>2117223</v>
      </c>
      <c r="K7" s="19">
        <v>2117223</v>
      </c>
      <c r="L7" s="20">
        <v>2117223</v>
      </c>
    </row>
    <row r="8" spans="1:12" ht="13.5" x14ac:dyDescent="0.25">
      <c r="A8" s="24" t="s">
        <v>23</v>
      </c>
      <c r="B8" s="18" t="s">
        <v>9</v>
      </c>
      <c r="C8" s="19">
        <v>42162716</v>
      </c>
      <c r="D8" s="19">
        <v>76202509</v>
      </c>
      <c r="E8" s="20">
        <v>0</v>
      </c>
      <c r="F8" s="21">
        <v>158198724</v>
      </c>
      <c r="G8" s="19">
        <v>196168724</v>
      </c>
      <c r="H8" s="20">
        <v>196168724</v>
      </c>
      <c r="I8" s="22">
        <v>319753103</v>
      </c>
      <c r="J8" s="23">
        <v>157541708</v>
      </c>
      <c r="K8" s="19">
        <v>144986829</v>
      </c>
      <c r="L8" s="20">
        <v>131866978</v>
      </c>
    </row>
    <row r="9" spans="1:12" ht="13.5" x14ac:dyDescent="0.25">
      <c r="A9" s="24" t="s">
        <v>24</v>
      </c>
      <c r="B9" s="18" t="s">
        <v>19</v>
      </c>
      <c r="C9" s="19">
        <v>93474609</v>
      </c>
      <c r="D9" s="19">
        <v>110412257</v>
      </c>
      <c r="E9" s="20">
        <v>0</v>
      </c>
      <c r="F9" s="21">
        <v>47956303</v>
      </c>
      <c r="G9" s="19">
        <v>47956303</v>
      </c>
      <c r="H9" s="20">
        <v>47956303</v>
      </c>
      <c r="I9" s="22">
        <v>45938931</v>
      </c>
      <c r="J9" s="23">
        <v>47956303</v>
      </c>
      <c r="K9" s="19">
        <v>47956303</v>
      </c>
      <c r="L9" s="20">
        <v>47956303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2873919</v>
      </c>
      <c r="D11" s="19">
        <v>2368920</v>
      </c>
      <c r="E11" s="20">
        <v>0</v>
      </c>
      <c r="F11" s="21">
        <v>-15527644</v>
      </c>
      <c r="G11" s="19">
        <v>-23011626</v>
      </c>
      <c r="H11" s="20">
        <v>-23011626</v>
      </c>
      <c r="I11" s="22">
        <v>221677</v>
      </c>
      <c r="J11" s="23">
        <v>2826224</v>
      </c>
      <c r="K11" s="19">
        <v>2826224</v>
      </c>
      <c r="L11" s="20">
        <v>2826224</v>
      </c>
    </row>
    <row r="12" spans="1:12" ht="13.5" x14ac:dyDescent="0.25">
      <c r="A12" s="29" t="s">
        <v>28</v>
      </c>
      <c r="B12" s="30" t="s">
        <v>19</v>
      </c>
      <c r="C12" s="31">
        <f>SUM(C6:C11)</f>
        <v>152290855</v>
      </c>
      <c r="D12" s="31">
        <f t="shared" ref="D12:L12" si="0">SUM(D6:D11)</f>
        <v>230678441</v>
      </c>
      <c r="E12" s="32">
        <f t="shared" si="0"/>
        <v>0</v>
      </c>
      <c r="F12" s="33">
        <f t="shared" si="0"/>
        <v>216498366</v>
      </c>
      <c r="G12" s="31">
        <f t="shared" si="0"/>
        <v>226984384</v>
      </c>
      <c r="H12" s="32">
        <f t="shared" si="0"/>
        <v>226984384</v>
      </c>
      <c r="I12" s="34">
        <f t="shared" si="0"/>
        <v>389471899</v>
      </c>
      <c r="J12" s="35">
        <f t="shared" si="0"/>
        <v>210977854</v>
      </c>
      <c r="K12" s="31">
        <f t="shared" si="0"/>
        <v>183204724</v>
      </c>
      <c r="L12" s="32">
        <f t="shared" si="0"/>
        <v>159049043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2689387</v>
      </c>
      <c r="G15" s="19">
        <v>2689387</v>
      </c>
      <c r="H15" s="20">
        <v>2689387</v>
      </c>
      <c r="I15" s="22">
        <v>0</v>
      </c>
      <c r="J15" s="23">
        <v>2689387</v>
      </c>
      <c r="K15" s="19">
        <v>403120</v>
      </c>
      <c r="L15" s="20">
        <v>403120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-25346308</v>
      </c>
      <c r="D17" s="19">
        <v>-21207197</v>
      </c>
      <c r="E17" s="20">
        <v>0</v>
      </c>
      <c r="F17" s="21">
        <v>36985634</v>
      </c>
      <c r="G17" s="19">
        <v>36985634</v>
      </c>
      <c r="H17" s="20">
        <v>36985634</v>
      </c>
      <c r="I17" s="22">
        <v>0</v>
      </c>
      <c r="J17" s="23">
        <v>36985634</v>
      </c>
      <c r="K17" s="19">
        <v>36985634</v>
      </c>
      <c r="L17" s="20">
        <v>36985634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1300315733</v>
      </c>
      <c r="D19" s="19">
        <v>1294457736</v>
      </c>
      <c r="E19" s="20">
        <v>0</v>
      </c>
      <c r="F19" s="21">
        <v>1225778054</v>
      </c>
      <c r="G19" s="19">
        <v>1247187159</v>
      </c>
      <c r="H19" s="20">
        <v>1247187159</v>
      </c>
      <c r="I19" s="22">
        <v>92643995</v>
      </c>
      <c r="J19" s="23">
        <v>1225616904</v>
      </c>
      <c r="K19" s="19">
        <v>1208661278</v>
      </c>
      <c r="L19" s="20">
        <v>1188051518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192166</v>
      </c>
      <c r="D22" s="19">
        <v>197723</v>
      </c>
      <c r="E22" s="20">
        <v>0</v>
      </c>
      <c r="F22" s="21">
        <v>5473770</v>
      </c>
      <c r="G22" s="19">
        <v>5473770</v>
      </c>
      <c r="H22" s="20">
        <v>5473770</v>
      </c>
      <c r="I22" s="22">
        <v>7273413</v>
      </c>
      <c r="J22" s="23">
        <v>5195199</v>
      </c>
      <c r="K22" s="19">
        <v>5195199</v>
      </c>
      <c r="L22" s="20">
        <v>5195199</v>
      </c>
    </row>
    <row r="23" spans="1:12" ht="13.5" x14ac:dyDescent="0.25">
      <c r="A23" s="24" t="s">
        <v>39</v>
      </c>
      <c r="B23" s="18" t="s">
        <v>19</v>
      </c>
      <c r="C23" s="19">
        <v>7635063</v>
      </c>
      <c r="D23" s="19">
        <v>7635063</v>
      </c>
      <c r="E23" s="20">
        <v>0</v>
      </c>
      <c r="F23" s="25">
        <v>7635063</v>
      </c>
      <c r="G23" s="26">
        <v>7635063</v>
      </c>
      <c r="H23" s="27">
        <v>7635063</v>
      </c>
      <c r="I23" s="21">
        <v>0</v>
      </c>
      <c r="J23" s="28">
        <v>7635063</v>
      </c>
      <c r="K23" s="26">
        <v>7635063</v>
      </c>
      <c r="L23" s="27">
        <v>7635063</v>
      </c>
    </row>
    <row r="24" spans="1:12" ht="13.5" x14ac:dyDescent="0.25">
      <c r="A24" s="29" t="s">
        <v>40</v>
      </c>
      <c r="B24" s="37" t="s">
        <v>19</v>
      </c>
      <c r="C24" s="31">
        <f>SUM(C15:C23)</f>
        <v>1282796654</v>
      </c>
      <c r="D24" s="38">
        <f t="shared" ref="D24:L24" si="1">SUM(D15:D23)</f>
        <v>1281083325</v>
      </c>
      <c r="E24" s="39">
        <f t="shared" si="1"/>
        <v>0</v>
      </c>
      <c r="F24" s="40">
        <f t="shared" si="1"/>
        <v>1278561908</v>
      </c>
      <c r="G24" s="38">
        <f t="shared" si="1"/>
        <v>1299971013</v>
      </c>
      <c r="H24" s="39">
        <f t="shared" si="1"/>
        <v>1299971013</v>
      </c>
      <c r="I24" s="41">
        <f t="shared" si="1"/>
        <v>99917408</v>
      </c>
      <c r="J24" s="42">
        <f t="shared" si="1"/>
        <v>1278122187</v>
      </c>
      <c r="K24" s="38">
        <f t="shared" si="1"/>
        <v>1258880294</v>
      </c>
      <c r="L24" s="39">
        <f t="shared" si="1"/>
        <v>1238270534</v>
      </c>
    </row>
    <row r="25" spans="1:12" ht="13.5" x14ac:dyDescent="0.25">
      <c r="A25" s="29" t="s">
        <v>41</v>
      </c>
      <c r="B25" s="30" t="s">
        <v>19</v>
      </c>
      <c r="C25" s="31">
        <f>+C12+C24</f>
        <v>1435087509</v>
      </c>
      <c r="D25" s="31">
        <f t="shared" ref="D25:L25" si="2">+D12+D24</f>
        <v>1511761766</v>
      </c>
      <c r="E25" s="32">
        <f t="shared" si="2"/>
        <v>0</v>
      </c>
      <c r="F25" s="33">
        <f t="shared" si="2"/>
        <v>1495060274</v>
      </c>
      <c r="G25" s="31">
        <f t="shared" si="2"/>
        <v>1526955397</v>
      </c>
      <c r="H25" s="32">
        <f t="shared" si="2"/>
        <v>1526955397</v>
      </c>
      <c r="I25" s="34">
        <f t="shared" si="2"/>
        <v>489389307</v>
      </c>
      <c r="J25" s="35">
        <f t="shared" si="2"/>
        <v>1489100041</v>
      </c>
      <c r="K25" s="31">
        <f t="shared" si="2"/>
        <v>1442085018</v>
      </c>
      <c r="L25" s="32">
        <f t="shared" si="2"/>
        <v>1397319577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1369425</v>
      </c>
      <c r="D30" s="19">
        <v>1053425</v>
      </c>
      <c r="E30" s="20">
        <v>0</v>
      </c>
      <c r="F30" s="21">
        <v>190425</v>
      </c>
      <c r="G30" s="19">
        <v>190425</v>
      </c>
      <c r="H30" s="20">
        <v>190425</v>
      </c>
      <c r="I30" s="22">
        <v>0</v>
      </c>
      <c r="J30" s="23">
        <v>190425</v>
      </c>
      <c r="K30" s="19">
        <v>190425</v>
      </c>
      <c r="L30" s="20">
        <v>190425</v>
      </c>
    </row>
    <row r="31" spans="1:12" ht="13.5" x14ac:dyDescent="0.25">
      <c r="A31" s="24" t="s">
        <v>47</v>
      </c>
      <c r="B31" s="18" t="s">
        <v>19</v>
      </c>
      <c r="C31" s="19">
        <v>2005415</v>
      </c>
      <c r="D31" s="19">
        <v>1884096</v>
      </c>
      <c r="E31" s="20">
        <v>0</v>
      </c>
      <c r="F31" s="21">
        <v>3927857</v>
      </c>
      <c r="G31" s="19">
        <v>3927857</v>
      </c>
      <c r="H31" s="20">
        <v>3927857</v>
      </c>
      <c r="I31" s="22">
        <v>1722517</v>
      </c>
      <c r="J31" s="23">
        <v>3927857</v>
      </c>
      <c r="K31" s="19">
        <v>3927857</v>
      </c>
      <c r="L31" s="20">
        <v>3927857</v>
      </c>
    </row>
    <row r="32" spans="1:12" ht="13.5" x14ac:dyDescent="0.25">
      <c r="A32" s="24" t="s">
        <v>48</v>
      </c>
      <c r="B32" s="18" t="s">
        <v>46</v>
      </c>
      <c r="C32" s="19">
        <v>308102753</v>
      </c>
      <c r="D32" s="19">
        <v>403616890</v>
      </c>
      <c r="E32" s="20">
        <v>0</v>
      </c>
      <c r="F32" s="21">
        <v>438618211</v>
      </c>
      <c r="G32" s="19">
        <v>159660770</v>
      </c>
      <c r="H32" s="20">
        <v>159660770</v>
      </c>
      <c r="I32" s="22">
        <v>172697044</v>
      </c>
      <c r="J32" s="23">
        <v>86651134</v>
      </c>
      <c r="K32" s="19">
        <v>87798857</v>
      </c>
      <c r="L32" s="20">
        <v>88998228</v>
      </c>
    </row>
    <row r="33" spans="1:12" ht="13.5" x14ac:dyDescent="0.25">
      <c r="A33" s="24" t="s">
        <v>49</v>
      </c>
      <c r="B33" s="18" t="s">
        <v>19</v>
      </c>
      <c r="C33" s="19">
        <v>6333250</v>
      </c>
      <c r="D33" s="19">
        <v>6915160</v>
      </c>
      <c r="E33" s="20">
        <v>0</v>
      </c>
      <c r="F33" s="21">
        <v>863000</v>
      </c>
      <c r="G33" s="19">
        <v>863000</v>
      </c>
      <c r="H33" s="20">
        <v>863000</v>
      </c>
      <c r="I33" s="22">
        <v>0</v>
      </c>
      <c r="J33" s="23">
        <v>863000</v>
      </c>
      <c r="K33" s="19">
        <v>863000</v>
      </c>
      <c r="L33" s="20">
        <v>863000</v>
      </c>
    </row>
    <row r="34" spans="1:12" ht="13.5" x14ac:dyDescent="0.25">
      <c r="A34" s="29" t="s">
        <v>50</v>
      </c>
      <c r="B34" s="30" t="s">
        <v>19</v>
      </c>
      <c r="C34" s="31">
        <f>SUM(C29:C33)</f>
        <v>317810843</v>
      </c>
      <c r="D34" s="31">
        <f t="shared" ref="D34:L34" si="3">SUM(D29:D33)</f>
        <v>413469571</v>
      </c>
      <c r="E34" s="32">
        <f t="shared" si="3"/>
        <v>0</v>
      </c>
      <c r="F34" s="33">
        <f t="shared" si="3"/>
        <v>443599493</v>
      </c>
      <c r="G34" s="31">
        <f t="shared" si="3"/>
        <v>164642052</v>
      </c>
      <c r="H34" s="32">
        <f t="shared" si="3"/>
        <v>164642052</v>
      </c>
      <c r="I34" s="34">
        <f t="shared" si="3"/>
        <v>174419561</v>
      </c>
      <c r="J34" s="35">
        <f t="shared" si="3"/>
        <v>91632416</v>
      </c>
      <c r="K34" s="31">
        <f t="shared" si="3"/>
        <v>92780139</v>
      </c>
      <c r="L34" s="32">
        <f t="shared" si="3"/>
        <v>93979510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210086</v>
      </c>
      <c r="D37" s="19">
        <v>103949</v>
      </c>
      <c r="E37" s="20">
        <v>0</v>
      </c>
      <c r="F37" s="21">
        <v>103949</v>
      </c>
      <c r="G37" s="19">
        <v>103949</v>
      </c>
      <c r="H37" s="20">
        <v>103949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136316104</v>
      </c>
      <c r="D38" s="19">
        <v>140789794</v>
      </c>
      <c r="E38" s="20">
        <v>0</v>
      </c>
      <c r="F38" s="21">
        <v>136302897</v>
      </c>
      <c r="G38" s="19">
        <v>136302897</v>
      </c>
      <c r="H38" s="20">
        <v>136302897</v>
      </c>
      <c r="I38" s="22">
        <v>0</v>
      </c>
      <c r="J38" s="23">
        <v>146302897</v>
      </c>
      <c r="K38" s="19">
        <v>146302897</v>
      </c>
      <c r="L38" s="20">
        <v>146302897</v>
      </c>
    </row>
    <row r="39" spans="1:12" ht="13.5" x14ac:dyDescent="0.25">
      <c r="A39" s="29" t="s">
        <v>53</v>
      </c>
      <c r="B39" s="37" t="s">
        <v>19</v>
      </c>
      <c r="C39" s="31">
        <f>SUM(C37:C38)</f>
        <v>136526190</v>
      </c>
      <c r="D39" s="38">
        <f t="shared" ref="D39:L39" si="4">SUM(D37:D38)</f>
        <v>140893743</v>
      </c>
      <c r="E39" s="39">
        <f t="shared" si="4"/>
        <v>0</v>
      </c>
      <c r="F39" s="40">
        <f t="shared" si="4"/>
        <v>136406846</v>
      </c>
      <c r="G39" s="38">
        <f t="shared" si="4"/>
        <v>136406846</v>
      </c>
      <c r="H39" s="39">
        <f t="shared" si="4"/>
        <v>136406846</v>
      </c>
      <c r="I39" s="40">
        <f t="shared" si="4"/>
        <v>0</v>
      </c>
      <c r="J39" s="42">
        <f t="shared" si="4"/>
        <v>146302897</v>
      </c>
      <c r="K39" s="38">
        <f t="shared" si="4"/>
        <v>146302897</v>
      </c>
      <c r="L39" s="39">
        <f t="shared" si="4"/>
        <v>146302897</v>
      </c>
    </row>
    <row r="40" spans="1:12" ht="13.5" x14ac:dyDescent="0.25">
      <c r="A40" s="29" t="s">
        <v>54</v>
      </c>
      <c r="B40" s="30" t="s">
        <v>19</v>
      </c>
      <c r="C40" s="31">
        <f>+C34+C39</f>
        <v>454337033</v>
      </c>
      <c r="D40" s="31">
        <f t="shared" ref="D40:L40" si="5">+D34+D39</f>
        <v>554363314</v>
      </c>
      <c r="E40" s="32">
        <f t="shared" si="5"/>
        <v>0</v>
      </c>
      <c r="F40" s="33">
        <f t="shared" si="5"/>
        <v>580006339</v>
      </c>
      <c r="G40" s="31">
        <f t="shared" si="5"/>
        <v>301048898</v>
      </c>
      <c r="H40" s="32">
        <f t="shared" si="5"/>
        <v>301048898</v>
      </c>
      <c r="I40" s="34">
        <f t="shared" si="5"/>
        <v>174419561</v>
      </c>
      <c r="J40" s="35">
        <f t="shared" si="5"/>
        <v>237935313</v>
      </c>
      <c r="K40" s="31">
        <f t="shared" si="5"/>
        <v>239083036</v>
      </c>
      <c r="L40" s="32">
        <f t="shared" si="5"/>
        <v>240282407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980750476</v>
      </c>
      <c r="D42" s="46">
        <f t="shared" ref="D42:L42" si="6">+D25-D40</f>
        <v>957398452</v>
      </c>
      <c r="E42" s="47">
        <f t="shared" si="6"/>
        <v>0</v>
      </c>
      <c r="F42" s="48">
        <f t="shared" si="6"/>
        <v>915053935</v>
      </c>
      <c r="G42" s="46">
        <f t="shared" si="6"/>
        <v>1225906499</v>
      </c>
      <c r="H42" s="47">
        <f t="shared" si="6"/>
        <v>1225906499</v>
      </c>
      <c r="I42" s="49">
        <f t="shared" si="6"/>
        <v>314969746</v>
      </c>
      <c r="J42" s="50">
        <f t="shared" si="6"/>
        <v>1251164728</v>
      </c>
      <c r="K42" s="46">
        <f t="shared" si="6"/>
        <v>1203001982</v>
      </c>
      <c r="L42" s="47">
        <f t="shared" si="6"/>
        <v>1157037170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865030996</v>
      </c>
      <c r="D45" s="19">
        <v>1106877609</v>
      </c>
      <c r="E45" s="20">
        <v>0</v>
      </c>
      <c r="F45" s="21">
        <v>915053935</v>
      </c>
      <c r="G45" s="19">
        <v>1225906499</v>
      </c>
      <c r="H45" s="20">
        <v>1225906499</v>
      </c>
      <c r="I45" s="22">
        <v>290848826</v>
      </c>
      <c r="J45" s="23">
        <v>1251164728</v>
      </c>
      <c r="K45" s="19">
        <v>1203001982</v>
      </c>
      <c r="L45" s="20">
        <v>1157037170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865030996</v>
      </c>
      <c r="D48" s="53">
        <f t="shared" ref="D48:L48" si="7">SUM(D45:D47)</f>
        <v>1106877609</v>
      </c>
      <c r="E48" s="54">
        <f t="shared" si="7"/>
        <v>0</v>
      </c>
      <c r="F48" s="55">
        <f t="shared" si="7"/>
        <v>915053935</v>
      </c>
      <c r="G48" s="53">
        <f t="shared" si="7"/>
        <v>1225906499</v>
      </c>
      <c r="H48" s="54">
        <f t="shared" si="7"/>
        <v>1225906499</v>
      </c>
      <c r="I48" s="56">
        <f t="shared" si="7"/>
        <v>290848826</v>
      </c>
      <c r="J48" s="57">
        <f t="shared" si="7"/>
        <v>1251164728</v>
      </c>
      <c r="K48" s="53">
        <f t="shared" si="7"/>
        <v>1203001982</v>
      </c>
      <c r="L48" s="54">
        <f t="shared" si="7"/>
        <v>1157037170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264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5066162</v>
      </c>
      <c r="D6" s="19">
        <v>16789267</v>
      </c>
      <c r="E6" s="20">
        <v>6435677</v>
      </c>
      <c r="F6" s="21">
        <v>-8353757</v>
      </c>
      <c r="G6" s="19">
        <v>-6530173</v>
      </c>
      <c r="H6" s="20">
        <v>-6530173</v>
      </c>
      <c r="I6" s="22">
        <v>3712426</v>
      </c>
      <c r="J6" s="23">
        <v>-403685</v>
      </c>
      <c r="K6" s="19">
        <v>1781468</v>
      </c>
      <c r="L6" s="20">
        <v>1502934</v>
      </c>
    </row>
    <row r="7" spans="1:12" ht="13.5" x14ac:dyDescent="0.25">
      <c r="A7" s="24" t="s">
        <v>22</v>
      </c>
      <c r="B7" s="18" t="s">
        <v>9</v>
      </c>
      <c r="C7" s="19">
        <v>73201000</v>
      </c>
      <c r="D7" s="19">
        <v>86366381</v>
      </c>
      <c r="E7" s="20">
        <v>103699749</v>
      </c>
      <c r="F7" s="21">
        <v>86366382</v>
      </c>
      <c r="G7" s="19">
        <v>86366382</v>
      </c>
      <c r="H7" s="20">
        <v>86366382</v>
      </c>
      <c r="I7" s="22">
        <v>106967461</v>
      </c>
      <c r="J7" s="23">
        <v>90801000</v>
      </c>
      <c r="K7" s="19">
        <v>90801000</v>
      </c>
      <c r="L7" s="20">
        <v>90801000</v>
      </c>
    </row>
    <row r="8" spans="1:12" ht="13.5" x14ac:dyDescent="0.25">
      <c r="A8" s="24" t="s">
        <v>23</v>
      </c>
      <c r="B8" s="18" t="s">
        <v>9</v>
      </c>
      <c r="C8" s="19">
        <v>1875219</v>
      </c>
      <c r="D8" s="19">
        <v>2644388</v>
      </c>
      <c r="E8" s="20">
        <v>4564111</v>
      </c>
      <c r="F8" s="21">
        <v>2633282</v>
      </c>
      <c r="G8" s="19">
        <v>2633282</v>
      </c>
      <c r="H8" s="20">
        <v>2633282</v>
      </c>
      <c r="I8" s="22">
        <v>5807664</v>
      </c>
      <c r="J8" s="23">
        <v>4554112</v>
      </c>
      <c r="K8" s="19">
        <v>4544112</v>
      </c>
      <c r="L8" s="20">
        <v>4534112</v>
      </c>
    </row>
    <row r="9" spans="1:12" ht="13.5" x14ac:dyDescent="0.25">
      <c r="A9" s="24" t="s">
        <v>24</v>
      </c>
      <c r="B9" s="18" t="s">
        <v>19</v>
      </c>
      <c r="C9" s="19">
        <v>13920792</v>
      </c>
      <c r="D9" s="19">
        <v>18421561</v>
      </c>
      <c r="E9" s="20">
        <v>22879530</v>
      </c>
      <c r="F9" s="21">
        <v>11673568</v>
      </c>
      <c r="G9" s="19">
        <v>11749239</v>
      </c>
      <c r="H9" s="20">
        <v>11749239</v>
      </c>
      <c r="I9" s="22">
        <v>27929335</v>
      </c>
      <c r="J9" s="23">
        <v>9962232</v>
      </c>
      <c r="K9" s="19">
        <v>10670550</v>
      </c>
      <c r="L9" s="20">
        <v>11359088</v>
      </c>
    </row>
    <row r="10" spans="1:12" ht="13.5" x14ac:dyDescent="0.25">
      <c r="A10" s="24" t="s">
        <v>25</v>
      </c>
      <c r="B10" s="18" t="s">
        <v>19</v>
      </c>
      <c r="C10" s="19">
        <v>868000</v>
      </c>
      <c r="D10" s="19">
        <v>872788</v>
      </c>
      <c r="E10" s="20">
        <v>858000</v>
      </c>
      <c r="F10" s="25">
        <v>872788</v>
      </c>
      <c r="G10" s="26">
        <v>872788</v>
      </c>
      <c r="H10" s="27">
        <v>872788</v>
      </c>
      <c r="I10" s="22">
        <v>858000</v>
      </c>
      <c r="J10" s="28">
        <v>858000</v>
      </c>
      <c r="K10" s="26">
        <v>858000</v>
      </c>
      <c r="L10" s="27">
        <v>858000</v>
      </c>
    </row>
    <row r="11" spans="1:12" ht="13.5" x14ac:dyDescent="0.25">
      <c r="A11" s="24" t="s">
        <v>26</v>
      </c>
      <c r="B11" s="18" t="s">
        <v>27</v>
      </c>
      <c r="C11" s="19">
        <v>362519</v>
      </c>
      <c r="D11" s="19">
        <v>380751</v>
      </c>
      <c r="E11" s="20">
        <v>375696</v>
      </c>
      <c r="F11" s="21">
        <v>380753</v>
      </c>
      <c r="G11" s="19">
        <v>380753</v>
      </c>
      <c r="H11" s="20">
        <v>380753</v>
      </c>
      <c r="I11" s="22">
        <v>343964</v>
      </c>
      <c r="J11" s="23">
        <v>375700</v>
      </c>
      <c r="K11" s="19">
        <v>375700</v>
      </c>
      <c r="L11" s="20">
        <v>375700</v>
      </c>
    </row>
    <row r="12" spans="1:12" ht="13.5" x14ac:dyDescent="0.25">
      <c r="A12" s="29" t="s">
        <v>28</v>
      </c>
      <c r="B12" s="30" t="s">
        <v>19</v>
      </c>
      <c r="C12" s="31">
        <f>SUM(C6:C11)</f>
        <v>95293692</v>
      </c>
      <c r="D12" s="31">
        <f t="shared" ref="D12:L12" si="0">SUM(D6:D11)</f>
        <v>125475136</v>
      </c>
      <c r="E12" s="32">
        <f t="shared" si="0"/>
        <v>138812763</v>
      </c>
      <c r="F12" s="33">
        <f t="shared" si="0"/>
        <v>93573016</v>
      </c>
      <c r="G12" s="31">
        <f t="shared" si="0"/>
        <v>95472271</v>
      </c>
      <c r="H12" s="32">
        <f t="shared" si="0"/>
        <v>95472271</v>
      </c>
      <c r="I12" s="34">
        <f t="shared" si="0"/>
        <v>145618850</v>
      </c>
      <c r="J12" s="35">
        <f t="shared" si="0"/>
        <v>106147359</v>
      </c>
      <c r="K12" s="31">
        <f t="shared" si="0"/>
        <v>109030830</v>
      </c>
      <c r="L12" s="32">
        <f t="shared" si="0"/>
        <v>109430834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7593000</v>
      </c>
      <c r="D15" s="19">
        <v>6334564</v>
      </c>
      <c r="E15" s="20">
        <v>8060000</v>
      </c>
      <c r="F15" s="21">
        <v>6334564</v>
      </c>
      <c r="G15" s="19">
        <v>6334564</v>
      </c>
      <c r="H15" s="20">
        <v>6334564</v>
      </c>
      <c r="I15" s="22">
        <v>8098964</v>
      </c>
      <c r="J15" s="23">
        <v>8060000</v>
      </c>
      <c r="K15" s="19">
        <v>8060000</v>
      </c>
      <c r="L15" s="20">
        <v>8060000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-14063</v>
      </c>
      <c r="D17" s="19">
        <v>557812</v>
      </c>
      <c r="E17" s="20">
        <v>543749</v>
      </c>
      <c r="F17" s="21">
        <v>529687</v>
      </c>
      <c r="G17" s="19">
        <v>529687</v>
      </c>
      <c r="H17" s="20">
        <v>529687</v>
      </c>
      <c r="I17" s="22">
        <v>543750</v>
      </c>
      <c r="J17" s="23">
        <v>529687</v>
      </c>
      <c r="K17" s="19">
        <v>515624</v>
      </c>
      <c r="L17" s="20">
        <v>501561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55593696</v>
      </c>
      <c r="D19" s="19">
        <v>52750687</v>
      </c>
      <c r="E19" s="20">
        <v>50837964</v>
      </c>
      <c r="F19" s="21">
        <v>56546595</v>
      </c>
      <c r="G19" s="19">
        <v>52767940</v>
      </c>
      <c r="H19" s="20">
        <v>52767940</v>
      </c>
      <c r="I19" s="22">
        <v>51542222</v>
      </c>
      <c r="J19" s="23">
        <v>58910790</v>
      </c>
      <c r="K19" s="19">
        <v>45411723</v>
      </c>
      <c r="L19" s="20">
        <v>43588395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412697</v>
      </c>
      <c r="D22" s="19">
        <v>296948</v>
      </c>
      <c r="E22" s="20">
        <v>155966</v>
      </c>
      <c r="F22" s="21">
        <v>4886996</v>
      </c>
      <c r="G22" s="19">
        <v>3886996</v>
      </c>
      <c r="H22" s="20">
        <v>3886996</v>
      </c>
      <c r="I22" s="22">
        <v>2531940</v>
      </c>
      <c r="J22" s="23">
        <v>4086423</v>
      </c>
      <c r="K22" s="19">
        <v>4029590</v>
      </c>
      <c r="L22" s="20">
        <v>3972757</v>
      </c>
    </row>
    <row r="23" spans="1:12" ht="13.5" x14ac:dyDescent="0.25">
      <c r="A23" s="24" t="s">
        <v>39</v>
      </c>
      <c r="B23" s="18" t="s">
        <v>19</v>
      </c>
      <c r="C23" s="19">
        <v>631417</v>
      </c>
      <c r="D23" s="19">
        <v>631417</v>
      </c>
      <c r="E23" s="20">
        <v>631417</v>
      </c>
      <c r="F23" s="25">
        <v>631417</v>
      </c>
      <c r="G23" s="26">
        <v>631417</v>
      </c>
      <c r="H23" s="27">
        <v>631417</v>
      </c>
      <c r="I23" s="21">
        <v>631417</v>
      </c>
      <c r="J23" s="28">
        <v>631417</v>
      </c>
      <c r="K23" s="26">
        <v>631417</v>
      </c>
      <c r="L23" s="27">
        <v>631417</v>
      </c>
    </row>
    <row r="24" spans="1:12" ht="13.5" x14ac:dyDescent="0.25">
      <c r="A24" s="29" t="s">
        <v>40</v>
      </c>
      <c r="B24" s="37" t="s">
        <v>19</v>
      </c>
      <c r="C24" s="31">
        <f>SUM(C15:C23)</f>
        <v>64216747</v>
      </c>
      <c r="D24" s="38">
        <f t="shared" ref="D24:L24" si="1">SUM(D15:D23)</f>
        <v>60571428</v>
      </c>
      <c r="E24" s="39">
        <f t="shared" si="1"/>
        <v>60229096</v>
      </c>
      <c r="F24" s="40">
        <f t="shared" si="1"/>
        <v>68929259</v>
      </c>
      <c r="G24" s="38">
        <f t="shared" si="1"/>
        <v>64150604</v>
      </c>
      <c r="H24" s="39">
        <f t="shared" si="1"/>
        <v>64150604</v>
      </c>
      <c r="I24" s="41">
        <f t="shared" si="1"/>
        <v>63348293</v>
      </c>
      <c r="J24" s="42">
        <f t="shared" si="1"/>
        <v>72218317</v>
      </c>
      <c r="K24" s="38">
        <f t="shared" si="1"/>
        <v>58648354</v>
      </c>
      <c r="L24" s="39">
        <f t="shared" si="1"/>
        <v>56754130</v>
      </c>
    </row>
    <row r="25" spans="1:12" ht="13.5" x14ac:dyDescent="0.25">
      <c r="A25" s="29" t="s">
        <v>41</v>
      </c>
      <c r="B25" s="30" t="s">
        <v>19</v>
      </c>
      <c r="C25" s="31">
        <f>+C12+C24</f>
        <v>159510439</v>
      </c>
      <c r="D25" s="31">
        <f t="shared" ref="D25:L25" si="2">+D12+D24</f>
        <v>186046564</v>
      </c>
      <c r="E25" s="32">
        <f t="shared" si="2"/>
        <v>199041859</v>
      </c>
      <c r="F25" s="33">
        <f t="shared" si="2"/>
        <v>162502275</v>
      </c>
      <c r="G25" s="31">
        <f t="shared" si="2"/>
        <v>159622875</v>
      </c>
      <c r="H25" s="32">
        <f t="shared" si="2"/>
        <v>159622875</v>
      </c>
      <c r="I25" s="34">
        <f t="shared" si="2"/>
        <v>208967143</v>
      </c>
      <c r="J25" s="35">
        <f t="shared" si="2"/>
        <v>178365676</v>
      </c>
      <c r="K25" s="31">
        <f t="shared" si="2"/>
        <v>167679184</v>
      </c>
      <c r="L25" s="32">
        <f t="shared" si="2"/>
        <v>166184964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345</v>
      </c>
      <c r="D31" s="19">
        <v>3450</v>
      </c>
      <c r="E31" s="20">
        <v>1725</v>
      </c>
      <c r="F31" s="21">
        <v>3450</v>
      </c>
      <c r="G31" s="19">
        <v>3450</v>
      </c>
      <c r="H31" s="20">
        <v>3450</v>
      </c>
      <c r="I31" s="22">
        <v>2415</v>
      </c>
      <c r="J31" s="23">
        <v>1725</v>
      </c>
      <c r="K31" s="19">
        <v>1725</v>
      </c>
      <c r="L31" s="20">
        <v>1725</v>
      </c>
    </row>
    <row r="32" spans="1:12" ht="13.5" x14ac:dyDescent="0.25">
      <c r="A32" s="24" t="s">
        <v>48</v>
      </c>
      <c r="B32" s="18" t="s">
        <v>46</v>
      </c>
      <c r="C32" s="19">
        <v>16845578</v>
      </c>
      <c r="D32" s="19">
        <v>30569361</v>
      </c>
      <c r="E32" s="20">
        <v>27784368</v>
      </c>
      <c r="F32" s="21">
        <v>13978968</v>
      </c>
      <c r="G32" s="19">
        <v>11101347</v>
      </c>
      <c r="H32" s="20">
        <v>11101347</v>
      </c>
      <c r="I32" s="22">
        <v>30656459</v>
      </c>
      <c r="J32" s="23">
        <v>9964558</v>
      </c>
      <c r="K32" s="19">
        <v>10916418</v>
      </c>
      <c r="L32" s="20">
        <v>14323107</v>
      </c>
    </row>
    <row r="33" spans="1:12" ht="13.5" x14ac:dyDescent="0.25">
      <c r="A33" s="24" t="s">
        <v>49</v>
      </c>
      <c r="B33" s="18" t="s">
        <v>19</v>
      </c>
      <c r="C33" s="19">
        <v>11257774</v>
      </c>
      <c r="D33" s="19">
        <v>11049274</v>
      </c>
      <c r="E33" s="20">
        <v>12982407</v>
      </c>
      <c r="F33" s="21">
        <v>13939618</v>
      </c>
      <c r="G33" s="19">
        <v>12148358</v>
      </c>
      <c r="H33" s="20">
        <v>12148358</v>
      </c>
      <c r="I33" s="22">
        <v>12687239</v>
      </c>
      <c r="J33" s="23">
        <v>14867794</v>
      </c>
      <c r="K33" s="19">
        <v>16798081</v>
      </c>
      <c r="L33" s="20">
        <v>18776508</v>
      </c>
    </row>
    <row r="34" spans="1:12" ht="13.5" x14ac:dyDescent="0.25">
      <c r="A34" s="29" t="s">
        <v>50</v>
      </c>
      <c r="B34" s="30" t="s">
        <v>19</v>
      </c>
      <c r="C34" s="31">
        <f>SUM(C29:C33)</f>
        <v>28103697</v>
      </c>
      <c r="D34" s="31">
        <f t="shared" ref="D34:L34" si="3">SUM(D29:D33)</f>
        <v>41622085</v>
      </c>
      <c r="E34" s="32">
        <f t="shared" si="3"/>
        <v>40768500</v>
      </c>
      <c r="F34" s="33">
        <f t="shared" si="3"/>
        <v>27922036</v>
      </c>
      <c r="G34" s="31">
        <f t="shared" si="3"/>
        <v>23253155</v>
      </c>
      <c r="H34" s="32">
        <f t="shared" si="3"/>
        <v>23253155</v>
      </c>
      <c r="I34" s="34">
        <f t="shared" si="3"/>
        <v>43346113</v>
      </c>
      <c r="J34" s="35">
        <f t="shared" si="3"/>
        <v>24834077</v>
      </c>
      <c r="K34" s="31">
        <f t="shared" si="3"/>
        <v>27716224</v>
      </c>
      <c r="L34" s="32">
        <f t="shared" si="3"/>
        <v>33101340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31003963</v>
      </c>
      <c r="D38" s="19">
        <v>23773653</v>
      </c>
      <c r="E38" s="20">
        <v>29921773</v>
      </c>
      <c r="F38" s="21">
        <v>28910646</v>
      </c>
      <c r="G38" s="19">
        <v>28910646</v>
      </c>
      <c r="H38" s="20">
        <v>28910646</v>
      </c>
      <c r="I38" s="22">
        <v>28480367</v>
      </c>
      <c r="J38" s="23">
        <v>32757773</v>
      </c>
      <c r="K38" s="19">
        <v>35208893</v>
      </c>
      <c r="L38" s="20">
        <v>37660013</v>
      </c>
    </row>
    <row r="39" spans="1:12" ht="13.5" x14ac:dyDescent="0.25">
      <c r="A39" s="29" t="s">
        <v>53</v>
      </c>
      <c r="B39" s="37" t="s">
        <v>19</v>
      </c>
      <c r="C39" s="31">
        <f>SUM(C37:C38)</f>
        <v>31003963</v>
      </c>
      <c r="D39" s="38">
        <f t="shared" ref="D39:L39" si="4">SUM(D37:D38)</f>
        <v>23773653</v>
      </c>
      <c r="E39" s="39">
        <f t="shared" si="4"/>
        <v>29921773</v>
      </c>
      <c r="F39" s="40">
        <f t="shared" si="4"/>
        <v>28910646</v>
      </c>
      <c r="G39" s="38">
        <f t="shared" si="4"/>
        <v>28910646</v>
      </c>
      <c r="H39" s="39">
        <f t="shared" si="4"/>
        <v>28910646</v>
      </c>
      <c r="I39" s="40">
        <f t="shared" si="4"/>
        <v>28480367</v>
      </c>
      <c r="J39" s="42">
        <f t="shared" si="4"/>
        <v>32757773</v>
      </c>
      <c r="K39" s="38">
        <f t="shared" si="4"/>
        <v>35208893</v>
      </c>
      <c r="L39" s="39">
        <f t="shared" si="4"/>
        <v>37660013</v>
      </c>
    </row>
    <row r="40" spans="1:12" ht="13.5" x14ac:dyDescent="0.25">
      <c r="A40" s="29" t="s">
        <v>54</v>
      </c>
      <c r="B40" s="30" t="s">
        <v>19</v>
      </c>
      <c r="C40" s="31">
        <f>+C34+C39</f>
        <v>59107660</v>
      </c>
      <c r="D40" s="31">
        <f t="shared" ref="D40:L40" si="5">+D34+D39</f>
        <v>65395738</v>
      </c>
      <c r="E40" s="32">
        <f t="shared" si="5"/>
        <v>70690273</v>
      </c>
      <c r="F40" s="33">
        <f t="shared" si="5"/>
        <v>56832682</v>
      </c>
      <c r="G40" s="31">
        <f t="shared" si="5"/>
        <v>52163801</v>
      </c>
      <c r="H40" s="32">
        <f t="shared" si="5"/>
        <v>52163801</v>
      </c>
      <c r="I40" s="34">
        <f t="shared" si="5"/>
        <v>71826480</v>
      </c>
      <c r="J40" s="35">
        <f t="shared" si="5"/>
        <v>57591850</v>
      </c>
      <c r="K40" s="31">
        <f t="shared" si="5"/>
        <v>62925117</v>
      </c>
      <c r="L40" s="32">
        <f t="shared" si="5"/>
        <v>70761353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100402779</v>
      </c>
      <c r="D42" s="46">
        <f t="shared" ref="D42:L42" si="6">+D25-D40</f>
        <v>120650826</v>
      </c>
      <c r="E42" s="47">
        <f t="shared" si="6"/>
        <v>128351586</v>
      </c>
      <c r="F42" s="48">
        <f t="shared" si="6"/>
        <v>105669593</v>
      </c>
      <c r="G42" s="46">
        <f t="shared" si="6"/>
        <v>107459074</v>
      </c>
      <c r="H42" s="47">
        <f t="shared" si="6"/>
        <v>107459074</v>
      </c>
      <c r="I42" s="49">
        <f t="shared" si="6"/>
        <v>137140663</v>
      </c>
      <c r="J42" s="50">
        <f t="shared" si="6"/>
        <v>120773826</v>
      </c>
      <c r="K42" s="46">
        <f t="shared" si="6"/>
        <v>104754067</v>
      </c>
      <c r="L42" s="47">
        <f t="shared" si="6"/>
        <v>95423611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76861620</v>
      </c>
      <c r="D45" s="19">
        <v>93446311</v>
      </c>
      <c r="E45" s="20">
        <v>111308487</v>
      </c>
      <c r="F45" s="21">
        <v>78992998</v>
      </c>
      <c r="G45" s="19">
        <v>80782479</v>
      </c>
      <c r="H45" s="20">
        <v>80782479</v>
      </c>
      <c r="I45" s="22">
        <v>127341165</v>
      </c>
      <c r="J45" s="23">
        <v>88610151</v>
      </c>
      <c r="K45" s="19">
        <v>70384351</v>
      </c>
      <c r="L45" s="20">
        <v>61317855</v>
      </c>
    </row>
    <row r="46" spans="1:12" ht="13.5" x14ac:dyDescent="0.25">
      <c r="A46" s="24" t="s">
        <v>59</v>
      </c>
      <c r="B46" s="18" t="s">
        <v>46</v>
      </c>
      <c r="C46" s="19">
        <v>27468474</v>
      </c>
      <c r="D46" s="19">
        <v>27204514</v>
      </c>
      <c r="E46" s="20">
        <v>26940553</v>
      </c>
      <c r="F46" s="21">
        <v>26676595</v>
      </c>
      <c r="G46" s="19">
        <v>26676595</v>
      </c>
      <c r="H46" s="20">
        <v>26676595</v>
      </c>
      <c r="I46" s="22">
        <v>26940553</v>
      </c>
      <c r="J46" s="23">
        <v>32163675</v>
      </c>
      <c r="K46" s="19">
        <v>34369716</v>
      </c>
      <c r="L46" s="20">
        <v>34105756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104330094</v>
      </c>
      <c r="D48" s="53">
        <f t="shared" ref="D48:L48" si="7">SUM(D45:D47)</f>
        <v>120650825</v>
      </c>
      <c r="E48" s="54">
        <f t="shared" si="7"/>
        <v>138249040</v>
      </c>
      <c r="F48" s="55">
        <f t="shared" si="7"/>
        <v>105669593</v>
      </c>
      <c r="G48" s="53">
        <f t="shared" si="7"/>
        <v>107459074</v>
      </c>
      <c r="H48" s="54">
        <f t="shared" si="7"/>
        <v>107459074</v>
      </c>
      <c r="I48" s="56">
        <f t="shared" si="7"/>
        <v>154281718</v>
      </c>
      <c r="J48" s="57">
        <f t="shared" si="7"/>
        <v>120773826</v>
      </c>
      <c r="K48" s="53">
        <f t="shared" si="7"/>
        <v>104754067</v>
      </c>
      <c r="L48" s="54">
        <f t="shared" si="7"/>
        <v>95423611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265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695654</v>
      </c>
      <c r="D6" s="19">
        <v>-12754875</v>
      </c>
      <c r="E6" s="20">
        <v>110713919</v>
      </c>
      <c r="F6" s="21">
        <v>61273730</v>
      </c>
      <c r="G6" s="19">
        <v>170975823</v>
      </c>
      <c r="H6" s="20">
        <v>170975823</v>
      </c>
      <c r="I6" s="22">
        <v>81243351</v>
      </c>
      <c r="J6" s="23">
        <v>155908415</v>
      </c>
      <c r="K6" s="19">
        <v>210471976</v>
      </c>
      <c r="L6" s="20">
        <v>275118684</v>
      </c>
    </row>
    <row r="7" spans="1:12" ht="13.5" x14ac:dyDescent="0.25">
      <c r="A7" s="24" t="s">
        <v>22</v>
      </c>
      <c r="B7" s="18" t="s">
        <v>9</v>
      </c>
      <c r="C7" s="19">
        <v>62580803</v>
      </c>
      <c r="D7" s="19">
        <v>60809271</v>
      </c>
      <c r="E7" s="20">
        <v>111978204</v>
      </c>
      <c r="F7" s="21">
        <v>61703181</v>
      </c>
      <c r="G7" s="19">
        <v>111978204</v>
      </c>
      <c r="H7" s="20">
        <v>111978204</v>
      </c>
      <c r="I7" s="22">
        <v>1859551</v>
      </c>
      <c r="J7" s="23">
        <v>121011556</v>
      </c>
      <c r="K7" s="19">
        <v>133643007</v>
      </c>
      <c r="L7" s="20">
        <v>146840930</v>
      </c>
    </row>
    <row r="8" spans="1:12" ht="13.5" x14ac:dyDescent="0.25">
      <c r="A8" s="24" t="s">
        <v>23</v>
      </c>
      <c r="B8" s="18" t="s">
        <v>9</v>
      </c>
      <c r="C8" s="19">
        <v>13934224</v>
      </c>
      <c r="D8" s="19">
        <v>70228742</v>
      </c>
      <c r="E8" s="20">
        <v>153729472</v>
      </c>
      <c r="F8" s="21">
        <v>206397000</v>
      </c>
      <c r="G8" s="19">
        <v>93245935</v>
      </c>
      <c r="H8" s="20">
        <v>93245935</v>
      </c>
      <c r="I8" s="22">
        <v>79918148</v>
      </c>
      <c r="J8" s="23">
        <v>100000000</v>
      </c>
      <c r="K8" s="19">
        <v>108319798</v>
      </c>
      <c r="L8" s="20">
        <v>117291637</v>
      </c>
    </row>
    <row r="9" spans="1:12" ht="13.5" x14ac:dyDescent="0.25">
      <c r="A9" s="24" t="s">
        <v>24</v>
      </c>
      <c r="B9" s="18" t="s">
        <v>19</v>
      </c>
      <c r="C9" s="19">
        <v>126126</v>
      </c>
      <c r="D9" s="19">
        <v>8763748</v>
      </c>
      <c r="E9" s="20">
        <v>-58568793</v>
      </c>
      <c r="F9" s="21">
        <v>7963324</v>
      </c>
      <c r="G9" s="19">
        <v>-58568793</v>
      </c>
      <c r="H9" s="20">
        <v>-58568793</v>
      </c>
      <c r="I9" s="22">
        <v>14589910</v>
      </c>
      <c r="J9" s="23">
        <v>37732281</v>
      </c>
      <c r="K9" s="19">
        <v>37732281</v>
      </c>
      <c r="L9" s="20">
        <v>37732281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269377</v>
      </c>
      <c r="D11" s="19">
        <v>345070</v>
      </c>
      <c r="E11" s="20">
        <v>1356535</v>
      </c>
      <c r="F11" s="21">
        <v>345664</v>
      </c>
      <c r="G11" s="19">
        <v>-1070433</v>
      </c>
      <c r="H11" s="20">
        <v>-1070433</v>
      </c>
      <c r="I11" s="22">
        <v>1050628</v>
      </c>
      <c r="J11" s="23">
        <v>305473</v>
      </c>
      <c r="K11" s="19">
        <v>305473</v>
      </c>
      <c r="L11" s="20">
        <v>305473</v>
      </c>
    </row>
    <row r="12" spans="1:12" ht="13.5" x14ac:dyDescent="0.25">
      <c r="A12" s="29" t="s">
        <v>28</v>
      </c>
      <c r="B12" s="30" t="s">
        <v>19</v>
      </c>
      <c r="C12" s="31">
        <f>SUM(C6:C11)</f>
        <v>77606184</v>
      </c>
      <c r="D12" s="31">
        <f t="shared" ref="D12:L12" si="0">SUM(D6:D11)</f>
        <v>127391956</v>
      </c>
      <c r="E12" s="32">
        <f t="shared" si="0"/>
        <v>319209337</v>
      </c>
      <c r="F12" s="33">
        <f t="shared" si="0"/>
        <v>337682899</v>
      </c>
      <c r="G12" s="31">
        <f t="shared" si="0"/>
        <v>316560736</v>
      </c>
      <c r="H12" s="32">
        <f t="shared" si="0"/>
        <v>316560736</v>
      </c>
      <c r="I12" s="34">
        <f t="shared" si="0"/>
        <v>178661588</v>
      </c>
      <c r="J12" s="35">
        <f t="shared" si="0"/>
        <v>414957725</v>
      </c>
      <c r="K12" s="31">
        <f t="shared" si="0"/>
        <v>490472535</v>
      </c>
      <c r="L12" s="32">
        <f t="shared" si="0"/>
        <v>577289005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-893910</v>
      </c>
      <c r="D16" s="19">
        <v>0</v>
      </c>
      <c r="E16" s="20">
        <v>0</v>
      </c>
      <c r="F16" s="25">
        <v>6301177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5717000</v>
      </c>
      <c r="D17" s="19">
        <v>5717000</v>
      </c>
      <c r="E17" s="20">
        <v>5717000</v>
      </c>
      <c r="F17" s="21">
        <v>5717000</v>
      </c>
      <c r="G17" s="19">
        <v>5717000</v>
      </c>
      <c r="H17" s="20">
        <v>5717000</v>
      </c>
      <c r="I17" s="22">
        <v>0</v>
      </c>
      <c r="J17" s="23">
        <v>5717000</v>
      </c>
      <c r="K17" s="19">
        <v>5717000</v>
      </c>
      <c r="L17" s="20">
        <v>5717000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1132150867</v>
      </c>
      <c r="D19" s="19">
        <v>1115547357</v>
      </c>
      <c r="E19" s="20">
        <v>1140571310</v>
      </c>
      <c r="F19" s="21">
        <v>1514505951</v>
      </c>
      <c r="G19" s="19">
        <v>1278003508</v>
      </c>
      <c r="H19" s="20">
        <v>1278003508</v>
      </c>
      <c r="I19" s="22">
        <v>166960902</v>
      </c>
      <c r="J19" s="23">
        <v>1463697742</v>
      </c>
      <c r="K19" s="19">
        <v>1603745402</v>
      </c>
      <c r="L19" s="20">
        <v>1751961916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22580780</v>
      </c>
      <c r="D22" s="19">
        <v>14330202</v>
      </c>
      <c r="E22" s="20">
        <v>5750941</v>
      </c>
      <c r="F22" s="21">
        <v>14330203</v>
      </c>
      <c r="G22" s="19">
        <v>5750941</v>
      </c>
      <c r="H22" s="20">
        <v>5750941</v>
      </c>
      <c r="I22" s="22">
        <v>0</v>
      </c>
      <c r="J22" s="23">
        <v>7950941</v>
      </c>
      <c r="K22" s="19">
        <v>7950941</v>
      </c>
      <c r="L22" s="20">
        <v>7950941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206303</v>
      </c>
      <c r="F23" s="25">
        <v>0</v>
      </c>
      <c r="G23" s="26">
        <v>206303</v>
      </c>
      <c r="H23" s="27">
        <v>206303</v>
      </c>
      <c r="I23" s="21">
        <v>0</v>
      </c>
      <c r="J23" s="28">
        <v>206303</v>
      </c>
      <c r="K23" s="26">
        <v>206303</v>
      </c>
      <c r="L23" s="27">
        <v>206303</v>
      </c>
    </row>
    <row r="24" spans="1:12" ht="13.5" x14ac:dyDescent="0.25">
      <c r="A24" s="29" t="s">
        <v>40</v>
      </c>
      <c r="B24" s="37" t="s">
        <v>19</v>
      </c>
      <c r="C24" s="31">
        <f>SUM(C15:C23)</f>
        <v>1159554737</v>
      </c>
      <c r="D24" s="38">
        <f t="shared" ref="D24:L24" si="1">SUM(D15:D23)</f>
        <v>1135594559</v>
      </c>
      <c r="E24" s="39">
        <f t="shared" si="1"/>
        <v>1152245554</v>
      </c>
      <c r="F24" s="40">
        <f t="shared" si="1"/>
        <v>1540854331</v>
      </c>
      <c r="G24" s="38">
        <f t="shared" si="1"/>
        <v>1289677752</v>
      </c>
      <c r="H24" s="39">
        <f t="shared" si="1"/>
        <v>1289677752</v>
      </c>
      <c r="I24" s="41">
        <f t="shared" si="1"/>
        <v>166960902</v>
      </c>
      <c r="J24" s="42">
        <f t="shared" si="1"/>
        <v>1477571986</v>
      </c>
      <c r="K24" s="38">
        <f t="shared" si="1"/>
        <v>1617619646</v>
      </c>
      <c r="L24" s="39">
        <f t="shared" si="1"/>
        <v>1765836160</v>
      </c>
    </row>
    <row r="25" spans="1:12" ht="13.5" x14ac:dyDescent="0.25">
      <c r="A25" s="29" t="s">
        <v>41</v>
      </c>
      <c r="B25" s="30" t="s">
        <v>19</v>
      </c>
      <c r="C25" s="31">
        <f>+C12+C24</f>
        <v>1237160921</v>
      </c>
      <c r="D25" s="31">
        <f t="shared" ref="D25:L25" si="2">+D12+D24</f>
        <v>1262986515</v>
      </c>
      <c r="E25" s="32">
        <f t="shared" si="2"/>
        <v>1471454891</v>
      </c>
      <c r="F25" s="33">
        <f t="shared" si="2"/>
        <v>1878537230</v>
      </c>
      <c r="G25" s="31">
        <f t="shared" si="2"/>
        <v>1606238488</v>
      </c>
      <c r="H25" s="32">
        <f t="shared" si="2"/>
        <v>1606238488</v>
      </c>
      <c r="I25" s="34">
        <f t="shared" si="2"/>
        <v>345622490</v>
      </c>
      <c r="J25" s="35">
        <f t="shared" si="2"/>
        <v>1892529711</v>
      </c>
      <c r="K25" s="31">
        <f t="shared" si="2"/>
        <v>2108092181</v>
      </c>
      <c r="L25" s="32">
        <f t="shared" si="2"/>
        <v>2343125165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-20981935</v>
      </c>
      <c r="D30" s="19">
        <v>15029181</v>
      </c>
      <c r="E30" s="20">
        <v>4794157</v>
      </c>
      <c r="F30" s="21">
        <v>15029181</v>
      </c>
      <c r="G30" s="19">
        <v>4794157</v>
      </c>
      <c r="H30" s="20">
        <v>4794157</v>
      </c>
      <c r="I30" s="22">
        <v>0</v>
      </c>
      <c r="J30" s="23">
        <v>4794157</v>
      </c>
      <c r="K30" s="19">
        <v>4794157</v>
      </c>
      <c r="L30" s="20">
        <v>4794157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1</v>
      </c>
      <c r="E31" s="20">
        <v>1</v>
      </c>
      <c r="F31" s="21">
        <v>1</v>
      </c>
      <c r="G31" s="19">
        <v>1</v>
      </c>
      <c r="H31" s="20">
        <v>1</v>
      </c>
      <c r="I31" s="22">
        <v>0</v>
      </c>
      <c r="J31" s="23">
        <v>1</v>
      </c>
      <c r="K31" s="19">
        <v>1</v>
      </c>
      <c r="L31" s="20">
        <v>1</v>
      </c>
    </row>
    <row r="32" spans="1:12" ht="13.5" x14ac:dyDescent="0.25">
      <c r="A32" s="24" t="s">
        <v>48</v>
      </c>
      <c r="B32" s="18" t="s">
        <v>46</v>
      </c>
      <c r="C32" s="19">
        <v>184709407</v>
      </c>
      <c r="D32" s="19">
        <v>132447867</v>
      </c>
      <c r="E32" s="20">
        <v>138814565</v>
      </c>
      <c r="F32" s="21">
        <v>95556674</v>
      </c>
      <c r="G32" s="19">
        <v>-2337067</v>
      </c>
      <c r="H32" s="20">
        <v>-2337067</v>
      </c>
      <c r="I32" s="22">
        <v>56134697</v>
      </c>
      <c r="J32" s="23">
        <v>127343549</v>
      </c>
      <c r="K32" s="19">
        <v>127343549</v>
      </c>
      <c r="L32" s="20">
        <v>127343549</v>
      </c>
    </row>
    <row r="33" spans="1:12" ht="13.5" x14ac:dyDescent="0.25">
      <c r="A33" s="24" t="s">
        <v>49</v>
      </c>
      <c r="B33" s="18" t="s">
        <v>19</v>
      </c>
      <c r="C33" s="19">
        <v>53256739</v>
      </c>
      <c r="D33" s="19">
        <v>54644793</v>
      </c>
      <c r="E33" s="20">
        <v>54993417</v>
      </c>
      <c r="F33" s="21">
        <v>17598502</v>
      </c>
      <c r="G33" s="19">
        <v>54993417</v>
      </c>
      <c r="H33" s="20">
        <v>54993417</v>
      </c>
      <c r="I33" s="22">
        <v>0</v>
      </c>
      <c r="J33" s="23">
        <v>54993417</v>
      </c>
      <c r="K33" s="19">
        <v>54993417</v>
      </c>
      <c r="L33" s="20">
        <v>54993417</v>
      </c>
    </row>
    <row r="34" spans="1:12" ht="13.5" x14ac:dyDescent="0.25">
      <c r="A34" s="29" t="s">
        <v>50</v>
      </c>
      <c r="B34" s="30" t="s">
        <v>19</v>
      </c>
      <c r="C34" s="31">
        <f>SUM(C29:C33)</f>
        <v>216984211</v>
      </c>
      <c r="D34" s="31">
        <f t="shared" ref="D34:L34" si="3">SUM(D29:D33)</f>
        <v>202121842</v>
      </c>
      <c r="E34" s="32">
        <f t="shared" si="3"/>
        <v>198602140</v>
      </c>
      <c r="F34" s="33">
        <f t="shared" si="3"/>
        <v>128184358</v>
      </c>
      <c r="G34" s="31">
        <f t="shared" si="3"/>
        <v>57450508</v>
      </c>
      <c r="H34" s="32">
        <f t="shared" si="3"/>
        <v>57450508</v>
      </c>
      <c r="I34" s="34">
        <f t="shared" si="3"/>
        <v>56134697</v>
      </c>
      <c r="J34" s="35">
        <f t="shared" si="3"/>
        <v>187131124</v>
      </c>
      <c r="K34" s="31">
        <f t="shared" si="3"/>
        <v>187131124</v>
      </c>
      <c r="L34" s="32">
        <f t="shared" si="3"/>
        <v>187131124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60551176</v>
      </c>
      <c r="D37" s="19">
        <v>0</v>
      </c>
      <c r="E37" s="20">
        <v>-4794156</v>
      </c>
      <c r="F37" s="21">
        <v>-1</v>
      </c>
      <c r="G37" s="19">
        <v>-4794156</v>
      </c>
      <c r="H37" s="20">
        <v>-4794156</v>
      </c>
      <c r="I37" s="22">
        <v>0</v>
      </c>
      <c r="J37" s="23">
        <v>-4794156</v>
      </c>
      <c r="K37" s="19">
        <v>-4794156</v>
      </c>
      <c r="L37" s="20">
        <v>-4794156</v>
      </c>
    </row>
    <row r="38" spans="1:12" ht="13.5" x14ac:dyDescent="0.25">
      <c r="A38" s="24" t="s">
        <v>49</v>
      </c>
      <c r="B38" s="18" t="s">
        <v>19</v>
      </c>
      <c r="C38" s="19">
        <v>5693000</v>
      </c>
      <c r="D38" s="19">
        <v>4982999</v>
      </c>
      <c r="E38" s="20">
        <v>5254999</v>
      </c>
      <c r="F38" s="21">
        <v>4982999</v>
      </c>
      <c r="G38" s="19">
        <v>5254999</v>
      </c>
      <c r="H38" s="20">
        <v>5254999</v>
      </c>
      <c r="I38" s="22">
        <v>0</v>
      </c>
      <c r="J38" s="23">
        <v>5254999</v>
      </c>
      <c r="K38" s="19">
        <v>5254999</v>
      </c>
      <c r="L38" s="20">
        <v>5254999</v>
      </c>
    </row>
    <row r="39" spans="1:12" ht="13.5" x14ac:dyDescent="0.25">
      <c r="A39" s="29" t="s">
        <v>53</v>
      </c>
      <c r="B39" s="37" t="s">
        <v>19</v>
      </c>
      <c r="C39" s="31">
        <f>SUM(C37:C38)</f>
        <v>66244176</v>
      </c>
      <c r="D39" s="38">
        <f t="shared" ref="D39:L39" si="4">SUM(D37:D38)</f>
        <v>4982999</v>
      </c>
      <c r="E39" s="39">
        <f t="shared" si="4"/>
        <v>460843</v>
      </c>
      <c r="F39" s="40">
        <f t="shared" si="4"/>
        <v>4982998</v>
      </c>
      <c r="G39" s="38">
        <f t="shared" si="4"/>
        <v>460843</v>
      </c>
      <c r="H39" s="39">
        <f t="shared" si="4"/>
        <v>460843</v>
      </c>
      <c r="I39" s="40">
        <f t="shared" si="4"/>
        <v>0</v>
      </c>
      <c r="J39" s="42">
        <f t="shared" si="4"/>
        <v>460843</v>
      </c>
      <c r="K39" s="38">
        <f t="shared" si="4"/>
        <v>460843</v>
      </c>
      <c r="L39" s="39">
        <f t="shared" si="4"/>
        <v>460843</v>
      </c>
    </row>
    <row r="40" spans="1:12" ht="13.5" x14ac:dyDescent="0.25">
      <c r="A40" s="29" t="s">
        <v>54</v>
      </c>
      <c r="B40" s="30" t="s">
        <v>19</v>
      </c>
      <c r="C40" s="31">
        <f>+C34+C39</f>
        <v>283228387</v>
      </c>
      <c r="D40" s="31">
        <f t="shared" ref="D40:L40" si="5">+D34+D39</f>
        <v>207104841</v>
      </c>
      <c r="E40" s="32">
        <f t="shared" si="5"/>
        <v>199062983</v>
      </c>
      <c r="F40" s="33">
        <f t="shared" si="5"/>
        <v>133167356</v>
      </c>
      <c r="G40" s="31">
        <f t="shared" si="5"/>
        <v>57911351</v>
      </c>
      <c r="H40" s="32">
        <f t="shared" si="5"/>
        <v>57911351</v>
      </c>
      <c r="I40" s="34">
        <f t="shared" si="5"/>
        <v>56134697</v>
      </c>
      <c r="J40" s="35">
        <f t="shared" si="5"/>
        <v>187591967</v>
      </c>
      <c r="K40" s="31">
        <f t="shared" si="5"/>
        <v>187591967</v>
      </c>
      <c r="L40" s="32">
        <f t="shared" si="5"/>
        <v>187591967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953932534</v>
      </c>
      <c r="D42" s="46">
        <f t="shared" ref="D42:L42" si="6">+D25-D40</f>
        <v>1055881674</v>
      </c>
      <c r="E42" s="47">
        <f t="shared" si="6"/>
        <v>1272391908</v>
      </c>
      <c r="F42" s="48">
        <f t="shared" si="6"/>
        <v>1745369874</v>
      </c>
      <c r="G42" s="46">
        <f t="shared" si="6"/>
        <v>1548327137</v>
      </c>
      <c r="H42" s="47">
        <f t="shared" si="6"/>
        <v>1548327137</v>
      </c>
      <c r="I42" s="49">
        <f t="shared" si="6"/>
        <v>289487793</v>
      </c>
      <c r="J42" s="50">
        <f t="shared" si="6"/>
        <v>1704937744</v>
      </c>
      <c r="K42" s="46">
        <f t="shared" si="6"/>
        <v>1920500214</v>
      </c>
      <c r="L42" s="47">
        <f t="shared" si="6"/>
        <v>2155533198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919994049</v>
      </c>
      <c r="D45" s="19">
        <v>1076577331</v>
      </c>
      <c r="E45" s="20">
        <v>1076872461</v>
      </c>
      <c r="F45" s="21">
        <v>1466680803</v>
      </c>
      <c r="G45" s="19">
        <v>1352807706</v>
      </c>
      <c r="H45" s="20">
        <v>1352807706</v>
      </c>
      <c r="I45" s="22">
        <v>3818247</v>
      </c>
      <c r="J45" s="23">
        <v>1704937744</v>
      </c>
      <c r="K45" s="19">
        <v>1920500214</v>
      </c>
      <c r="L45" s="20">
        <v>2155533198</v>
      </c>
    </row>
    <row r="46" spans="1:12" ht="13.5" x14ac:dyDescent="0.25">
      <c r="A46" s="24" t="s">
        <v>59</v>
      </c>
      <c r="B46" s="18" t="s">
        <v>46</v>
      </c>
      <c r="C46" s="19">
        <v>-97154</v>
      </c>
      <c r="D46" s="19">
        <v>-165747303</v>
      </c>
      <c r="E46" s="20">
        <v>-20722158</v>
      </c>
      <c r="F46" s="21">
        <v>77210088</v>
      </c>
      <c r="G46" s="19">
        <v>-2084090</v>
      </c>
      <c r="H46" s="20">
        <v>-2084090</v>
      </c>
      <c r="I46" s="22">
        <v>3799227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919896895</v>
      </c>
      <c r="D48" s="53">
        <f t="shared" ref="D48:L48" si="7">SUM(D45:D47)</f>
        <v>910830028</v>
      </c>
      <c r="E48" s="54">
        <f t="shared" si="7"/>
        <v>1056150303</v>
      </c>
      <c r="F48" s="55">
        <f t="shared" si="7"/>
        <v>1543890891</v>
      </c>
      <c r="G48" s="53">
        <f t="shared" si="7"/>
        <v>1350723616</v>
      </c>
      <c r="H48" s="54">
        <f t="shared" si="7"/>
        <v>1350723616</v>
      </c>
      <c r="I48" s="56">
        <f t="shared" si="7"/>
        <v>7617474</v>
      </c>
      <c r="J48" s="57">
        <f t="shared" si="7"/>
        <v>1704937744</v>
      </c>
      <c r="K48" s="53">
        <f t="shared" si="7"/>
        <v>1920500214</v>
      </c>
      <c r="L48" s="54">
        <f t="shared" si="7"/>
        <v>2155533198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266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21454343</v>
      </c>
      <c r="D6" s="19">
        <v>51066477</v>
      </c>
      <c r="E6" s="20">
        <v>78850464</v>
      </c>
      <c r="F6" s="21">
        <v>141852065</v>
      </c>
      <c r="G6" s="19">
        <v>-80354692</v>
      </c>
      <c r="H6" s="20">
        <v>-80354692</v>
      </c>
      <c r="I6" s="22">
        <v>589204448</v>
      </c>
      <c r="J6" s="23">
        <v>16604352</v>
      </c>
      <c r="K6" s="19">
        <v>131101025</v>
      </c>
      <c r="L6" s="20">
        <v>256107448</v>
      </c>
    </row>
    <row r="7" spans="1:12" ht="13.5" x14ac:dyDescent="0.25">
      <c r="A7" s="24" t="s">
        <v>22</v>
      </c>
      <c r="B7" s="18" t="s">
        <v>9</v>
      </c>
      <c r="C7" s="19">
        <v>40958388</v>
      </c>
      <c r="D7" s="19">
        <v>193718857</v>
      </c>
      <c r="E7" s="20">
        <v>45800855</v>
      </c>
      <c r="F7" s="21">
        <v>-4801115</v>
      </c>
      <c r="G7" s="19">
        <v>-5801115</v>
      </c>
      <c r="H7" s="20">
        <v>-5801115</v>
      </c>
      <c r="I7" s="22">
        <v>-418420822</v>
      </c>
      <c r="J7" s="23">
        <v>6375839</v>
      </c>
      <c r="K7" s="19">
        <v>7041477</v>
      </c>
      <c r="L7" s="20">
        <v>7777310</v>
      </c>
    </row>
    <row r="8" spans="1:12" ht="13.5" x14ac:dyDescent="0.25">
      <c r="A8" s="24" t="s">
        <v>23</v>
      </c>
      <c r="B8" s="18" t="s">
        <v>9</v>
      </c>
      <c r="C8" s="19">
        <v>291675099</v>
      </c>
      <c r="D8" s="19">
        <v>269591362</v>
      </c>
      <c r="E8" s="20">
        <v>483205237</v>
      </c>
      <c r="F8" s="21">
        <v>1059876788</v>
      </c>
      <c r="G8" s="19">
        <v>1049006499</v>
      </c>
      <c r="H8" s="20">
        <v>1049006499</v>
      </c>
      <c r="I8" s="22">
        <v>609538975</v>
      </c>
      <c r="J8" s="23">
        <v>998391369</v>
      </c>
      <c r="K8" s="19">
        <v>958084383</v>
      </c>
      <c r="L8" s="20">
        <v>893884201</v>
      </c>
    </row>
    <row r="9" spans="1:12" ht="13.5" x14ac:dyDescent="0.25">
      <c r="A9" s="24" t="s">
        <v>24</v>
      </c>
      <c r="B9" s="18" t="s">
        <v>19</v>
      </c>
      <c r="C9" s="19">
        <v>1126130358</v>
      </c>
      <c r="D9" s="19">
        <v>1206815917</v>
      </c>
      <c r="E9" s="20">
        <v>1353768739</v>
      </c>
      <c r="F9" s="21">
        <v>0</v>
      </c>
      <c r="G9" s="19">
        <v>0</v>
      </c>
      <c r="H9" s="20">
        <v>0</v>
      </c>
      <c r="I9" s="22">
        <v>1429529253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16432806</v>
      </c>
      <c r="D11" s="19">
        <v>23641180</v>
      </c>
      <c r="E11" s="20">
        <v>32706663</v>
      </c>
      <c r="F11" s="21">
        <v>0</v>
      </c>
      <c r="G11" s="19">
        <v>0</v>
      </c>
      <c r="H11" s="20">
        <v>0</v>
      </c>
      <c r="I11" s="22">
        <v>33216048</v>
      </c>
      <c r="J11" s="23">
        <v>19330000</v>
      </c>
      <c r="K11" s="19">
        <v>0</v>
      </c>
      <c r="L11" s="20">
        <v>42120608</v>
      </c>
    </row>
    <row r="12" spans="1:12" ht="13.5" x14ac:dyDescent="0.25">
      <c r="A12" s="29" t="s">
        <v>28</v>
      </c>
      <c r="B12" s="30" t="s">
        <v>19</v>
      </c>
      <c r="C12" s="31">
        <f>SUM(C6:C11)</f>
        <v>1496650994</v>
      </c>
      <c r="D12" s="31">
        <f t="shared" ref="D12:L12" si="0">SUM(D6:D11)</f>
        <v>1744833793</v>
      </c>
      <c r="E12" s="32">
        <f t="shared" si="0"/>
        <v>1994331958</v>
      </c>
      <c r="F12" s="33">
        <f t="shared" si="0"/>
        <v>1196927738</v>
      </c>
      <c r="G12" s="31">
        <f t="shared" si="0"/>
        <v>962850692</v>
      </c>
      <c r="H12" s="32">
        <f t="shared" si="0"/>
        <v>962850692</v>
      </c>
      <c r="I12" s="34">
        <f t="shared" si="0"/>
        <v>2243067902</v>
      </c>
      <c r="J12" s="35">
        <f t="shared" si="0"/>
        <v>1040701560</v>
      </c>
      <c r="K12" s="31">
        <f t="shared" si="0"/>
        <v>1096226885</v>
      </c>
      <c r="L12" s="32">
        <f t="shared" si="0"/>
        <v>1199889567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11543485</v>
      </c>
      <c r="D16" s="19">
        <v>6102586</v>
      </c>
      <c r="E16" s="20">
        <v>1597120</v>
      </c>
      <c r="F16" s="25">
        <v>12800000</v>
      </c>
      <c r="G16" s="26">
        <v>12800000</v>
      </c>
      <c r="H16" s="27">
        <v>12800000</v>
      </c>
      <c r="I16" s="22">
        <v>1554621</v>
      </c>
      <c r="J16" s="28">
        <v>12800000</v>
      </c>
      <c r="K16" s="26">
        <v>12800000</v>
      </c>
      <c r="L16" s="27">
        <v>12800000</v>
      </c>
    </row>
    <row r="17" spans="1:12" ht="13.5" x14ac:dyDescent="0.25">
      <c r="A17" s="24" t="s">
        <v>33</v>
      </c>
      <c r="B17" s="18" t="s">
        <v>19</v>
      </c>
      <c r="C17" s="19">
        <v>100370000</v>
      </c>
      <c r="D17" s="19">
        <v>97285000</v>
      </c>
      <c r="E17" s="20">
        <v>84665000</v>
      </c>
      <c r="F17" s="21">
        <v>120000000</v>
      </c>
      <c r="G17" s="19">
        <v>120000000</v>
      </c>
      <c r="H17" s="20">
        <v>120000000</v>
      </c>
      <c r="I17" s="22">
        <v>84665000</v>
      </c>
      <c r="J17" s="23">
        <v>85000000</v>
      </c>
      <c r="K17" s="19">
        <v>85000000</v>
      </c>
      <c r="L17" s="20">
        <v>85000000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5327223959</v>
      </c>
      <c r="D19" s="19">
        <v>5277547922</v>
      </c>
      <c r="E19" s="20">
        <v>4908340835</v>
      </c>
      <c r="F19" s="21">
        <v>6940935137</v>
      </c>
      <c r="G19" s="19">
        <v>7089686318</v>
      </c>
      <c r="H19" s="20">
        <v>7089686318</v>
      </c>
      <c r="I19" s="22">
        <v>5196167917</v>
      </c>
      <c r="J19" s="23">
        <v>7541339979</v>
      </c>
      <c r="K19" s="19">
        <v>7816109909</v>
      </c>
      <c r="L19" s="20">
        <v>8189170936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3964094</v>
      </c>
      <c r="D22" s="19">
        <v>2330245</v>
      </c>
      <c r="E22" s="20">
        <v>700860</v>
      </c>
      <c r="F22" s="21">
        <v>0</v>
      </c>
      <c r="G22" s="19">
        <v>0</v>
      </c>
      <c r="H22" s="20">
        <v>0</v>
      </c>
      <c r="I22" s="22">
        <v>700861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10100</v>
      </c>
      <c r="D23" s="19">
        <v>10100</v>
      </c>
      <c r="E23" s="20">
        <v>10100</v>
      </c>
      <c r="F23" s="25">
        <v>10100</v>
      </c>
      <c r="G23" s="26">
        <v>10100</v>
      </c>
      <c r="H23" s="27">
        <v>10100</v>
      </c>
      <c r="I23" s="21">
        <v>10100</v>
      </c>
      <c r="J23" s="28">
        <v>10100</v>
      </c>
      <c r="K23" s="26">
        <v>10100</v>
      </c>
      <c r="L23" s="27">
        <v>10100</v>
      </c>
    </row>
    <row r="24" spans="1:12" ht="13.5" x14ac:dyDescent="0.25">
      <c r="A24" s="29" t="s">
        <v>40</v>
      </c>
      <c r="B24" s="37" t="s">
        <v>19</v>
      </c>
      <c r="C24" s="31">
        <f>SUM(C15:C23)</f>
        <v>5443111638</v>
      </c>
      <c r="D24" s="38">
        <f t="shared" ref="D24:L24" si="1">SUM(D15:D23)</f>
        <v>5383275853</v>
      </c>
      <c r="E24" s="39">
        <f t="shared" si="1"/>
        <v>4995313915</v>
      </c>
      <c r="F24" s="40">
        <f t="shared" si="1"/>
        <v>7073745237</v>
      </c>
      <c r="G24" s="38">
        <f t="shared" si="1"/>
        <v>7222496418</v>
      </c>
      <c r="H24" s="39">
        <f t="shared" si="1"/>
        <v>7222496418</v>
      </c>
      <c r="I24" s="41">
        <f t="shared" si="1"/>
        <v>5283098499</v>
      </c>
      <c r="J24" s="42">
        <f t="shared" si="1"/>
        <v>7639150079</v>
      </c>
      <c r="K24" s="38">
        <f t="shared" si="1"/>
        <v>7913920009</v>
      </c>
      <c r="L24" s="39">
        <f t="shared" si="1"/>
        <v>8286981036</v>
      </c>
    </row>
    <row r="25" spans="1:12" ht="13.5" x14ac:dyDescent="0.25">
      <c r="A25" s="29" t="s">
        <v>41</v>
      </c>
      <c r="B25" s="30" t="s">
        <v>19</v>
      </c>
      <c r="C25" s="31">
        <f>+C12+C24</f>
        <v>6939762632</v>
      </c>
      <c r="D25" s="31">
        <f t="shared" ref="D25:L25" si="2">+D12+D24</f>
        <v>7128109646</v>
      </c>
      <c r="E25" s="32">
        <f t="shared" si="2"/>
        <v>6989645873</v>
      </c>
      <c r="F25" s="33">
        <f t="shared" si="2"/>
        <v>8270672975</v>
      </c>
      <c r="G25" s="31">
        <f t="shared" si="2"/>
        <v>8185347110</v>
      </c>
      <c r="H25" s="32">
        <f t="shared" si="2"/>
        <v>8185347110</v>
      </c>
      <c r="I25" s="34">
        <f t="shared" si="2"/>
        <v>7526166401</v>
      </c>
      <c r="J25" s="35">
        <f t="shared" si="2"/>
        <v>8679851639</v>
      </c>
      <c r="K25" s="31">
        <f t="shared" si="2"/>
        <v>9010146894</v>
      </c>
      <c r="L25" s="32">
        <f t="shared" si="2"/>
        <v>9486870603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2013203</v>
      </c>
      <c r="D30" s="19">
        <v>2013203</v>
      </c>
      <c r="E30" s="20">
        <v>2013203</v>
      </c>
      <c r="F30" s="21">
        <v>2013203</v>
      </c>
      <c r="G30" s="19">
        <v>2013203</v>
      </c>
      <c r="H30" s="20">
        <v>2013203</v>
      </c>
      <c r="I30" s="22">
        <v>2013203</v>
      </c>
      <c r="J30" s="23">
        <v>2013203</v>
      </c>
      <c r="K30" s="19">
        <v>2013203</v>
      </c>
      <c r="L30" s="20">
        <v>2013203</v>
      </c>
    </row>
    <row r="31" spans="1:12" ht="13.5" x14ac:dyDescent="0.25">
      <c r="A31" s="24" t="s">
        <v>47</v>
      </c>
      <c r="B31" s="18" t="s">
        <v>19</v>
      </c>
      <c r="C31" s="19">
        <v>40808659</v>
      </c>
      <c r="D31" s="19">
        <v>40048169</v>
      </c>
      <c r="E31" s="20">
        <v>40297864</v>
      </c>
      <c r="F31" s="21">
        <v>0</v>
      </c>
      <c r="G31" s="19">
        <v>0</v>
      </c>
      <c r="H31" s="20">
        <v>0</v>
      </c>
      <c r="I31" s="22">
        <v>41966148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2167482338</v>
      </c>
      <c r="D32" s="19">
        <v>2719811369</v>
      </c>
      <c r="E32" s="20">
        <v>2737716789</v>
      </c>
      <c r="F32" s="21">
        <v>1435448643</v>
      </c>
      <c r="G32" s="19">
        <v>1435448643</v>
      </c>
      <c r="H32" s="20">
        <v>1435448643</v>
      </c>
      <c r="I32" s="22">
        <v>2967943731</v>
      </c>
      <c r="J32" s="23">
        <v>1248999457</v>
      </c>
      <c r="K32" s="19">
        <v>1089132711</v>
      </c>
      <c r="L32" s="20">
        <v>884644616</v>
      </c>
    </row>
    <row r="33" spans="1:12" ht="13.5" x14ac:dyDescent="0.25">
      <c r="A33" s="24" t="s">
        <v>49</v>
      </c>
      <c r="B33" s="18" t="s">
        <v>19</v>
      </c>
      <c r="C33" s="19">
        <v>266074267</v>
      </c>
      <c r="D33" s="19">
        <v>178762826</v>
      </c>
      <c r="E33" s="20">
        <v>146840697</v>
      </c>
      <c r="F33" s="21">
        <v>240000000</v>
      </c>
      <c r="G33" s="19">
        <v>240000000</v>
      </c>
      <c r="H33" s="20">
        <v>240000000</v>
      </c>
      <c r="I33" s="22">
        <v>146840697</v>
      </c>
      <c r="J33" s="23">
        <v>240000000</v>
      </c>
      <c r="K33" s="19">
        <v>240000000</v>
      </c>
      <c r="L33" s="20">
        <v>240000000</v>
      </c>
    </row>
    <row r="34" spans="1:12" ht="13.5" x14ac:dyDescent="0.25">
      <c r="A34" s="29" t="s">
        <v>50</v>
      </c>
      <c r="B34" s="30" t="s">
        <v>19</v>
      </c>
      <c r="C34" s="31">
        <f>SUM(C29:C33)</f>
        <v>2476378467</v>
      </c>
      <c r="D34" s="31">
        <f t="shared" ref="D34:L34" si="3">SUM(D29:D33)</f>
        <v>2940635567</v>
      </c>
      <c r="E34" s="32">
        <f t="shared" si="3"/>
        <v>2926868553</v>
      </c>
      <c r="F34" s="33">
        <f t="shared" si="3"/>
        <v>1677461846</v>
      </c>
      <c r="G34" s="31">
        <f t="shared" si="3"/>
        <v>1677461846</v>
      </c>
      <c r="H34" s="32">
        <f t="shared" si="3"/>
        <v>1677461846</v>
      </c>
      <c r="I34" s="34">
        <f t="shared" si="3"/>
        <v>3158763779</v>
      </c>
      <c r="J34" s="35">
        <f t="shared" si="3"/>
        <v>1491012660</v>
      </c>
      <c r="K34" s="31">
        <f t="shared" si="3"/>
        <v>1331145914</v>
      </c>
      <c r="L34" s="32">
        <f t="shared" si="3"/>
        <v>1126657819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-2013203</v>
      </c>
      <c r="D37" s="19">
        <v>3092973</v>
      </c>
      <c r="E37" s="20">
        <v>328867809</v>
      </c>
      <c r="F37" s="21">
        <v>1299244476</v>
      </c>
      <c r="G37" s="19">
        <v>1299244476</v>
      </c>
      <c r="H37" s="20">
        <v>1299244476</v>
      </c>
      <c r="I37" s="22">
        <v>328867809</v>
      </c>
      <c r="J37" s="23">
        <v>328868000</v>
      </c>
      <c r="K37" s="19">
        <v>328867809</v>
      </c>
      <c r="L37" s="20">
        <v>328867809</v>
      </c>
    </row>
    <row r="38" spans="1:12" ht="13.5" x14ac:dyDescent="0.25">
      <c r="A38" s="24" t="s">
        <v>49</v>
      </c>
      <c r="B38" s="18" t="s">
        <v>19</v>
      </c>
      <c r="C38" s="19">
        <v>42799900</v>
      </c>
      <c r="D38" s="19">
        <v>48864433</v>
      </c>
      <c r="E38" s="20">
        <v>56102987</v>
      </c>
      <c r="F38" s="21">
        <v>200799900</v>
      </c>
      <c r="G38" s="19">
        <v>200799900</v>
      </c>
      <c r="H38" s="20">
        <v>200799900</v>
      </c>
      <c r="I38" s="22">
        <v>56102987</v>
      </c>
      <c r="J38" s="23">
        <v>200799900</v>
      </c>
      <c r="K38" s="19">
        <v>200799900</v>
      </c>
      <c r="L38" s="20">
        <v>200799900</v>
      </c>
    </row>
    <row r="39" spans="1:12" ht="13.5" x14ac:dyDescent="0.25">
      <c r="A39" s="29" t="s">
        <v>53</v>
      </c>
      <c r="B39" s="37" t="s">
        <v>19</v>
      </c>
      <c r="C39" s="31">
        <f>SUM(C37:C38)</f>
        <v>40786697</v>
      </c>
      <c r="D39" s="38">
        <f t="shared" ref="D39:L39" si="4">SUM(D37:D38)</f>
        <v>51957406</v>
      </c>
      <c r="E39" s="39">
        <f t="shared" si="4"/>
        <v>384970796</v>
      </c>
      <c r="F39" s="40">
        <f t="shared" si="4"/>
        <v>1500044376</v>
      </c>
      <c r="G39" s="38">
        <f t="shared" si="4"/>
        <v>1500044376</v>
      </c>
      <c r="H39" s="39">
        <f t="shared" si="4"/>
        <v>1500044376</v>
      </c>
      <c r="I39" s="40">
        <f t="shared" si="4"/>
        <v>384970796</v>
      </c>
      <c r="J39" s="42">
        <f t="shared" si="4"/>
        <v>529667900</v>
      </c>
      <c r="K39" s="38">
        <f t="shared" si="4"/>
        <v>529667709</v>
      </c>
      <c r="L39" s="39">
        <f t="shared" si="4"/>
        <v>529667709</v>
      </c>
    </row>
    <row r="40" spans="1:12" ht="13.5" x14ac:dyDescent="0.25">
      <c r="A40" s="29" t="s">
        <v>54</v>
      </c>
      <c r="B40" s="30" t="s">
        <v>19</v>
      </c>
      <c r="C40" s="31">
        <f>+C34+C39</f>
        <v>2517165164</v>
      </c>
      <c r="D40" s="31">
        <f t="shared" ref="D40:L40" si="5">+D34+D39</f>
        <v>2992592973</v>
      </c>
      <c r="E40" s="32">
        <f t="shared" si="5"/>
        <v>3311839349</v>
      </c>
      <c r="F40" s="33">
        <f t="shared" si="5"/>
        <v>3177506222</v>
      </c>
      <c r="G40" s="31">
        <f t="shared" si="5"/>
        <v>3177506222</v>
      </c>
      <c r="H40" s="32">
        <f t="shared" si="5"/>
        <v>3177506222</v>
      </c>
      <c r="I40" s="34">
        <f t="shared" si="5"/>
        <v>3543734575</v>
      </c>
      <c r="J40" s="35">
        <f t="shared" si="5"/>
        <v>2020680560</v>
      </c>
      <c r="K40" s="31">
        <f t="shared" si="5"/>
        <v>1860813623</v>
      </c>
      <c r="L40" s="32">
        <f t="shared" si="5"/>
        <v>1656325528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4422597468</v>
      </c>
      <c r="D42" s="46">
        <f t="shared" ref="D42:L42" si="6">+D25-D40</f>
        <v>4135516673</v>
      </c>
      <c r="E42" s="47">
        <f t="shared" si="6"/>
        <v>3677806524</v>
      </c>
      <c r="F42" s="48">
        <f t="shared" si="6"/>
        <v>5093166753</v>
      </c>
      <c r="G42" s="46">
        <f t="shared" si="6"/>
        <v>5007840888</v>
      </c>
      <c r="H42" s="47">
        <f t="shared" si="6"/>
        <v>5007840888</v>
      </c>
      <c r="I42" s="49">
        <f t="shared" si="6"/>
        <v>3982431826</v>
      </c>
      <c r="J42" s="50">
        <f t="shared" si="6"/>
        <v>6659171079</v>
      </c>
      <c r="K42" s="46">
        <f t="shared" si="6"/>
        <v>7149333271</v>
      </c>
      <c r="L42" s="47">
        <f t="shared" si="6"/>
        <v>7830545075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5721301464</v>
      </c>
      <c r="D45" s="19">
        <v>4133645120</v>
      </c>
      <c r="E45" s="20">
        <v>3948256099</v>
      </c>
      <c r="F45" s="21">
        <v>5262211881</v>
      </c>
      <c r="G45" s="19">
        <v>4976362363</v>
      </c>
      <c r="H45" s="20">
        <v>4976362363</v>
      </c>
      <c r="I45" s="22">
        <v>4151012829</v>
      </c>
      <c r="J45" s="23">
        <v>6424585959</v>
      </c>
      <c r="K45" s="19">
        <v>6869759302</v>
      </c>
      <c r="L45" s="20">
        <v>7478867517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5721301464</v>
      </c>
      <c r="D48" s="53">
        <f t="shared" ref="D48:L48" si="7">SUM(D45:D47)</f>
        <v>4133645120</v>
      </c>
      <c r="E48" s="54">
        <f t="shared" si="7"/>
        <v>3948256099</v>
      </c>
      <c r="F48" s="55">
        <f t="shared" si="7"/>
        <v>5262211881</v>
      </c>
      <c r="G48" s="53">
        <f t="shared" si="7"/>
        <v>4976362363</v>
      </c>
      <c r="H48" s="54">
        <f t="shared" si="7"/>
        <v>4976362363</v>
      </c>
      <c r="I48" s="56">
        <f t="shared" si="7"/>
        <v>4151012829</v>
      </c>
      <c r="J48" s="57">
        <f t="shared" si="7"/>
        <v>6424585959</v>
      </c>
      <c r="K48" s="53">
        <f t="shared" si="7"/>
        <v>6869759302</v>
      </c>
      <c r="L48" s="54">
        <f t="shared" si="7"/>
        <v>7478867517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267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-320195543</v>
      </c>
      <c r="D6" s="19">
        <v>2204346885</v>
      </c>
      <c r="E6" s="20">
        <v>3551634285</v>
      </c>
      <c r="F6" s="21">
        <v>372594901</v>
      </c>
      <c r="G6" s="19">
        <v>424969756</v>
      </c>
      <c r="H6" s="20">
        <v>424969756</v>
      </c>
      <c r="I6" s="22">
        <v>1669919315</v>
      </c>
      <c r="J6" s="23">
        <v>1792911913</v>
      </c>
      <c r="K6" s="19">
        <v>1990771957</v>
      </c>
      <c r="L6" s="20">
        <v>2181113484</v>
      </c>
    </row>
    <row r="7" spans="1:12" ht="13.5" x14ac:dyDescent="0.25">
      <c r="A7" s="24" t="s">
        <v>22</v>
      </c>
      <c r="B7" s="18" t="s">
        <v>9</v>
      </c>
      <c r="C7" s="19">
        <v>18874224</v>
      </c>
      <c r="D7" s="19">
        <v>-1743062990</v>
      </c>
      <c r="E7" s="20">
        <v>-3047205196</v>
      </c>
      <c r="F7" s="21">
        <v>941400607</v>
      </c>
      <c r="G7" s="19">
        <v>941400607</v>
      </c>
      <c r="H7" s="20">
        <v>941400607</v>
      </c>
      <c r="I7" s="22">
        <v>-1432821860</v>
      </c>
      <c r="J7" s="23">
        <v>339214432</v>
      </c>
      <c r="K7" s="19">
        <v>354139867</v>
      </c>
      <c r="L7" s="20">
        <v>370076161</v>
      </c>
    </row>
    <row r="8" spans="1:12" ht="13.5" x14ac:dyDescent="0.25">
      <c r="A8" s="24" t="s">
        <v>23</v>
      </c>
      <c r="B8" s="18" t="s">
        <v>9</v>
      </c>
      <c r="C8" s="19">
        <v>-365896511</v>
      </c>
      <c r="D8" s="19">
        <v>530211410</v>
      </c>
      <c r="E8" s="20">
        <v>341087412</v>
      </c>
      <c r="F8" s="21">
        <v>190431333</v>
      </c>
      <c r="G8" s="19">
        <v>190431333</v>
      </c>
      <c r="H8" s="20">
        <v>190431333</v>
      </c>
      <c r="I8" s="22">
        <v>1154727467</v>
      </c>
      <c r="J8" s="23">
        <v>244438586</v>
      </c>
      <c r="K8" s="19">
        <v>255193884</v>
      </c>
      <c r="L8" s="20">
        <v>266677608</v>
      </c>
    </row>
    <row r="9" spans="1:12" ht="13.5" x14ac:dyDescent="0.25">
      <c r="A9" s="24" t="s">
        <v>24</v>
      </c>
      <c r="B9" s="18" t="s">
        <v>19</v>
      </c>
      <c r="C9" s="19">
        <v>42361310</v>
      </c>
      <c r="D9" s="19">
        <v>72852870</v>
      </c>
      <c r="E9" s="20">
        <v>135861640</v>
      </c>
      <c r="F9" s="21">
        <v>111174120</v>
      </c>
      <c r="G9" s="19">
        <v>111174120</v>
      </c>
      <c r="H9" s="20">
        <v>111174120</v>
      </c>
      <c r="I9" s="22">
        <v>516234513</v>
      </c>
      <c r="J9" s="23">
        <v>798597085</v>
      </c>
      <c r="K9" s="19">
        <v>833735357</v>
      </c>
      <c r="L9" s="20">
        <v>871253447</v>
      </c>
    </row>
    <row r="10" spans="1:12" ht="13.5" x14ac:dyDescent="0.25">
      <c r="A10" s="24" t="s">
        <v>25</v>
      </c>
      <c r="B10" s="18" t="s">
        <v>19</v>
      </c>
      <c r="C10" s="19">
        <v>39681</v>
      </c>
      <c r="D10" s="19">
        <v>251278</v>
      </c>
      <c r="E10" s="20">
        <v>302666</v>
      </c>
      <c r="F10" s="25">
        <v>1054148</v>
      </c>
      <c r="G10" s="26">
        <v>1054148</v>
      </c>
      <c r="H10" s="27">
        <v>1054148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-18611130</v>
      </c>
      <c r="D11" s="19">
        <v>30395315</v>
      </c>
      <c r="E11" s="20">
        <v>35129068</v>
      </c>
      <c r="F11" s="21">
        <v>-474442590</v>
      </c>
      <c r="G11" s="19">
        <v>-474442590</v>
      </c>
      <c r="H11" s="20">
        <v>-474442590</v>
      </c>
      <c r="I11" s="22">
        <v>15844155</v>
      </c>
      <c r="J11" s="23">
        <v>35129000</v>
      </c>
      <c r="K11" s="19">
        <v>36674676</v>
      </c>
      <c r="L11" s="20">
        <v>38325036</v>
      </c>
    </row>
    <row r="12" spans="1:12" ht="13.5" x14ac:dyDescent="0.25">
      <c r="A12" s="29" t="s">
        <v>28</v>
      </c>
      <c r="B12" s="30" t="s">
        <v>19</v>
      </c>
      <c r="C12" s="31">
        <f>SUM(C6:C11)</f>
        <v>-643427969</v>
      </c>
      <c r="D12" s="31">
        <f t="shared" ref="D12:L12" si="0">SUM(D6:D11)</f>
        <v>1094994768</v>
      </c>
      <c r="E12" s="32">
        <f t="shared" si="0"/>
        <v>1016809875</v>
      </c>
      <c r="F12" s="33">
        <f t="shared" si="0"/>
        <v>1142212519</v>
      </c>
      <c r="G12" s="31">
        <f t="shared" si="0"/>
        <v>1194587374</v>
      </c>
      <c r="H12" s="32">
        <f t="shared" si="0"/>
        <v>1194587374</v>
      </c>
      <c r="I12" s="34">
        <f t="shared" si="0"/>
        <v>1923903590</v>
      </c>
      <c r="J12" s="35">
        <f t="shared" si="0"/>
        <v>3210291016</v>
      </c>
      <c r="K12" s="31">
        <f t="shared" si="0"/>
        <v>3470515741</v>
      </c>
      <c r="L12" s="32">
        <f t="shared" si="0"/>
        <v>3727445736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-206067</v>
      </c>
      <c r="D15" s="19">
        <v>1592993</v>
      </c>
      <c r="E15" s="20">
        <v>1290326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-160181</v>
      </c>
      <c r="D16" s="19">
        <v>776293</v>
      </c>
      <c r="E16" s="20">
        <v>815443</v>
      </c>
      <c r="F16" s="25">
        <v>952415</v>
      </c>
      <c r="G16" s="26">
        <v>952415</v>
      </c>
      <c r="H16" s="27">
        <v>952415</v>
      </c>
      <c r="I16" s="22">
        <v>-119837</v>
      </c>
      <c r="J16" s="28">
        <v>184512</v>
      </c>
      <c r="K16" s="26">
        <v>192630</v>
      </c>
      <c r="L16" s="27">
        <v>201298</v>
      </c>
    </row>
    <row r="17" spans="1:12" ht="13.5" x14ac:dyDescent="0.25">
      <c r="A17" s="24" t="s">
        <v>33</v>
      </c>
      <c r="B17" s="18" t="s">
        <v>19</v>
      </c>
      <c r="C17" s="19">
        <v>-4583830</v>
      </c>
      <c r="D17" s="19">
        <v>157723248</v>
      </c>
      <c r="E17" s="20">
        <v>146733301</v>
      </c>
      <c r="F17" s="21">
        <v>388919721</v>
      </c>
      <c r="G17" s="19">
        <v>388919721</v>
      </c>
      <c r="H17" s="20">
        <v>388919721</v>
      </c>
      <c r="I17" s="22">
        <v>-6733596</v>
      </c>
      <c r="J17" s="23">
        <v>146733000</v>
      </c>
      <c r="K17" s="19">
        <v>153189252</v>
      </c>
      <c r="L17" s="20">
        <v>160082768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-24337970</v>
      </c>
      <c r="D19" s="19">
        <v>8483446483</v>
      </c>
      <c r="E19" s="20">
        <v>8372148852</v>
      </c>
      <c r="F19" s="21">
        <v>9713569784</v>
      </c>
      <c r="G19" s="19">
        <v>9606231846</v>
      </c>
      <c r="H19" s="20">
        <v>9606231846</v>
      </c>
      <c r="I19" s="22">
        <v>-173934135</v>
      </c>
      <c r="J19" s="23">
        <v>2761717558</v>
      </c>
      <c r="K19" s="19">
        <v>2699240447</v>
      </c>
      <c r="L19" s="20">
        <v>2808289756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-2258</v>
      </c>
      <c r="D22" s="19">
        <v>-25771</v>
      </c>
      <c r="E22" s="20">
        <v>-31276</v>
      </c>
      <c r="F22" s="21">
        <v>873035</v>
      </c>
      <c r="G22" s="19">
        <v>788035</v>
      </c>
      <c r="H22" s="20">
        <v>788035</v>
      </c>
      <c r="I22" s="22">
        <v>-17292</v>
      </c>
      <c r="J22" s="23">
        <v>2540500</v>
      </c>
      <c r="K22" s="19">
        <v>1971962</v>
      </c>
      <c r="L22" s="20">
        <v>1383928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1369483</v>
      </c>
      <c r="E23" s="20">
        <v>1374483</v>
      </c>
      <c r="F23" s="25">
        <v>147452</v>
      </c>
      <c r="G23" s="26">
        <v>147452</v>
      </c>
      <c r="H23" s="27">
        <v>147452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-29290306</v>
      </c>
      <c r="D24" s="38">
        <f t="shared" ref="D24:L24" si="1">SUM(D15:D23)</f>
        <v>8644882729</v>
      </c>
      <c r="E24" s="39">
        <f t="shared" si="1"/>
        <v>8522331129</v>
      </c>
      <c r="F24" s="40">
        <f t="shared" si="1"/>
        <v>10104462407</v>
      </c>
      <c r="G24" s="38">
        <f t="shared" si="1"/>
        <v>9997039469</v>
      </c>
      <c r="H24" s="39">
        <f t="shared" si="1"/>
        <v>9997039469</v>
      </c>
      <c r="I24" s="41">
        <f t="shared" si="1"/>
        <v>-180804860</v>
      </c>
      <c r="J24" s="42">
        <f t="shared" si="1"/>
        <v>2911175570</v>
      </c>
      <c r="K24" s="38">
        <f t="shared" si="1"/>
        <v>2854594291</v>
      </c>
      <c r="L24" s="39">
        <f t="shared" si="1"/>
        <v>2969957750</v>
      </c>
    </row>
    <row r="25" spans="1:12" ht="13.5" x14ac:dyDescent="0.25">
      <c r="A25" s="29" t="s">
        <v>41</v>
      </c>
      <c r="B25" s="30" t="s">
        <v>19</v>
      </c>
      <c r="C25" s="31">
        <f>+C12+C24</f>
        <v>-672718275</v>
      </c>
      <c r="D25" s="31">
        <f t="shared" ref="D25:L25" si="2">+D12+D24</f>
        <v>9739877497</v>
      </c>
      <c r="E25" s="32">
        <f t="shared" si="2"/>
        <v>9539141004</v>
      </c>
      <c r="F25" s="33">
        <f t="shared" si="2"/>
        <v>11246674926</v>
      </c>
      <c r="G25" s="31">
        <f t="shared" si="2"/>
        <v>11191626843</v>
      </c>
      <c r="H25" s="32">
        <f t="shared" si="2"/>
        <v>11191626843</v>
      </c>
      <c r="I25" s="34">
        <f t="shared" si="2"/>
        <v>1743098730</v>
      </c>
      <c r="J25" s="35">
        <f t="shared" si="2"/>
        <v>6121466586</v>
      </c>
      <c r="K25" s="31">
        <f t="shared" si="2"/>
        <v>6325110032</v>
      </c>
      <c r="L25" s="32">
        <f t="shared" si="2"/>
        <v>6697403486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5457631</v>
      </c>
      <c r="D30" s="19">
        <v>59001616</v>
      </c>
      <c r="E30" s="20">
        <v>-5881775</v>
      </c>
      <c r="F30" s="21">
        <v>-96103392</v>
      </c>
      <c r="G30" s="19">
        <v>-96103392</v>
      </c>
      <c r="H30" s="20">
        <v>-96103392</v>
      </c>
      <c r="I30" s="22">
        <v>14005611</v>
      </c>
      <c r="J30" s="23">
        <v>-99947528</v>
      </c>
      <c r="K30" s="19">
        <v>-104345219</v>
      </c>
      <c r="L30" s="20">
        <v>-109040754</v>
      </c>
    </row>
    <row r="31" spans="1:12" ht="13.5" x14ac:dyDescent="0.25">
      <c r="A31" s="24" t="s">
        <v>47</v>
      </c>
      <c r="B31" s="18" t="s">
        <v>19</v>
      </c>
      <c r="C31" s="19">
        <v>2760</v>
      </c>
      <c r="D31" s="19">
        <v>52215619</v>
      </c>
      <c r="E31" s="20">
        <v>55845338</v>
      </c>
      <c r="F31" s="21">
        <v>-52789454</v>
      </c>
      <c r="G31" s="19">
        <v>-52789454</v>
      </c>
      <c r="H31" s="20">
        <v>-52789454</v>
      </c>
      <c r="I31" s="22">
        <v>5522009</v>
      </c>
      <c r="J31" s="23">
        <v>-168032</v>
      </c>
      <c r="K31" s="19">
        <v>-175426</v>
      </c>
      <c r="L31" s="20">
        <v>-183320</v>
      </c>
    </row>
    <row r="32" spans="1:12" ht="13.5" x14ac:dyDescent="0.25">
      <c r="A32" s="24" t="s">
        <v>48</v>
      </c>
      <c r="B32" s="18" t="s">
        <v>46</v>
      </c>
      <c r="C32" s="19">
        <v>472347407</v>
      </c>
      <c r="D32" s="19">
        <v>1715774017</v>
      </c>
      <c r="E32" s="20">
        <v>1698147559</v>
      </c>
      <c r="F32" s="21">
        <v>-169125798</v>
      </c>
      <c r="G32" s="19">
        <v>-219300974</v>
      </c>
      <c r="H32" s="20">
        <v>-219300974</v>
      </c>
      <c r="I32" s="22">
        <v>852364011</v>
      </c>
      <c r="J32" s="23">
        <v>150468843</v>
      </c>
      <c r="K32" s="19">
        <v>134246258</v>
      </c>
      <c r="L32" s="20">
        <v>-137958697</v>
      </c>
    </row>
    <row r="33" spans="1:12" ht="13.5" x14ac:dyDescent="0.25">
      <c r="A33" s="24" t="s">
        <v>49</v>
      </c>
      <c r="B33" s="18" t="s">
        <v>19</v>
      </c>
      <c r="C33" s="19">
        <v>11494458</v>
      </c>
      <c r="D33" s="19">
        <v>196116446</v>
      </c>
      <c r="E33" s="20">
        <v>205194446</v>
      </c>
      <c r="F33" s="21">
        <v>25867236</v>
      </c>
      <c r="G33" s="19">
        <v>25867236</v>
      </c>
      <c r="H33" s="20">
        <v>25867236</v>
      </c>
      <c r="I33" s="22">
        <v>0</v>
      </c>
      <c r="J33" s="23">
        <v>134878000</v>
      </c>
      <c r="K33" s="19">
        <v>140812632</v>
      </c>
      <c r="L33" s="20">
        <v>147149200</v>
      </c>
    </row>
    <row r="34" spans="1:12" ht="13.5" x14ac:dyDescent="0.25">
      <c r="A34" s="29" t="s">
        <v>50</v>
      </c>
      <c r="B34" s="30" t="s">
        <v>19</v>
      </c>
      <c r="C34" s="31">
        <f>SUM(C29:C33)</f>
        <v>489302256</v>
      </c>
      <c r="D34" s="31">
        <f t="shared" ref="D34:L34" si="3">SUM(D29:D33)</f>
        <v>2023107698</v>
      </c>
      <c r="E34" s="32">
        <f t="shared" si="3"/>
        <v>1953305568</v>
      </c>
      <c r="F34" s="33">
        <f t="shared" si="3"/>
        <v>-292151408</v>
      </c>
      <c r="G34" s="31">
        <f t="shared" si="3"/>
        <v>-342326584</v>
      </c>
      <c r="H34" s="32">
        <f t="shared" si="3"/>
        <v>-342326584</v>
      </c>
      <c r="I34" s="34">
        <f t="shared" si="3"/>
        <v>871891631</v>
      </c>
      <c r="J34" s="35">
        <f t="shared" si="3"/>
        <v>185231283</v>
      </c>
      <c r="K34" s="31">
        <f t="shared" si="3"/>
        <v>170538245</v>
      </c>
      <c r="L34" s="32">
        <f t="shared" si="3"/>
        <v>-100033571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-18088344</v>
      </c>
      <c r="D37" s="19">
        <v>361086435</v>
      </c>
      <c r="E37" s="20">
        <v>358255133</v>
      </c>
      <c r="F37" s="21">
        <v>550000000</v>
      </c>
      <c r="G37" s="19">
        <v>550000000</v>
      </c>
      <c r="H37" s="20">
        <v>550000000</v>
      </c>
      <c r="I37" s="22">
        <v>-53626582</v>
      </c>
      <c r="J37" s="23">
        <v>312965000</v>
      </c>
      <c r="K37" s="19">
        <v>326735460</v>
      </c>
      <c r="L37" s="20">
        <v>341438556</v>
      </c>
    </row>
    <row r="38" spans="1:12" ht="13.5" x14ac:dyDescent="0.25">
      <c r="A38" s="24" t="s">
        <v>49</v>
      </c>
      <c r="B38" s="18" t="s">
        <v>19</v>
      </c>
      <c r="C38" s="19">
        <v>-12478036</v>
      </c>
      <c r="D38" s="19">
        <v>151139251</v>
      </c>
      <c r="E38" s="20">
        <v>144727251</v>
      </c>
      <c r="F38" s="21">
        <v>272587463</v>
      </c>
      <c r="G38" s="19">
        <v>272587463</v>
      </c>
      <c r="H38" s="20">
        <v>272587463</v>
      </c>
      <c r="I38" s="22">
        <v>43967252</v>
      </c>
      <c r="J38" s="23">
        <v>498534962</v>
      </c>
      <c r="K38" s="19">
        <v>520470500</v>
      </c>
      <c r="L38" s="20">
        <v>543891672</v>
      </c>
    </row>
    <row r="39" spans="1:12" ht="13.5" x14ac:dyDescent="0.25">
      <c r="A39" s="29" t="s">
        <v>53</v>
      </c>
      <c r="B39" s="37" t="s">
        <v>19</v>
      </c>
      <c r="C39" s="31">
        <f>SUM(C37:C38)</f>
        <v>-30566380</v>
      </c>
      <c r="D39" s="38">
        <f t="shared" ref="D39:L39" si="4">SUM(D37:D38)</f>
        <v>512225686</v>
      </c>
      <c r="E39" s="39">
        <f t="shared" si="4"/>
        <v>502982384</v>
      </c>
      <c r="F39" s="40">
        <f t="shared" si="4"/>
        <v>822587463</v>
      </c>
      <c r="G39" s="38">
        <f t="shared" si="4"/>
        <v>822587463</v>
      </c>
      <c r="H39" s="39">
        <f t="shared" si="4"/>
        <v>822587463</v>
      </c>
      <c r="I39" s="40">
        <f t="shared" si="4"/>
        <v>-9659330</v>
      </c>
      <c r="J39" s="42">
        <f t="shared" si="4"/>
        <v>811499962</v>
      </c>
      <c r="K39" s="38">
        <f t="shared" si="4"/>
        <v>847205960</v>
      </c>
      <c r="L39" s="39">
        <f t="shared" si="4"/>
        <v>885330228</v>
      </c>
    </row>
    <row r="40" spans="1:12" ht="13.5" x14ac:dyDescent="0.25">
      <c r="A40" s="29" t="s">
        <v>54</v>
      </c>
      <c r="B40" s="30" t="s">
        <v>19</v>
      </c>
      <c r="C40" s="31">
        <f>+C34+C39</f>
        <v>458735876</v>
      </c>
      <c r="D40" s="31">
        <f t="shared" ref="D40:L40" si="5">+D34+D39</f>
        <v>2535333384</v>
      </c>
      <c r="E40" s="32">
        <f t="shared" si="5"/>
        <v>2456287952</v>
      </c>
      <c r="F40" s="33">
        <f t="shared" si="5"/>
        <v>530436055</v>
      </c>
      <c r="G40" s="31">
        <f t="shared" si="5"/>
        <v>480260879</v>
      </c>
      <c r="H40" s="32">
        <f t="shared" si="5"/>
        <v>480260879</v>
      </c>
      <c r="I40" s="34">
        <f t="shared" si="5"/>
        <v>862232301</v>
      </c>
      <c r="J40" s="35">
        <f t="shared" si="5"/>
        <v>996731245</v>
      </c>
      <c r="K40" s="31">
        <f t="shared" si="5"/>
        <v>1017744205</v>
      </c>
      <c r="L40" s="32">
        <f t="shared" si="5"/>
        <v>785296657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-1131454151</v>
      </c>
      <c r="D42" s="46">
        <f t="shared" ref="D42:L42" si="6">+D25-D40</f>
        <v>7204544113</v>
      </c>
      <c r="E42" s="47">
        <f t="shared" si="6"/>
        <v>7082853052</v>
      </c>
      <c r="F42" s="48">
        <f t="shared" si="6"/>
        <v>10716238871</v>
      </c>
      <c r="G42" s="46">
        <f t="shared" si="6"/>
        <v>10711365964</v>
      </c>
      <c r="H42" s="47">
        <f t="shared" si="6"/>
        <v>10711365964</v>
      </c>
      <c r="I42" s="49">
        <f t="shared" si="6"/>
        <v>880866429</v>
      </c>
      <c r="J42" s="50">
        <f t="shared" si="6"/>
        <v>5124735341</v>
      </c>
      <c r="K42" s="46">
        <f t="shared" si="6"/>
        <v>5307365827</v>
      </c>
      <c r="L42" s="47">
        <f t="shared" si="6"/>
        <v>5912106829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-29821426</v>
      </c>
      <c r="D45" s="19">
        <v>6647320704</v>
      </c>
      <c r="E45" s="20">
        <v>6633465331</v>
      </c>
      <c r="F45" s="21">
        <v>6796284843</v>
      </c>
      <c r="G45" s="19">
        <v>6839986992</v>
      </c>
      <c r="H45" s="20">
        <v>6839986992</v>
      </c>
      <c r="I45" s="22">
        <v>-572156158</v>
      </c>
      <c r="J45" s="23">
        <v>4835136962</v>
      </c>
      <c r="K45" s="19">
        <v>5155193631</v>
      </c>
      <c r="L45" s="20">
        <v>5751325974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-82501685</v>
      </c>
      <c r="F46" s="21">
        <v>3118766419</v>
      </c>
      <c r="G46" s="19">
        <v>3118766419</v>
      </c>
      <c r="H46" s="20">
        <v>3118766419</v>
      </c>
      <c r="I46" s="22">
        <v>519158</v>
      </c>
      <c r="J46" s="23">
        <v>289298379</v>
      </c>
      <c r="K46" s="19">
        <v>151872196</v>
      </c>
      <c r="L46" s="20">
        <v>160480855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-29821426</v>
      </c>
      <c r="D48" s="53">
        <f t="shared" ref="D48:L48" si="7">SUM(D45:D47)</f>
        <v>6647320704</v>
      </c>
      <c r="E48" s="54">
        <f t="shared" si="7"/>
        <v>6550963646</v>
      </c>
      <c r="F48" s="55">
        <f t="shared" si="7"/>
        <v>9915051262</v>
      </c>
      <c r="G48" s="53">
        <f t="shared" si="7"/>
        <v>9958753411</v>
      </c>
      <c r="H48" s="54">
        <f t="shared" si="7"/>
        <v>9958753411</v>
      </c>
      <c r="I48" s="56">
        <f t="shared" si="7"/>
        <v>-571637000</v>
      </c>
      <c r="J48" s="57">
        <f t="shared" si="7"/>
        <v>5124435341</v>
      </c>
      <c r="K48" s="53">
        <f t="shared" si="7"/>
        <v>5307065827</v>
      </c>
      <c r="L48" s="54">
        <f t="shared" si="7"/>
        <v>5911806829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59057475</v>
      </c>
      <c r="D6" s="19">
        <v>510405</v>
      </c>
      <c r="E6" s="20">
        <v>396497</v>
      </c>
      <c r="F6" s="21">
        <v>105683282</v>
      </c>
      <c r="G6" s="19">
        <v>-30143055</v>
      </c>
      <c r="H6" s="20">
        <v>-30143055</v>
      </c>
      <c r="I6" s="22">
        <v>297158388</v>
      </c>
      <c r="J6" s="23">
        <v>-835567</v>
      </c>
      <c r="K6" s="19">
        <v>-18514192</v>
      </c>
      <c r="L6" s="20">
        <v>-31494647</v>
      </c>
    </row>
    <row r="7" spans="1:12" ht="13.5" x14ac:dyDescent="0.25">
      <c r="A7" s="24" t="s">
        <v>22</v>
      </c>
      <c r="B7" s="18" t="s">
        <v>9</v>
      </c>
      <c r="C7" s="19">
        <v>1381307</v>
      </c>
      <c r="D7" s="19">
        <v>5442725</v>
      </c>
      <c r="E7" s="20">
        <v>1452763</v>
      </c>
      <c r="F7" s="21">
        <v>5442723</v>
      </c>
      <c r="G7" s="19">
        <v>-2591055</v>
      </c>
      <c r="H7" s="20">
        <v>-2591055</v>
      </c>
      <c r="I7" s="22">
        <v>1453956</v>
      </c>
      <c r="J7" s="23">
        <v>1452757</v>
      </c>
      <c r="K7" s="19">
        <v>1452757</v>
      </c>
      <c r="L7" s="20">
        <v>1452757</v>
      </c>
    </row>
    <row r="8" spans="1:12" ht="13.5" x14ac:dyDescent="0.25">
      <c r="A8" s="24" t="s">
        <v>23</v>
      </c>
      <c r="B8" s="18" t="s">
        <v>9</v>
      </c>
      <c r="C8" s="19">
        <v>51488716</v>
      </c>
      <c r="D8" s="19">
        <v>15275944</v>
      </c>
      <c r="E8" s="20">
        <v>46428427</v>
      </c>
      <c r="F8" s="21">
        <v>-61469803</v>
      </c>
      <c r="G8" s="19">
        <v>57509180</v>
      </c>
      <c r="H8" s="20">
        <v>57509180</v>
      </c>
      <c r="I8" s="22">
        <v>9858065</v>
      </c>
      <c r="J8" s="23">
        <v>-22282311</v>
      </c>
      <c r="K8" s="19">
        <v>-54265918</v>
      </c>
      <c r="L8" s="20">
        <v>-87203531</v>
      </c>
    </row>
    <row r="9" spans="1:12" ht="13.5" x14ac:dyDescent="0.25">
      <c r="A9" s="24" t="s">
        <v>24</v>
      </c>
      <c r="B9" s="18" t="s">
        <v>19</v>
      </c>
      <c r="C9" s="19">
        <v>45562231</v>
      </c>
      <c r="D9" s="19">
        <v>46640525</v>
      </c>
      <c r="E9" s="20">
        <v>83910026</v>
      </c>
      <c r="F9" s="21">
        <v>43081346</v>
      </c>
      <c r="G9" s="19">
        <v>16199720</v>
      </c>
      <c r="H9" s="20">
        <v>16199720</v>
      </c>
      <c r="I9" s="22">
        <v>15092727</v>
      </c>
      <c r="J9" s="23">
        <v>83910021</v>
      </c>
      <c r="K9" s="19">
        <v>83910021</v>
      </c>
      <c r="L9" s="20">
        <v>83910021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50052851</v>
      </c>
      <c r="D11" s="19">
        <v>322137</v>
      </c>
      <c r="E11" s="20">
        <v>186043</v>
      </c>
      <c r="F11" s="21">
        <v>14590206</v>
      </c>
      <c r="G11" s="19">
        <v>5605274</v>
      </c>
      <c r="H11" s="20">
        <v>5605274</v>
      </c>
      <c r="I11" s="22">
        <v>785939</v>
      </c>
      <c r="J11" s="23">
        <v>-1149950</v>
      </c>
      <c r="K11" s="19">
        <v>-1149948</v>
      </c>
      <c r="L11" s="20">
        <v>-1149949</v>
      </c>
    </row>
    <row r="12" spans="1:12" ht="13.5" x14ac:dyDescent="0.25">
      <c r="A12" s="29" t="s">
        <v>28</v>
      </c>
      <c r="B12" s="30" t="s">
        <v>19</v>
      </c>
      <c r="C12" s="31">
        <f>SUM(C6:C11)</f>
        <v>207542580</v>
      </c>
      <c r="D12" s="31">
        <f t="shared" ref="D12:L12" si="0">SUM(D6:D11)</f>
        <v>68191736</v>
      </c>
      <c r="E12" s="32">
        <f t="shared" si="0"/>
        <v>132373756</v>
      </c>
      <c r="F12" s="33">
        <f t="shared" si="0"/>
        <v>107327754</v>
      </c>
      <c r="G12" s="31">
        <f t="shared" si="0"/>
        <v>46580064</v>
      </c>
      <c r="H12" s="32">
        <f t="shared" si="0"/>
        <v>46580064</v>
      </c>
      <c r="I12" s="34">
        <f t="shared" si="0"/>
        <v>324349075</v>
      </c>
      <c r="J12" s="35">
        <f t="shared" si="0"/>
        <v>61094950</v>
      </c>
      <c r="K12" s="31">
        <f t="shared" si="0"/>
        <v>11432720</v>
      </c>
      <c r="L12" s="32">
        <f t="shared" si="0"/>
        <v>-34485349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37565000</v>
      </c>
      <c r="D17" s="19">
        <v>36689000</v>
      </c>
      <c r="E17" s="20">
        <v>41160000</v>
      </c>
      <c r="F17" s="21">
        <v>36689000</v>
      </c>
      <c r="G17" s="19">
        <v>46826000</v>
      </c>
      <c r="H17" s="20">
        <v>46826000</v>
      </c>
      <c r="I17" s="22">
        <v>0</v>
      </c>
      <c r="J17" s="23">
        <v>41160000</v>
      </c>
      <c r="K17" s="19">
        <v>41160000</v>
      </c>
      <c r="L17" s="20">
        <v>41160000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515068134</v>
      </c>
      <c r="D19" s="19">
        <v>477883055</v>
      </c>
      <c r="E19" s="20">
        <v>495697830</v>
      </c>
      <c r="F19" s="21">
        <v>554362423</v>
      </c>
      <c r="G19" s="19">
        <v>689884742</v>
      </c>
      <c r="H19" s="20">
        <v>689884742</v>
      </c>
      <c r="I19" s="22">
        <v>53594644</v>
      </c>
      <c r="J19" s="23">
        <v>598532333</v>
      </c>
      <c r="K19" s="19">
        <v>656787591</v>
      </c>
      <c r="L19" s="20">
        <v>718719185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49930365</v>
      </c>
      <c r="D22" s="19">
        <v>36122470</v>
      </c>
      <c r="E22" s="20">
        <v>36122471</v>
      </c>
      <c r="F22" s="21">
        <v>36122471</v>
      </c>
      <c r="G22" s="19">
        <v>49928895</v>
      </c>
      <c r="H22" s="20">
        <v>49928895</v>
      </c>
      <c r="I22" s="22">
        <v>0</v>
      </c>
      <c r="J22" s="23">
        <v>36122469</v>
      </c>
      <c r="K22" s="19">
        <v>36122469</v>
      </c>
      <c r="L22" s="20">
        <v>36122469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602563499</v>
      </c>
      <c r="D24" s="38">
        <f t="shared" ref="D24:L24" si="1">SUM(D15:D23)</f>
        <v>550694525</v>
      </c>
      <c r="E24" s="39">
        <f t="shared" si="1"/>
        <v>572980301</v>
      </c>
      <c r="F24" s="40">
        <f t="shared" si="1"/>
        <v>627173894</v>
      </c>
      <c r="G24" s="38">
        <f t="shared" si="1"/>
        <v>786639637</v>
      </c>
      <c r="H24" s="39">
        <f t="shared" si="1"/>
        <v>786639637</v>
      </c>
      <c r="I24" s="41">
        <f t="shared" si="1"/>
        <v>53594644</v>
      </c>
      <c r="J24" s="42">
        <f t="shared" si="1"/>
        <v>675814802</v>
      </c>
      <c r="K24" s="38">
        <f t="shared" si="1"/>
        <v>734070060</v>
      </c>
      <c r="L24" s="39">
        <f t="shared" si="1"/>
        <v>796001654</v>
      </c>
    </row>
    <row r="25" spans="1:12" ht="13.5" x14ac:dyDescent="0.25">
      <c r="A25" s="29" t="s">
        <v>41</v>
      </c>
      <c r="B25" s="30" t="s">
        <v>19</v>
      </c>
      <c r="C25" s="31">
        <f>+C12+C24</f>
        <v>810106079</v>
      </c>
      <c r="D25" s="31">
        <f t="shared" ref="D25:L25" si="2">+D12+D24</f>
        <v>618886261</v>
      </c>
      <c r="E25" s="32">
        <f t="shared" si="2"/>
        <v>705354057</v>
      </c>
      <c r="F25" s="33">
        <f t="shared" si="2"/>
        <v>734501648</v>
      </c>
      <c r="G25" s="31">
        <f t="shared" si="2"/>
        <v>833219701</v>
      </c>
      <c r="H25" s="32">
        <f t="shared" si="2"/>
        <v>833219701</v>
      </c>
      <c r="I25" s="34">
        <f t="shared" si="2"/>
        <v>377943719</v>
      </c>
      <c r="J25" s="35">
        <f t="shared" si="2"/>
        <v>736909752</v>
      </c>
      <c r="K25" s="31">
        <f t="shared" si="2"/>
        <v>745502780</v>
      </c>
      <c r="L25" s="32">
        <f t="shared" si="2"/>
        <v>761516305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17375780</v>
      </c>
      <c r="D31" s="19">
        <v>19948048</v>
      </c>
      <c r="E31" s="20">
        <v>23761040</v>
      </c>
      <c r="F31" s="21">
        <v>18715386</v>
      </c>
      <c r="G31" s="19">
        <v>23800596</v>
      </c>
      <c r="H31" s="20">
        <v>23800596</v>
      </c>
      <c r="I31" s="22">
        <v>3322676</v>
      </c>
      <c r="J31" s="23">
        <v>23761042</v>
      </c>
      <c r="K31" s="19">
        <v>23761042</v>
      </c>
      <c r="L31" s="20">
        <v>23761042</v>
      </c>
    </row>
    <row r="32" spans="1:12" ht="13.5" x14ac:dyDescent="0.25">
      <c r="A32" s="24" t="s">
        <v>48</v>
      </c>
      <c r="B32" s="18" t="s">
        <v>46</v>
      </c>
      <c r="C32" s="19">
        <v>125855817</v>
      </c>
      <c r="D32" s="19">
        <v>200844235</v>
      </c>
      <c r="E32" s="20">
        <v>283417424</v>
      </c>
      <c r="F32" s="21">
        <v>176146233</v>
      </c>
      <c r="G32" s="19">
        <v>-60332180</v>
      </c>
      <c r="H32" s="20">
        <v>-60332180</v>
      </c>
      <c r="I32" s="22">
        <v>261830062</v>
      </c>
      <c r="J32" s="23">
        <v>213176763</v>
      </c>
      <c r="K32" s="19">
        <v>120025613</v>
      </c>
      <c r="L32" s="20">
        <v>22843113</v>
      </c>
    </row>
    <row r="33" spans="1:12" ht="13.5" x14ac:dyDescent="0.25">
      <c r="A33" s="24" t="s">
        <v>49</v>
      </c>
      <c r="B33" s="18" t="s">
        <v>19</v>
      </c>
      <c r="C33" s="19">
        <v>40590035</v>
      </c>
      <c r="D33" s="19">
        <v>59755283</v>
      </c>
      <c r="E33" s="20">
        <v>64315986</v>
      </c>
      <c r="F33" s="21">
        <v>44751837</v>
      </c>
      <c r="G33" s="19">
        <v>64315987</v>
      </c>
      <c r="H33" s="20">
        <v>64315987</v>
      </c>
      <c r="I33" s="22">
        <v>-189360</v>
      </c>
      <c r="J33" s="23">
        <v>64315987</v>
      </c>
      <c r="K33" s="19">
        <v>64315987</v>
      </c>
      <c r="L33" s="20">
        <v>64315987</v>
      </c>
    </row>
    <row r="34" spans="1:12" ht="13.5" x14ac:dyDescent="0.25">
      <c r="A34" s="29" t="s">
        <v>50</v>
      </c>
      <c r="B34" s="30" t="s">
        <v>19</v>
      </c>
      <c r="C34" s="31">
        <f>SUM(C29:C33)</f>
        <v>183821632</v>
      </c>
      <c r="D34" s="31">
        <f t="shared" ref="D34:L34" si="3">SUM(D29:D33)</f>
        <v>280547566</v>
      </c>
      <c r="E34" s="32">
        <f t="shared" si="3"/>
        <v>371494450</v>
      </c>
      <c r="F34" s="33">
        <f t="shared" si="3"/>
        <v>239613456</v>
      </c>
      <c r="G34" s="31">
        <f t="shared" si="3"/>
        <v>27784403</v>
      </c>
      <c r="H34" s="32">
        <f t="shared" si="3"/>
        <v>27784403</v>
      </c>
      <c r="I34" s="34">
        <f t="shared" si="3"/>
        <v>264963378</v>
      </c>
      <c r="J34" s="35">
        <f t="shared" si="3"/>
        <v>301253792</v>
      </c>
      <c r="K34" s="31">
        <f t="shared" si="3"/>
        <v>208102642</v>
      </c>
      <c r="L34" s="32">
        <f t="shared" si="3"/>
        <v>110920142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115542943</v>
      </c>
      <c r="D37" s="19">
        <v>107645699</v>
      </c>
      <c r="E37" s="20">
        <v>86018064</v>
      </c>
      <c r="F37" s="21">
        <v>107645700</v>
      </c>
      <c r="G37" s="19">
        <v>80691429</v>
      </c>
      <c r="H37" s="20">
        <v>80691429</v>
      </c>
      <c r="I37" s="22">
        <v>-24532184</v>
      </c>
      <c r="J37" s="23">
        <v>86018064</v>
      </c>
      <c r="K37" s="19">
        <v>86018064</v>
      </c>
      <c r="L37" s="20">
        <v>86018064</v>
      </c>
    </row>
    <row r="38" spans="1:12" ht="13.5" x14ac:dyDescent="0.25">
      <c r="A38" s="24" t="s">
        <v>49</v>
      </c>
      <c r="B38" s="18" t="s">
        <v>19</v>
      </c>
      <c r="C38" s="19">
        <v>888000</v>
      </c>
      <c r="D38" s="19">
        <v>17130000</v>
      </c>
      <c r="E38" s="20">
        <v>19303000</v>
      </c>
      <c r="F38" s="21">
        <v>41126193</v>
      </c>
      <c r="G38" s="19">
        <v>23592916</v>
      </c>
      <c r="H38" s="20">
        <v>23592916</v>
      </c>
      <c r="I38" s="22">
        <v>0</v>
      </c>
      <c r="J38" s="23">
        <v>19303000</v>
      </c>
      <c r="K38" s="19">
        <v>19303000</v>
      </c>
      <c r="L38" s="20">
        <v>19303000</v>
      </c>
    </row>
    <row r="39" spans="1:12" ht="13.5" x14ac:dyDescent="0.25">
      <c r="A39" s="29" t="s">
        <v>53</v>
      </c>
      <c r="B39" s="37" t="s">
        <v>19</v>
      </c>
      <c r="C39" s="31">
        <f>SUM(C37:C38)</f>
        <v>116430943</v>
      </c>
      <c r="D39" s="38">
        <f t="shared" ref="D39:L39" si="4">SUM(D37:D38)</f>
        <v>124775699</v>
      </c>
      <c r="E39" s="39">
        <f t="shared" si="4"/>
        <v>105321064</v>
      </c>
      <c r="F39" s="40">
        <f t="shared" si="4"/>
        <v>148771893</v>
      </c>
      <c r="G39" s="38">
        <f t="shared" si="4"/>
        <v>104284345</v>
      </c>
      <c r="H39" s="39">
        <f t="shared" si="4"/>
        <v>104284345</v>
      </c>
      <c r="I39" s="40">
        <f t="shared" si="4"/>
        <v>-24532184</v>
      </c>
      <c r="J39" s="42">
        <f t="shared" si="4"/>
        <v>105321064</v>
      </c>
      <c r="K39" s="38">
        <f t="shared" si="4"/>
        <v>105321064</v>
      </c>
      <c r="L39" s="39">
        <f t="shared" si="4"/>
        <v>105321064</v>
      </c>
    </row>
    <row r="40" spans="1:12" ht="13.5" x14ac:dyDescent="0.25">
      <c r="A40" s="29" t="s">
        <v>54</v>
      </c>
      <c r="B40" s="30" t="s">
        <v>19</v>
      </c>
      <c r="C40" s="31">
        <f>+C34+C39</f>
        <v>300252575</v>
      </c>
      <c r="D40" s="31">
        <f t="shared" ref="D40:L40" si="5">+D34+D39</f>
        <v>405323265</v>
      </c>
      <c r="E40" s="32">
        <f t="shared" si="5"/>
        <v>476815514</v>
      </c>
      <c r="F40" s="33">
        <f t="shared" si="5"/>
        <v>388385349</v>
      </c>
      <c r="G40" s="31">
        <f t="shared" si="5"/>
        <v>132068748</v>
      </c>
      <c r="H40" s="32">
        <f t="shared" si="5"/>
        <v>132068748</v>
      </c>
      <c r="I40" s="34">
        <f t="shared" si="5"/>
        <v>240431194</v>
      </c>
      <c r="J40" s="35">
        <f t="shared" si="5"/>
        <v>406574856</v>
      </c>
      <c r="K40" s="31">
        <f t="shared" si="5"/>
        <v>313423706</v>
      </c>
      <c r="L40" s="32">
        <f t="shared" si="5"/>
        <v>216241206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509853504</v>
      </c>
      <c r="D42" s="46">
        <f t="shared" ref="D42:L42" si="6">+D25-D40</f>
        <v>213562996</v>
      </c>
      <c r="E42" s="47">
        <f t="shared" si="6"/>
        <v>228538543</v>
      </c>
      <c r="F42" s="48">
        <f t="shared" si="6"/>
        <v>346116299</v>
      </c>
      <c r="G42" s="46">
        <f t="shared" si="6"/>
        <v>701150953</v>
      </c>
      <c r="H42" s="47">
        <f t="shared" si="6"/>
        <v>701150953</v>
      </c>
      <c r="I42" s="49">
        <f t="shared" si="6"/>
        <v>137512525</v>
      </c>
      <c r="J42" s="50">
        <f t="shared" si="6"/>
        <v>330334896</v>
      </c>
      <c r="K42" s="46">
        <f t="shared" si="6"/>
        <v>432079074</v>
      </c>
      <c r="L42" s="47">
        <f t="shared" si="6"/>
        <v>545275099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534926799</v>
      </c>
      <c r="D45" s="19">
        <v>389428100</v>
      </c>
      <c r="E45" s="20">
        <v>257505725</v>
      </c>
      <c r="F45" s="21">
        <v>333673858</v>
      </c>
      <c r="G45" s="19">
        <v>688708512</v>
      </c>
      <c r="H45" s="20">
        <v>688708512</v>
      </c>
      <c r="I45" s="22">
        <v>25100168</v>
      </c>
      <c r="J45" s="23">
        <v>330334897</v>
      </c>
      <c r="K45" s="19">
        <v>432079075</v>
      </c>
      <c r="L45" s="20">
        <v>545275100</v>
      </c>
    </row>
    <row r="46" spans="1:12" ht="13.5" x14ac:dyDescent="0.25">
      <c r="A46" s="24" t="s">
        <v>59</v>
      </c>
      <c r="B46" s="18" t="s">
        <v>46</v>
      </c>
      <c r="C46" s="19">
        <v>-2</v>
      </c>
      <c r="D46" s="19">
        <v>-1</v>
      </c>
      <c r="E46" s="20">
        <v>-2</v>
      </c>
      <c r="F46" s="21">
        <v>-1</v>
      </c>
      <c r="G46" s="19">
        <v>-1</v>
      </c>
      <c r="H46" s="20">
        <v>-1</v>
      </c>
      <c r="I46" s="22">
        <v>0</v>
      </c>
      <c r="J46" s="23">
        <v>-1</v>
      </c>
      <c r="K46" s="19">
        <v>-1</v>
      </c>
      <c r="L46" s="20">
        <v>-1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534926797</v>
      </c>
      <c r="D48" s="53">
        <f t="shared" ref="D48:L48" si="7">SUM(D45:D47)</f>
        <v>389428099</v>
      </c>
      <c r="E48" s="54">
        <f t="shared" si="7"/>
        <v>257505723</v>
      </c>
      <c r="F48" s="55">
        <f t="shared" si="7"/>
        <v>333673857</v>
      </c>
      <c r="G48" s="53">
        <f t="shared" si="7"/>
        <v>688708511</v>
      </c>
      <c r="H48" s="54">
        <f t="shared" si="7"/>
        <v>688708511</v>
      </c>
      <c r="I48" s="56">
        <f t="shared" si="7"/>
        <v>25100168</v>
      </c>
      <c r="J48" s="57">
        <f t="shared" si="7"/>
        <v>330334896</v>
      </c>
      <c r="K48" s="53">
        <f t="shared" si="7"/>
        <v>432079074</v>
      </c>
      <c r="L48" s="54">
        <f t="shared" si="7"/>
        <v>545275099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269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11869261</v>
      </c>
      <c r="D6" s="19">
        <v>4015681</v>
      </c>
      <c r="E6" s="20">
        <v>448510903</v>
      </c>
      <c r="F6" s="21">
        <v>4988000</v>
      </c>
      <c r="G6" s="19">
        <v>4988000</v>
      </c>
      <c r="H6" s="20">
        <v>4988000</v>
      </c>
      <c r="I6" s="22">
        <v>562685540</v>
      </c>
      <c r="J6" s="23">
        <v>-474428191</v>
      </c>
      <c r="K6" s="19">
        <v>879000</v>
      </c>
      <c r="L6" s="20">
        <v>2000000</v>
      </c>
    </row>
    <row r="7" spans="1:12" ht="13.5" x14ac:dyDescent="0.25">
      <c r="A7" s="24" t="s">
        <v>22</v>
      </c>
      <c r="B7" s="18" t="s">
        <v>9</v>
      </c>
      <c r="C7" s="19">
        <v>52823889</v>
      </c>
      <c r="D7" s="19">
        <v>44764971</v>
      </c>
      <c r="E7" s="20">
        <v>-387009893</v>
      </c>
      <c r="F7" s="21">
        <v>61284000</v>
      </c>
      <c r="G7" s="19">
        <v>-5013600</v>
      </c>
      <c r="H7" s="20">
        <v>-5013600</v>
      </c>
      <c r="I7" s="22">
        <v>-525823034</v>
      </c>
      <c r="J7" s="23">
        <v>58805000</v>
      </c>
      <c r="K7" s="19">
        <v>61392420</v>
      </c>
      <c r="L7" s="20">
        <v>61392420</v>
      </c>
    </row>
    <row r="8" spans="1:12" ht="13.5" x14ac:dyDescent="0.25">
      <c r="A8" s="24" t="s">
        <v>23</v>
      </c>
      <c r="B8" s="18" t="s">
        <v>9</v>
      </c>
      <c r="C8" s="19">
        <v>23662853</v>
      </c>
      <c r="D8" s="19">
        <v>62378189</v>
      </c>
      <c r="E8" s="20">
        <v>124166730</v>
      </c>
      <c r="F8" s="21">
        <v>95116912</v>
      </c>
      <c r="G8" s="19">
        <v>95116912</v>
      </c>
      <c r="H8" s="20">
        <v>95116912</v>
      </c>
      <c r="I8" s="22">
        <v>193573836</v>
      </c>
      <c r="J8" s="23">
        <v>112737148</v>
      </c>
      <c r="K8" s="19">
        <v>102147409</v>
      </c>
      <c r="L8" s="20">
        <v>95308215</v>
      </c>
    </row>
    <row r="9" spans="1:12" ht="13.5" x14ac:dyDescent="0.25">
      <c r="A9" s="24" t="s">
        <v>24</v>
      </c>
      <c r="B9" s="18" t="s">
        <v>19</v>
      </c>
      <c r="C9" s="19">
        <v>55754726</v>
      </c>
      <c r="D9" s="19">
        <v>70900468</v>
      </c>
      <c r="E9" s="20">
        <v>96085364</v>
      </c>
      <c r="F9" s="21">
        <v>23681140</v>
      </c>
      <c r="G9" s="19">
        <v>23681140</v>
      </c>
      <c r="H9" s="20">
        <v>23681140</v>
      </c>
      <c r="I9" s="22">
        <v>99293742</v>
      </c>
      <c r="J9" s="23">
        <v>5149788</v>
      </c>
      <c r="K9" s="19">
        <v>5255587</v>
      </c>
      <c r="L9" s="20">
        <v>5255587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11724949</v>
      </c>
      <c r="D11" s="19">
        <v>9751477</v>
      </c>
      <c r="E11" s="20">
        <v>11825302</v>
      </c>
      <c r="F11" s="21">
        <v>97907765</v>
      </c>
      <c r="G11" s="19">
        <v>98907765</v>
      </c>
      <c r="H11" s="20">
        <v>98907765</v>
      </c>
      <c r="I11" s="22">
        <v>14261709</v>
      </c>
      <c r="J11" s="23">
        <v>8927016</v>
      </c>
      <c r="K11" s="19">
        <v>9305712</v>
      </c>
      <c r="L11" s="20">
        <v>9305712</v>
      </c>
    </row>
    <row r="12" spans="1:12" ht="13.5" x14ac:dyDescent="0.25">
      <c r="A12" s="29" t="s">
        <v>28</v>
      </c>
      <c r="B12" s="30" t="s">
        <v>19</v>
      </c>
      <c r="C12" s="31">
        <f>SUM(C6:C11)</f>
        <v>155835678</v>
      </c>
      <c r="D12" s="31">
        <f t="shared" ref="D12:L12" si="0">SUM(D6:D11)</f>
        <v>191810786</v>
      </c>
      <c r="E12" s="32">
        <f t="shared" si="0"/>
        <v>293578406</v>
      </c>
      <c r="F12" s="33">
        <f t="shared" si="0"/>
        <v>282977817</v>
      </c>
      <c r="G12" s="31">
        <f t="shared" si="0"/>
        <v>217680217</v>
      </c>
      <c r="H12" s="32">
        <f t="shared" si="0"/>
        <v>217680217</v>
      </c>
      <c r="I12" s="34">
        <f t="shared" si="0"/>
        <v>343991793</v>
      </c>
      <c r="J12" s="35">
        <f t="shared" si="0"/>
        <v>-288809239</v>
      </c>
      <c r="K12" s="31">
        <f t="shared" si="0"/>
        <v>178980128</v>
      </c>
      <c r="L12" s="32">
        <f t="shared" si="0"/>
        <v>173261934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155209867</v>
      </c>
      <c r="D17" s="19">
        <v>154834422</v>
      </c>
      <c r="E17" s="20">
        <v>151431313</v>
      </c>
      <c r="F17" s="21">
        <v>162576143</v>
      </c>
      <c r="G17" s="19">
        <v>162576143</v>
      </c>
      <c r="H17" s="20">
        <v>162576143</v>
      </c>
      <c r="I17" s="22">
        <v>151431313</v>
      </c>
      <c r="J17" s="23">
        <v>154834422</v>
      </c>
      <c r="K17" s="19">
        <v>154834422</v>
      </c>
      <c r="L17" s="20">
        <v>154834422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3298336253</v>
      </c>
      <c r="D19" s="19">
        <v>2919291266</v>
      </c>
      <c r="E19" s="20">
        <v>2943160008</v>
      </c>
      <c r="F19" s="21">
        <v>3729879781</v>
      </c>
      <c r="G19" s="19">
        <v>3707739435</v>
      </c>
      <c r="H19" s="20">
        <v>3707739435</v>
      </c>
      <c r="I19" s="22">
        <v>2981181406</v>
      </c>
      <c r="J19" s="23">
        <v>3340000631</v>
      </c>
      <c r="K19" s="19">
        <v>2851661928</v>
      </c>
      <c r="L19" s="20">
        <v>2880012122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39779741</v>
      </c>
      <c r="D22" s="19">
        <v>13898512</v>
      </c>
      <c r="E22" s="20">
        <v>13463273</v>
      </c>
      <c r="F22" s="21">
        <v>0</v>
      </c>
      <c r="G22" s="19">
        <v>500000</v>
      </c>
      <c r="H22" s="20">
        <v>500000</v>
      </c>
      <c r="I22" s="22">
        <v>11303251</v>
      </c>
      <c r="J22" s="23">
        <v>12477538</v>
      </c>
      <c r="K22" s="19">
        <v>13876746</v>
      </c>
      <c r="L22" s="20">
        <v>13899736</v>
      </c>
    </row>
    <row r="23" spans="1:12" ht="13.5" x14ac:dyDescent="0.25">
      <c r="A23" s="24" t="s">
        <v>39</v>
      </c>
      <c r="B23" s="18" t="s">
        <v>19</v>
      </c>
      <c r="C23" s="19">
        <v>14000</v>
      </c>
      <c r="D23" s="19">
        <v>14000</v>
      </c>
      <c r="E23" s="20">
        <v>14000</v>
      </c>
      <c r="F23" s="25">
        <v>14000</v>
      </c>
      <c r="G23" s="26">
        <v>14000</v>
      </c>
      <c r="H23" s="27">
        <v>14000</v>
      </c>
      <c r="I23" s="21">
        <v>14000</v>
      </c>
      <c r="J23" s="28">
        <v>14000</v>
      </c>
      <c r="K23" s="26">
        <v>14000</v>
      </c>
      <c r="L23" s="27">
        <v>14000</v>
      </c>
    </row>
    <row r="24" spans="1:12" ht="13.5" x14ac:dyDescent="0.25">
      <c r="A24" s="29" t="s">
        <v>40</v>
      </c>
      <c r="B24" s="37" t="s">
        <v>19</v>
      </c>
      <c r="C24" s="31">
        <f>SUM(C15:C23)</f>
        <v>3493339861</v>
      </c>
      <c r="D24" s="38">
        <f t="shared" ref="D24:L24" si="1">SUM(D15:D23)</f>
        <v>3088038200</v>
      </c>
      <c r="E24" s="39">
        <f t="shared" si="1"/>
        <v>3108068594</v>
      </c>
      <c r="F24" s="40">
        <f t="shared" si="1"/>
        <v>3892469924</v>
      </c>
      <c r="G24" s="38">
        <f t="shared" si="1"/>
        <v>3870829578</v>
      </c>
      <c r="H24" s="39">
        <f t="shared" si="1"/>
        <v>3870829578</v>
      </c>
      <c r="I24" s="41">
        <f t="shared" si="1"/>
        <v>3143929970</v>
      </c>
      <c r="J24" s="42">
        <f t="shared" si="1"/>
        <v>3507326591</v>
      </c>
      <c r="K24" s="38">
        <f t="shared" si="1"/>
        <v>3020387096</v>
      </c>
      <c r="L24" s="39">
        <f t="shared" si="1"/>
        <v>3048760280</v>
      </c>
    </row>
    <row r="25" spans="1:12" ht="13.5" x14ac:dyDescent="0.25">
      <c r="A25" s="29" t="s">
        <v>41</v>
      </c>
      <c r="B25" s="30" t="s">
        <v>19</v>
      </c>
      <c r="C25" s="31">
        <f>+C12+C24</f>
        <v>3649175539</v>
      </c>
      <c r="D25" s="31">
        <f t="shared" ref="D25:L25" si="2">+D12+D24</f>
        <v>3279848986</v>
      </c>
      <c r="E25" s="32">
        <f t="shared" si="2"/>
        <v>3401647000</v>
      </c>
      <c r="F25" s="33">
        <f t="shared" si="2"/>
        <v>4175447741</v>
      </c>
      <c r="G25" s="31">
        <f t="shared" si="2"/>
        <v>4088509795</v>
      </c>
      <c r="H25" s="32">
        <f t="shared" si="2"/>
        <v>4088509795</v>
      </c>
      <c r="I25" s="34">
        <f t="shared" si="2"/>
        <v>3487921763</v>
      </c>
      <c r="J25" s="35">
        <f t="shared" si="2"/>
        <v>3218517352</v>
      </c>
      <c r="K25" s="31">
        <f t="shared" si="2"/>
        <v>3199367224</v>
      </c>
      <c r="L25" s="32">
        <f t="shared" si="2"/>
        <v>3222022214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43829905</v>
      </c>
      <c r="D30" s="19">
        <v>35987888</v>
      </c>
      <c r="E30" s="20">
        <v>22698895</v>
      </c>
      <c r="F30" s="21">
        <v>36988390</v>
      </c>
      <c r="G30" s="19">
        <v>36988390</v>
      </c>
      <c r="H30" s="20">
        <v>36988390</v>
      </c>
      <c r="I30" s="22">
        <v>14551168</v>
      </c>
      <c r="J30" s="23">
        <v>25864359</v>
      </c>
      <c r="K30" s="19">
        <v>22662391</v>
      </c>
      <c r="L30" s="20">
        <v>17662391</v>
      </c>
    </row>
    <row r="31" spans="1:12" ht="13.5" x14ac:dyDescent="0.25">
      <c r="A31" s="24" t="s">
        <v>47</v>
      </c>
      <c r="B31" s="18" t="s">
        <v>19</v>
      </c>
      <c r="C31" s="19">
        <v>15500</v>
      </c>
      <c r="D31" s="19">
        <v>15500</v>
      </c>
      <c r="E31" s="20">
        <v>23932</v>
      </c>
      <c r="F31" s="21">
        <v>0</v>
      </c>
      <c r="G31" s="19">
        <v>0</v>
      </c>
      <c r="H31" s="20">
        <v>0</v>
      </c>
      <c r="I31" s="22">
        <v>31436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289358740</v>
      </c>
      <c r="D32" s="19">
        <v>303291422</v>
      </c>
      <c r="E32" s="20">
        <v>279404150</v>
      </c>
      <c r="F32" s="21">
        <v>27971240</v>
      </c>
      <c r="G32" s="19">
        <v>27971240</v>
      </c>
      <c r="H32" s="20">
        <v>27971240</v>
      </c>
      <c r="I32" s="22">
        <v>402262251</v>
      </c>
      <c r="J32" s="23">
        <v>210667054</v>
      </c>
      <c r="K32" s="19">
        <v>205213202</v>
      </c>
      <c r="L32" s="20">
        <v>183653843</v>
      </c>
    </row>
    <row r="33" spans="1:12" ht="13.5" x14ac:dyDescent="0.25">
      <c r="A33" s="24" t="s">
        <v>49</v>
      </c>
      <c r="B33" s="18" t="s">
        <v>19</v>
      </c>
      <c r="C33" s="19">
        <v>28064214</v>
      </c>
      <c r="D33" s="19">
        <v>34935429</v>
      </c>
      <c r="E33" s="20">
        <v>45253215</v>
      </c>
      <c r="F33" s="21">
        <v>0</v>
      </c>
      <c r="G33" s="19">
        <v>0</v>
      </c>
      <c r="H33" s="20">
        <v>0</v>
      </c>
      <c r="I33" s="22">
        <v>41779899</v>
      </c>
      <c r="J33" s="23">
        <v>43585398</v>
      </c>
      <c r="K33" s="19">
        <v>45546741</v>
      </c>
      <c r="L33" s="20">
        <v>45546741</v>
      </c>
    </row>
    <row r="34" spans="1:12" ht="13.5" x14ac:dyDescent="0.25">
      <c r="A34" s="29" t="s">
        <v>50</v>
      </c>
      <c r="B34" s="30" t="s">
        <v>19</v>
      </c>
      <c r="C34" s="31">
        <f>SUM(C29:C33)</f>
        <v>361268359</v>
      </c>
      <c r="D34" s="31">
        <f t="shared" ref="D34:L34" si="3">SUM(D29:D33)</f>
        <v>374230239</v>
      </c>
      <c r="E34" s="32">
        <f t="shared" si="3"/>
        <v>347380192</v>
      </c>
      <c r="F34" s="33">
        <f t="shared" si="3"/>
        <v>64959630</v>
      </c>
      <c r="G34" s="31">
        <f t="shared" si="3"/>
        <v>64959630</v>
      </c>
      <c r="H34" s="32">
        <f t="shared" si="3"/>
        <v>64959630</v>
      </c>
      <c r="I34" s="34">
        <f t="shared" si="3"/>
        <v>458624754</v>
      </c>
      <c r="J34" s="35">
        <f t="shared" si="3"/>
        <v>280116811</v>
      </c>
      <c r="K34" s="31">
        <f t="shared" si="3"/>
        <v>273422334</v>
      </c>
      <c r="L34" s="32">
        <f t="shared" si="3"/>
        <v>246862975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31542643</v>
      </c>
      <c r="D38" s="19">
        <v>30725686</v>
      </c>
      <c r="E38" s="20">
        <v>36413353</v>
      </c>
      <c r="F38" s="21">
        <v>31171633</v>
      </c>
      <c r="G38" s="19">
        <v>31171633</v>
      </c>
      <c r="H38" s="20">
        <v>31171633</v>
      </c>
      <c r="I38" s="22">
        <v>37013353</v>
      </c>
      <c r="J38" s="23">
        <v>36813353</v>
      </c>
      <c r="K38" s="19">
        <v>38433140</v>
      </c>
      <c r="L38" s="20">
        <v>38433140</v>
      </c>
    </row>
    <row r="39" spans="1:12" ht="13.5" x14ac:dyDescent="0.25">
      <c r="A39" s="29" t="s">
        <v>53</v>
      </c>
      <c r="B39" s="37" t="s">
        <v>19</v>
      </c>
      <c r="C39" s="31">
        <f>SUM(C37:C38)</f>
        <v>31542643</v>
      </c>
      <c r="D39" s="38">
        <f t="shared" ref="D39:L39" si="4">SUM(D37:D38)</f>
        <v>30725686</v>
      </c>
      <c r="E39" s="39">
        <f t="shared" si="4"/>
        <v>36413353</v>
      </c>
      <c r="F39" s="40">
        <f t="shared" si="4"/>
        <v>31171633</v>
      </c>
      <c r="G39" s="38">
        <f t="shared" si="4"/>
        <v>31171633</v>
      </c>
      <c r="H39" s="39">
        <f t="shared" si="4"/>
        <v>31171633</v>
      </c>
      <c r="I39" s="40">
        <f t="shared" si="4"/>
        <v>37013353</v>
      </c>
      <c r="J39" s="42">
        <f t="shared" si="4"/>
        <v>36813353</v>
      </c>
      <c r="K39" s="38">
        <f t="shared" si="4"/>
        <v>38433140</v>
      </c>
      <c r="L39" s="39">
        <f t="shared" si="4"/>
        <v>38433140</v>
      </c>
    </row>
    <row r="40" spans="1:12" ht="13.5" x14ac:dyDescent="0.25">
      <c r="A40" s="29" t="s">
        <v>54</v>
      </c>
      <c r="B40" s="30" t="s">
        <v>19</v>
      </c>
      <c r="C40" s="31">
        <f>+C34+C39</f>
        <v>392811002</v>
      </c>
      <c r="D40" s="31">
        <f t="shared" ref="D40:L40" si="5">+D34+D39</f>
        <v>404955925</v>
      </c>
      <c r="E40" s="32">
        <f t="shared" si="5"/>
        <v>383793545</v>
      </c>
      <c r="F40" s="33">
        <f t="shared" si="5"/>
        <v>96131263</v>
      </c>
      <c r="G40" s="31">
        <f t="shared" si="5"/>
        <v>96131263</v>
      </c>
      <c r="H40" s="32">
        <f t="shared" si="5"/>
        <v>96131263</v>
      </c>
      <c r="I40" s="34">
        <f t="shared" si="5"/>
        <v>495638107</v>
      </c>
      <c r="J40" s="35">
        <f t="shared" si="5"/>
        <v>316930164</v>
      </c>
      <c r="K40" s="31">
        <f t="shared" si="5"/>
        <v>311855474</v>
      </c>
      <c r="L40" s="32">
        <f t="shared" si="5"/>
        <v>285296115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3256364537</v>
      </c>
      <c r="D42" s="46">
        <f t="shared" ref="D42:L42" si="6">+D25-D40</f>
        <v>2874893061</v>
      </c>
      <c r="E42" s="47">
        <f t="shared" si="6"/>
        <v>3017853455</v>
      </c>
      <c r="F42" s="48">
        <f t="shared" si="6"/>
        <v>4079316478</v>
      </c>
      <c r="G42" s="46">
        <f t="shared" si="6"/>
        <v>3992378532</v>
      </c>
      <c r="H42" s="47">
        <f t="shared" si="6"/>
        <v>3992378532</v>
      </c>
      <c r="I42" s="49">
        <f t="shared" si="6"/>
        <v>2992283656</v>
      </c>
      <c r="J42" s="50">
        <f t="shared" si="6"/>
        <v>2901587188</v>
      </c>
      <c r="K42" s="46">
        <f t="shared" si="6"/>
        <v>2887511750</v>
      </c>
      <c r="L42" s="47">
        <f t="shared" si="6"/>
        <v>2936726099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3441503489</v>
      </c>
      <c r="D45" s="19">
        <v>2864861941</v>
      </c>
      <c r="E45" s="20">
        <v>3107996920</v>
      </c>
      <c r="F45" s="21">
        <v>3799720635</v>
      </c>
      <c r="G45" s="19">
        <v>3792459136</v>
      </c>
      <c r="H45" s="20">
        <v>3792459136</v>
      </c>
      <c r="I45" s="22">
        <v>2985627567</v>
      </c>
      <c r="J45" s="23">
        <v>2753833317</v>
      </c>
      <c r="K45" s="19">
        <v>2722612918</v>
      </c>
      <c r="L45" s="20">
        <v>2737862581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3441503489</v>
      </c>
      <c r="D48" s="53">
        <f t="shared" ref="D48:L48" si="7">SUM(D45:D47)</f>
        <v>2864861941</v>
      </c>
      <c r="E48" s="54">
        <f t="shared" si="7"/>
        <v>3107996920</v>
      </c>
      <c r="F48" s="55">
        <f t="shared" si="7"/>
        <v>3799720635</v>
      </c>
      <c r="G48" s="53">
        <f t="shared" si="7"/>
        <v>3792459136</v>
      </c>
      <c r="H48" s="54">
        <f t="shared" si="7"/>
        <v>3792459136</v>
      </c>
      <c r="I48" s="56">
        <f t="shared" si="7"/>
        <v>2985627567</v>
      </c>
      <c r="J48" s="57">
        <f t="shared" si="7"/>
        <v>2753833317</v>
      </c>
      <c r="K48" s="53">
        <f t="shared" si="7"/>
        <v>2722612918</v>
      </c>
      <c r="L48" s="54">
        <f t="shared" si="7"/>
        <v>2737862581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270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6468380</v>
      </c>
      <c r="E6" s="20">
        <v>58820377</v>
      </c>
      <c r="F6" s="21">
        <v>45448584</v>
      </c>
      <c r="G6" s="19">
        <v>549564747</v>
      </c>
      <c r="H6" s="20">
        <v>549564747</v>
      </c>
      <c r="I6" s="22">
        <v>114249730</v>
      </c>
      <c r="J6" s="23">
        <v>542875378</v>
      </c>
      <c r="K6" s="19">
        <v>482761000</v>
      </c>
      <c r="L6" s="20">
        <v>495385000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19204000</v>
      </c>
      <c r="F7" s="21">
        <v>0</v>
      </c>
      <c r="G7" s="19">
        <v>0</v>
      </c>
      <c r="H7" s="20">
        <v>0</v>
      </c>
      <c r="I7" s="22">
        <v>-13204000</v>
      </c>
      <c r="J7" s="23">
        <v>19204000</v>
      </c>
      <c r="K7" s="19">
        <v>21000000</v>
      </c>
      <c r="L7" s="20">
        <v>21500000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38467662</v>
      </c>
      <c r="E9" s="20">
        <v>45343791</v>
      </c>
      <c r="F9" s="21">
        <v>2850592</v>
      </c>
      <c r="G9" s="19">
        <v>2850592</v>
      </c>
      <c r="H9" s="20">
        <v>2850592</v>
      </c>
      <c r="I9" s="22">
        <v>3690848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1212186</v>
      </c>
      <c r="E10" s="20">
        <v>651662</v>
      </c>
      <c r="F10" s="25">
        <v>0</v>
      </c>
      <c r="G10" s="26">
        <v>0</v>
      </c>
      <c r="H10" s="27">
        <v>0</v>
      </c>
      <c r="I10" s="22">
        <v>0</v>
      </c>
      <c r="J10" s="28">
        <v>2511129</v>
      </c>
      <c r="K10" s="26">
        <v>2533000</v>
      </c>
      <c r="L10" s="27">
        <v>2540000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17891437</v>
      </c>
      <c r="H11" s="20">
        <v>17891437</v>
      </c>
      <c r="I11" s="22">
        <v>417958</v>
      </c>
      <c r="J11" s="23">
        <v>1470440</v>
      </c>
      <c r="K11" s="19">
        <v>1522003</v>
      </c>
      <c r="L11" s="20">
        <v>1597180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46148228</v>
      </c>
      <c r="E12" s="32">
        <f t="shared" si="0"/>
        <v>124019830</v>
      </c>
      <c r="F12" s="33">
        <f t="shared" si="0"/>
        <v>48299176</v>
      </c>
      <c r="G12" s="31">
        <f t="shared" si="0"/>
        <v>570306776</v>
      </c>
      <c r="H12" s="32">
        <f t="shared" si="0"/>
        <v>570306776</v>
      </c>
      <c r="I12" s="34">
        <f t="shared" si="0"/>
        <v>105154536</v>
      </c>
      <c r="J12" s="35">
        <f t="shared" si="0"/>
        <v>566060947</v>
      </c>
      <c r="K12" s="31">
        <f t="shared" si="0"/>
        <v>507816003</v>
      </c>
      <c r="L12" s="32">
        <f t="shared" si="0"/>
        <v>521022180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253345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57953881</v>
      </c>
      <c r="E19" s="20">
        <v>35344821</v>
      </c>
      <c r="F19" s="21">
        <v>62895161</v>
      </c>
      <c r="G19" s="19">
        <v>85193368</v>
      </c>
      <c r="H19" s="20">
        <v>85193368</v>
      </c>
      <c r="I19" s="22">
        <v>4622010</v>
      </c>
      <c r="J19" s="23">
        <v>32527523</v>
      </c>
      <c r="K19" s="19">
        <v>12679992</v>
      </c>
      <c r="L19" s="20">
        <v>6567763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1139499</v>
      </c>
      <c r="E22" s="20">
        <v>1164166</v>
      </c>
      <c r="F22" s="21">
        <v>1639499</v>
      </c>
      <c r="G22" s="19">
        <v>1639499</v>
      </c>
      <c r="H22" s="20">
        <v>1639499</v>
      </c>
      <c r="I22" s="22">
        <v>0</v>
      </c>
      <c r="J22" s="23">
        <v>400000</v>
      </c>
      <c r="K22" s="19">
        <v>436000</v>
      </c>
      <c r="L22" s="20">
        <v>485000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59093380</v>
      </c>
      <c r="E24" s="39">
        <f t="shared" si="1"/>
        <v>36762332</v>
      </c>
      <c r="F24" s="40">
        <f t="shared" si="1"/>
        <v>64534660</v>
      </c>
      <c r="G24" s="38">
        <f t="shared" si="1"/>
        <v>86832867</v>
      </c>
      <c r="H24" s="39">
        <f t="shared" si="1"/>
        <v>86832867</v>
      </c>
      <c r="I24" s="41">
        <f t="shared" si="1"/>
        <v>4622010</v>
      </c>
      <c r="J24" s="42">
        <f t="shared" si="1"/>
        <v>32927523</v>
      </c>
      <c r="K24" s="38">
        <f t="shared" si="1"/>
        <v>13115992</v>
      </c>
      <c r="L24" s="39">
        <f t="shared" si="1"/>
        <v>7052763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105241608</v>
      </c>
      <c r="E25" s="32">
        <f t="shared" si="2"/>
        <v>160782162</v>
      </c>
      <c r="F25" s="33">
        <f t="shared" si="2"/>
        <v>112833836</v>
      </c>
      <c r="G25" s="31">
        <f t="shared" si="2"/>
        <v>657139643</v>
      </c>
      <c r="H25" s="32">
        <f t="shared" si="2"/>
        <v>657139643</v>
      </c>
      <c r="I25" s="34">
        <f t="shared" si="2"/>
        <v>109776546</v>
      </c>
      <c r="J25" s="35">
        <f t="shared" si="2"/>
        <v>598988470</v>
      </c>
      <c r="K25" s="31">
        <f t="shared" si="2"/>
        <v>520931995</v>
      </c>
      <c r="L25" s="32">
        <f t="shared" si="2"/>
        <v>528074943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111239692</v>
      </c>
      <c r="E32" s="20">
        <v>81817304</v>
      </c>
      <c r="F32" s="21">
        <v>5024000</v>
      </c>
      <c r="G32" s="19">
        <v>663011125</v>
      </c>
      <c r="H32" s="20">
        <v>663011125</v>
      </c>
      <c r="I32" s="22">
        <v>-5232898</v>
      </c>
      <c r="J32" s="23">
        <v>397506960</v>
      </c>
      <c r="K32" s="19">
        <v>411961837</v>
      </c>
      <c r="L32" s="20">
        <v>436648247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1225000</v>
      </c>
      <c r="E33" s="20">
        <v>0</v>
      </c>
      <c r="F33" s="21">
        <v>3000000</v>
      </c>
      <c r="G33" s="19">
        <v>3140000</v>
      </c>
      <c r="H33" s="20">
        <v>3140000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112464692</v>
      </c>
      <c r="E34" s="32">
        <f t="shared" si="3"/>
        <v>81817304</v>
      </c>
      <c r="F34" s="33">
        <f t="shared" si="3"/>
        <v>8024000</v>
      </c>
      <c r="G34" s="31">
        <f t="shared" si="3"/>
        <v>666151125</v>
      </c>
      <c r="H34" s="32">
        <f t="shared" si="3"/>
        <v>666151125</v>
      </c>
      <c r="I34" s="34">
        <f t="shared" si="3"/>
        <v>-5232898</v>
      </c>
      <c r="J34" s="35">
        <f t="shared" si="3"/>
        <v>397506960</v>
      </c>
      <c r="K34" s="31">
        <f t="shared" si="3"/>
        <v>411961837</v>
      </c>
      <c r="L34" s="32">
        <f t="shared" si="3"/>
        <v>436648247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172235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62104875</v>
      </c>
      <c r="E38" s="20">
        <v>70945791</v>
      </c>
      <c r="F38" s="21">
        <v>16148000</v>
      </c>
      <c r="G38" s="19">
        <v>70430000</v>
      </c>
      <c r="H38" s="20">
        <v>70430000</v>
      </c>
      <c r="I38" s="22">
        <v>0</v>
      </c>
      <c r="J38" s="23">
        <v>1793916</v>
      </c>
      <c r="K38" s="19">
        <v>1823000</v>
      </c>
      <c r="L38" s="20">
        <v>2016800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62104875</v>
      </c>
      <c r="E39" s="39">
        <f t="shared" si="4"/>
        <v>71118026</v>
      </c>
      <c r="F39" s="40">
        <f t="shared" si="4"/>
        <v>16148000</v>
      </c>
      <c r="G39" s="38">
        <f t="shared" si="4"/>
        <v>70430000</v>
      </c>
      <c r="H39" s="39">
        <f t="shared" si="4"/>
        <v>70430000</v>
      </c>
      <c r="I39" s="40">
        <f t="shared" si="4"/>
        <v>0</v>
      </c>
      <c r="J39" s="42">
        <f t="shared" si="4"/>
        <v>1793916</v>
      </c>
      <c r="K39" s="38">
        <f t="shared" si="4"/>
        <v>1823000</v>
      </c>
      <c r="L39" s="39">
        <f t="shared" si="4"/>
        <v>2016800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174569567</v>
      </c>
      <c r="E40" s="32">
        <f t="shared" si="5"/>
        <v>152935330</v>
      </c>
      <c r="F40" s="33">
        <f t="shared" si="5"/>
        <v>24172000</v>
      </c>
      <c r="G40" s="31">
        <f t="shared" si="5"/>
        <v>736581125</v>
      </c>
      <c r="H40" s="32">
        <f t="shared" si="5"/>
        <v>736581125</v>
      </c>
      <c r="I40" s="34">
        <f t="shared" si="5"/>
        <v>-5232898</v>
      </c>
      <c r="J40" s="35">
        <f t="shared" si="5"/>
        <v>399300876</v>
      </c>
      <c r="K40" s="31">
        <f t="shared" si="5"/>
        <v>413784837</v>
      </c>
      <c r="L40" s="32">
        <f t="shared" si="5"/>
        <v>438665047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-69327959</v>
      </c>
      <c r="E42" s="47">
        <f t="shared" si="6"/>
        <v>7846832</v>
      </c>
      <c r="F42" s="48">
        <f t="shared" si="6"/>
        <v>88661836</v>
      </c>
      <c r="G42" s="46">
        <f t="shared" si="6"/>
        <v>-79441482</v>
      </c>
      <c r="H42" s="47">
        <f t="shared" si="6"/>
        <v>-79441482</v>
      </c>
      <c r="I42" s="49">
        <f t="shared" si="6"/>
        <v>115009444</v>
      </c>
      <c r="J42" s="50">
        <f t="shared" si="6"/>
        <v>199687594</v>
      </c>
      <c r="K42" s="46">
        <f t="shared" si="6"/>
        <v>107147158</v>
      </c>
      <c r="L42" s="47">
        <f t="shared" si="6"/>
        <v>89409896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-126790170</v>
      </c>
      <c r="E45" s="20">
        <v>-85445909</v>
      </c>
      <c r="F45" s="21">
        <v>56621836</v>
      </c>
      <c r="G45" s="19">
        <v>-106089065</v>
      </c>
      <c r="H45" s="20">
        <v>-106089065</v>
      </c>
      <c r="I45" s="22">
        <v>24</v>
      </c>
      <c r="J45" s="23">
        <v>158311850</v>
      </c>
      <c r="K45" s="19">
        <v>52643198</v>
      </c>
      <c r="L45" s="20">
        <v>26906353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12127554</v>
      </c>
      <c r="E46" s="20">
        <v>7803157</v>
      </c>
      <c r="F46" s="21">
        <v>0</v>
      </c>
      <c r="G46" s="19">
        <v>0</v>
      </c>
      <c r="H46" s="20">
        <v>0</v>
      </c>
      <c r="I46" s="22">
        <v>0</v>
      </c>
      <c r="J46" s="23">
        <v>12829076</v>
      </c>
      <c r="K46" s="19">
        <v>13243000</v>
      </c>
      <c r="L46" s="20">
        <v>14231900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-114662616</v>
      </c>
      <c r="E48" s="54">
        <f t="shared" si="7"/>
        <v>-77642752</v>
      </c>
      <c r="F48" s="55">
        <f t="shared" si="7"/>
        <v>56621836</v>
      </c>
      <c r="G48" s="53">
        <f t="shared" si="7"/>
        <v>-106089065</v>
      </c>
      <c r="H48" s="54">
        <f t="shared" si="7"/>
        <v>-106089065</v>
      </c>
      <c r="I48" s="56">
        <f t="shared" si="7"/>
        <v>24</v>
      </c>
      <c r="J48" s="57">
        <f t="shared" si="7"/>
        <v>171140926</v>
      </c>
      <c r="K48" s="53">
        <f t="shared" si="7"/>
        <v>65886198</v>
      </c>
      <c r="L48" s="54">
        <f t="shared" si="7"/>
        <v>41138253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53739062</v>
      </c>
      <c r="D6" s="19">
        <v>37305123</v>
      </c>
      <c r="E6" s="20">
        <v>8894920</v>
      </c>
      <c r="F6" s="21">
        <v>18841783</v>
      </c>
      <c r="G6" s="19">
        <v>-7750460</v>
      </c>
      <c r="H6" s="20">
        <v>-7750460</v>
      </c>
      <c r="I6" s="22">
        <v>21788026</v>
      </c>
      <c r="J6" s="23">
        <v>-27074085</v>
      </c>
      <c r="K6" s="19">
        <v>-24380128</v>
      </c>
      <c r="L6" s="20">
        <v>405040720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-18070214</v>
      </c>
      <c r="G7" s="19">
        <v>-18070214</v>
      </c>
      <c r="H7" s="20">
        <v>-18070214</v>
      </c>
      <c r="I7" s="22">
        <v>0</v>
      </c>
      <c r="J7" s="23">
        <v>20102000</v>
      </c>
      <c r="K7" s="19">
        <v>20987000</v>
      </c>
      <c r="L7" s="20">
        <v>21931000</v>
      </c>
    </row>
    <row r="8" spans="1:12" ht="13.5" x14ac:dyDescent="0.25">
      <c r="A8" s="24" t="s">
        <v>23</v>
      </c>
      <c r="B8" s="18" t="s">
        <v>9</v>
      </c>
      <c r="C8" s="19">
        <v>-1660704</v>
      </c>
      <c r="D8" s="19">
        <v>1764757</v>
      </c>
      <c r="E8" s="20">
        <v>7403217</v>
      </c>
      <c r="F8" s="21">
        <v>0</v>
      </c>
      <c r="G8" s="19">
        <v>0</v>
      </c>
      <c r="H8" s="20">
        <v>0</v>
      </c>
      <c r="I8" s="22">
        <v>-17525421</v>
      </c>
      <c r="J8" s="23">
        <v>-20102000</v>
      </c>
      <c r="K8" s="19">
        <v>-20987000</v>
      </c>
      <c r="L8" s="20">
        <v>-21931000</v>
      </c>
    </row>
    <row r="9" spans="1:12" ht="13.5" x14ac:dyDescent="0.25">
      <c r="A9" s="24" t="s">
        <v>24</v>
      </c>
      <c r="B9" s="18" t="s">
        <v>19</v>
      </c>
      <c r="C9" s="19">
        <v>-12995332</v>
      </c>
      <c r="D9" s="19">
        <v>26900592</v>
      </c>
      <c r="E9" s="20">
        <v>23616636</v>
      </c>
      <c r="F9" s="21">
        <v>0</v>
      </c>
      <c r="G9" s="19">
        <v>0</v>
      </c>
      <c r="H9" s="20">
        <v>0</v>
      </c>
      <c r="I9" s="22">
        <v>-3140308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-813102</v>
      </c>
      <c r="D10" s="19">
        <v>5762</v>
      </c>
      <c r="E10" s="20">
        <v>-1192890</v>
      </c>
      <c r="F10" s="25">
        <v>0</v>
      </c>
      <c r="G10" s="26">
        <v>0</v>
      </c>
      <c r="H10" s="27">
        <v>0</v>
      </c>
      <c r="I10" s="22">
        <v>2322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-1703107</v>
      </c>
      <c r="D11" s="19">
        <v>-30127</v>
      </c>
      <c r="E11" s="20">
        <v>-11942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36566817</v>
      </c>
      <c r="D12" s="31">
        <f t="shared" ref="D12:L12" si="0">SUM(D6:D11)</f>
        <v>65946107</v>
      </c>
      <c r="E12" s="32">
        <f t="shared" si="0"/>
        <v>38709941</v>
      </c>
      <c r="F12" s="33">
        <f t="shared" si="0"/>
        <v>771569</v>
      </c>
      <c r="G12" s="31">
        <f t="shared" si="0"/>
        <v>-25820674</v>
      </c>
      <c r="H12" s="32">
        <f t="shared" si="0"/>
        <v>-25820674</v>
      </c>
      <c r="I12" s="34">
        <f t="shared" si="0"/>
        <v>1124619</v>
      </c>
      <c r="J12" s="35">
        <f t="shared" si="0"/>
        <v>-27074085</v>
      </c>
      <c r="K12" s="31">
        <f t="shared" si="0"/>
        <v>-24380128</v>
      </c>
      <c r="L12" s="32">
        <f t="shared" si="0"/>
        <v>405040720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1065297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26643</v>
      </c>
      <c r="D16" s="19">
        <v>0</v>
      </c>
      <c r="E16" s="20">
        <v>0</v>
      </c>
      <c r="F16" s="25">
        <v>284621</v>
      </c>
      <c r="G16" s="26">
        <v>-415615</v>
      </c>
      <c r="H16" s="27">
        <v>-415615</v>
      </c>
      <c r="I16" s="22">
        <v>20000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11938239</v>
      </c>
      <c r="D19" s="19">
        <v>-17597174</v>
      </c>
      <c r="E19" s="20">
        <v>488775</v>
      </c>
      <c r="F19" s="21">
        <v>2842150</v>
      </c>
      <c r="G19" s="19">
        <v>13393794</v>
      </c>
      <c r="H19" s="20">
        <v>13393794</v>
      </c>
      <c r="I19" s="22">
        <v>27835981</v>
      </c>
      <c r="J19" s="23">
        <v>69837250</v>
      </c>
      <c r="K19" s="19">
        <v>69072150</v>
      </c>
      <c r="L19" s="20">
        <v>72106189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11757794</v>
      </c>
      <c r="D22" s="19">
        <v>-127087</v>
      </c>
      <c r="E22" s="20">
        <v>-119792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-146480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24641493</v>
      </c>
      <c r="D24" s="38">
        <f t="shared" ref="D24:L24" si="1">SUM(D15:D23)</f>
        <v>-17724261</v>
      </c>
      <c r="E24" s="39">
        <f t="shared" si="1"/>
        <v>368983</v>
      </c>
      <c r="F24" s="40">
        <f t="shared" si="1"/>
        <v>3126771</v>
      </c>
      <c r="G24" s="38">
        <f t="shared" si="1"/>
        <v>12978179</v>
      </c>
      <c r="H24" s="39">
        <f t="shared" si="1"/>
        <v>12978179</v>
      </c>
      <c r="I24" s="41">
        <f t="shared" si="1"/>
        <v>27855981</v>
      </c>
      <c r="J24" s="42">
        <f t="shared" si="1"/>
        <v>69837250</v>
      </c>
      <c r="K24" s="38">
        <f t="shared" si="1"/>
        <v>69072150</v>
      </c>
      <c r="L24" s="39">
        <f t="shared" si="1"/>
        <v>72106189</v>
      </c>
    </row>
    <row r="25" spans="1:12" ht="13.5" x14ac:dyDescent="0.25">
      <c r="A25" s="29" t="s">
        <v>41</v>
      </c>
      <c r="B25" s="30" t="s">
        <v>19</v>
      </c>
      <c r="C25" s="31">
        <f>+C12+C24</f>
        <v>61208310</v>
      </c>
      <c r="D25" s="31">
        <f t="shared" ref="D25:L25" si="2">+D12+D24</f>
        <v>48221846</v>
      </c>
      <c r="E25" s="32">
        <f t="shared" si="2"/>
        <v>39078924</v>
      </c>
      <c r="F25" s="33">
        <f t="shared" si="2"/>
        <v>3898340</v>
      </c>
      <c r="G25" s="31">
        <f t="shared" si="2"/>
        <v>-12842495</v>
      </c>
      <c r="H25" s="32">
        <f t="shared" si="2"/>
        <v>-12842495</v>
      </c>
      <c r="I25" s="34">
        <f t="shared" si="2"/>
        <v>28980600</v>
      </c>
      <c r="J25" s="35">
        <f t="shared" si="2"/>
        <v>42763165</v>
      </c>
      <c r="K25" s="31">
        <f t="shared" si="2"/>
        <v>44692022</v>
      </c>
      <c r="L25" s="32">
        <f t="shared" si="2"/>
        <v>477146909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50000</v>
      </c>
      <c r="G30" s="19">
        <v>10000</v>
      </c>
      <c r="H30" s="20">
        <v>10000</v>
      </c>
      <c r="I30" s="22">
        <v>0</v>
      </c>
      <c r="J30" s="23">
        <v>100000</v>
      </c>
      <c r="K30" s="19">
        <v>105000</v>
      </c>
      <c r="L30" s="20">
        <v>110250</v>
      </c>
    </row>
    <row r="31" spans="1:12" ht="13.5" x14ac:dyDescent="0.25">
      <c r="A31" s="24" t="s">
        <v>47</v>
      </c>
      <c r="B31" s="18" t="s">
        <v>19</v>
      </c>
      <c r="C31" s="19">
        <v>448418</v>
      </c>
      <c r="D31" s="19">
        <v>13001</v>
      </c>
      <c r="E31" s="20">
        <v>1995</v>
      </c>
      <c r="F31" s="21">
        <v>0</v>
      </c>
      <c r="G31" s="19">
        <v>0</v>
      </c>
      <c r="H31" s="20">
        <v>0</v>
      </c>
      <c r="I31" s="22">
        <v>16595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16493018</v>
      </c>
      <c r="D32" s="19">
        <v>26466769</v>
      </c>
      <c r="E32" s="20">
        <v>830148</v>
      </c>
      <c r="F32" s="21">
        <v>11636538</v>
      </c>
      <c r="G32" s="19">
        <v>10847918</v>
      </c>
      <c r="H32" s="20">
        <v>10847918</v>
      </c>
      <c r="I32" s="22">
        <v>3981317</v>
      </c>
      <c r="J32" s="23">
        <v>11607547</v>
      </c>
      <c r="K32" s="19">
        <v>12117376</v>
      </c>
      <c r="L32" s="20">
        <v>12661871</v>
      </c>
    </row>
    <row r="33" spans="1:12" ht="13.5" x14ac:dyDescent="0.25">
      <c r="A33" s="24" t="s">
        <v>49</v>
      </c>
      <c r="B33" s="18" t="s">
        <v>19</v>
      </c>
      <c r="C33" s="19">
        <v>1135416</v>
      </c>
      <c r="D33" s="19">
        <v>82423</v>
      </c>
      <c r="E33" s="20">
        <v>480797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18076852</v>
      </c>
      <c r="D34" s="31">
        <f t="shared" ref="D34:L34" si="3">SUM(D29:D33)</f>
        <v>26562193</v>
      </c>
      <c r="E34" s="32">
        <f t="shared" si="3"/>
        <v>1312940</v>
      </c>
      <c r="F34" s="33">
        <f t="shared" si="3"/>
        <v>11686538</v>
      </c>
      <c r="G34" s="31">
        <f t="shared" si="3"/>
        <v>10857918</v>
      </c>
      <c r="H34" s="32">
        <f t="shared" si="3"/>
        <v>10857918</v>
      </c>
      <c r="I34" s="34">
        <f t="shared" si="3"/>
        <v>3997912</v>
      </c>
      <c r="J34" s="35">
        <f t="shared" si="3"/>
        <v>11707547</v>
      </c>
      <c r="K34" s="31">
        <f t="shared" si="3"/>
        <v>12222376</v>
      </c>
      <c r="L34" s="32">
        <f t="shared" si="3"/>
        <v>12772121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-18629654</v>
      </c>
      <c r="D37" s="19">
        <v>77052</v>
      </c>
      <c r="E37" s="20">
        <v>4918</v>
      </c>
      <c r="F37" s="21">
        <v>0</v>
      </c>
      <c r="G37" s="19">
        <v>0</v>
      </c>
      <c r="H37" s="20">
        <v>0</v>
      </c>
      <c r="I37" s="22">
        <v>109678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-18629654</v>
      </c>
      <c r="D39" s="38">
        <f t="shared" ref="D39:L39" si="4">SUM(D37:D38)</f>
        <v>77052</v>
      </c>
      <c r="E39" s="39">
        <f t="shared" si="4"/>
        <v>4918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109678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-552802</v>
      </c>
      <c r="D40" s="31">
        <f t="shared" ref="D40:L40" si="5">+D34+D39</f>
        <v>26639245</v>
      </c>
      <c r="E40" s="32">
        <f t="shared" si="5"/>
        <v>1317858</v>
      </c>
      <c r="F40" s="33">
        <f t="shared" si="5"/>
        <v>11686538</v>
      </c>
      <c r="G40" s="31">
        <f t="shared" si="5"/>
        <v>10857918</v>
      </c>
      <c r="H40" s="32">
        <f t="shared" si="5"/>
        <v>10857918</v>
      </c>
      <c r="I40" s="34">
        <f t="shared" si="5"/>
        <v>4107590</v>
      </c>
      <c r="J40" s="35">
        <f t="shared" si="5"/>
        <v>11707547</v>
      </c>
      <c r="K40" s="31">
        <f t="shared" si="5"/>
        <v>12222376</v>
      </c>
      <c r="L40" s="32">
        <f t="shared" si="5"/>
        <v>12772121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61761112</v>
      </c>
      <c r="D42" s="46">
        <f t="shared" ref="D42:L42" si="6">+D25-D40</f>
        <v>21582601</v>
      </c>
      <c r="E42" s="47">
        <f t="shared" si="6"/>
        <v>37761066</v>
      </c>
      <c r="F42" s="48">
        <f t="shared" si="6"/>
        <v>-7788198</v>
      </c>
      <c r="G42" s="46">
        <f t="shared" si="6"/>
        <v>-23700413</v>
      </c>
      <c r="H42" s="47">
        <f t="shared" si="6"/>
        <v>-23700413</v>
      </c>
      <c r="I42" s="49">
        <f t="shared" si="6"/>
        <v>24873010</v>
      </c>
      <c r="J42" s="50">
        <f t="shared" si="6"/>
        <v>31055618</v>
      </c>
      <c r="K42" s="46">
        <f t="shared" si="6"/>
        <v>32469646</v>
      </c>
      <c r="L42" s="47">
        <f t="shared" si="6"/>
        <v>464374788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175379003</v>
      </c>
      <c r="D45" s="19">
        <v>-2781067</v>
      </c>
      <c r="E45" s="20">
        <v>-2940374</v>
      </c>
      <c r="F45" s="21">
        <v>0</v>
      </c>
      <c r="G45" s="19">
        <v>0</v>
      </c>
      <c r="H45" s="20">
        <v>0</v>
      </c>
      <c r="I45" s="22">
        <v>0</v>
      </c>
      <c r="J45" s="23">
        <v>0</v>
      </c>
      <c r="K45" s="19">
        <v>0</v>
      </c>
      <c r="L45" s="20">
        <v>0</v>
      </c>
    </row>
    <row r="46" spans="1:12" ht="13.5" x14ac:dyDescent="0.25">
      <c r="A46" s="24" t="s">
        <v>59</v>
      </c>
      <c r="B46" s="18" t="s">
        <v>46</v>
      </c>
      <c r="C46" s="19">
        <v>-141558918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33820085</v>
      </c>
      <c r="D48" s="53">
        <f t="shared" ref="D48:L48" si="7">SUM(D45:D47)</f>
        <v>-2781067</v>
      </c>
      <c r="E48" s="54">
        <f t="shared" si="7"/>
        <v>-2940374</v>
      </c>
      <c r="F48" s="55">
        <f t="shared" si="7"/>
        <v>0</v>
      </c>
      <c r="G48" s="53">
        <f t="shared" si="7"/>
        <v>0</v>
      </c>
      <c r="H48" s="54">
        <f t="shared" si="7"/>
        <v>0</v>
      </c>
      <c r="I48" s="56">
        <f t="shared" si="7"/>
        <v>0</v>
      </c>
      <c r="J48" s="57">
        <f t="shared" si="7"/>
        <v>0</v>
      </c>
      <c r="K48" s="53">
        <f t="shared" si="7"/>
        <v>0</v>
      </c>
      <c r="L48" s="54">
        <f t="shared" si="7"/>
        <v>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272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914057</v>
      </c>
      <c r="D6" s="19">
        <v>7808366</v>
      </c>
      <c r="E6" s="20">
        <v>22433213</v>
      </c>
      <c r="F6" s="21">
        <v>325137</v>
      </c>
      <c r="G6" s="19">
        <v>-76181829</v>
      </c>
      <c r="H6" s="20">
        <v>-76181829</v>
      </c>
      <c r="I6" s="22">
        <v>-3925557</v>
      </c>
      <c r="J6" s="23">
        <v>30040983</v>
      </c>
      <c r="K6" s="19">
        <v>-13947355</v>
      </c>
      <c r="L6" s="20">
        <v>-82744844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10453679</v>
      </c>
      <c r="D8" s="19">
        <v>30784122</v>
      </c>
      <c r="E8" s="20">
        <v>71139492</v>
      </c>
      <c r="F8" s="21">
        <v>120462263</v>
      </c>
      <c r="G8" s="19">
        <v>302429988</v>
      </c>
      <c r="H8" s="20">
        <v>302429988</v>
      </c>
      <c r="I8" s="22">
        <v>77159776</v>
      </c>
      <c r="J8" s="23">
        <v>40220972</v>
      </c>
      <c r="K8" s="19">
        <v>75678911</v>
      </c>
      <c r="L8" s="20">
        <v>66865704</v>
      </c>
    </row>
    <row r="9" spans="1:12" ht="13.5" x14ac:dyDescent="0.25">
      <c r="A9" s="24" t="s">
        <v>24</v>
      </c>
      <c r="B9" s="18" t="s">
        <v>19</v>
      </c>
      <c r="C9" s="19">
        <v>83965512</v>
      </c>
      <c r="D9" s="19">
        <v>144121106</v>
      </c>
      <c r="E9" s="20">
        <v>168896582</v>
      </c>
      <c r="F9" s="21">
        <v>66259585</v>
      </c>
      <c r="G9" s="19">
        <v>132519170</v>
      </c>
      <c r="H9" s="20">
        <v>132519170</v>
      </c>
      <c r="I9" s="22">
        <v>183712957</v>
      </c>
      <c r="J9" s="23">
        <v>91121094</v>
      </c>
      <c r="K9" s="19">
        <v>190515700</v>
      </c>
      <c r="L9" s="20">
        <v>10195244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8475902</v>
      </c>
      <c r="D11" s="19">
        <v>8126811</v>
      </c>
      <c r="E11" s="20">
        <v>3397310</v>
      </c>
      <c r="F11" s="21">
        <v>11633900</v>
      </c>
      <c r="G11" s="19">
        <v>23267800</v>
      </c>
      <c r="H11" s="20">
        <v>23267800</v>
      </c>
      <c r="I11" s="22">
        <v>4579658</v>
      </c>
      <c r="J11" s="23">
        <v>4760632</v>
      </c>
      <c r="K11" s="19">
        <v>5978908</v>
      </c>
      <c r="L11" s="20">
        <v>6296863</v>
      </c>
    </row>
    <row r="12" spans="1:12" ht="13.5" x14ac:dyDescent="0.25">
      <c r="A12" s="29" t="s">
        <v>28</v>
      </c>
      <c r="B12" s="30" t="s">
        <v>19</v>
      </c>
      <c r="C12" s="31">
        <f>SUM(C6:C11)</f>
        <v>103809150</v>
      </c>
      <c r="D12" s="31">
        <f t="shared" ref="D12:L12" si="0">SUM(D6:D11)</f>
        <v>190840405</v>
      </c>
      <c r="E12" s="32">
        <f t="shared" si="0"/>
        <v>265866597</v>
      </c>
      <c r="F12" s="33">
        <f t="shared" si="0"/>
        <v>198680885</v>
      </c>
      <c r="G12" s="31">
        <f t="shared" si="0"/>
        <v>382035129</v>
      </c>
      <c r="H12" s="32">
        <f t="shared" si="0"/>
        <v>382035129</v>
      </c>
      <c r="I12" s="34">
        <f t="shared" si="0"/>
        <v>261526834</v>
      </c>
      <c r="J12" s="35">
        <f t="shared" si="0"/>
        <v>166143681</v>
      </c>
      <c r="K12" s="31">
        <f t="shared" si="0"/>
        <v>258226164</v>
      </c>
      <c r="L12" s="32">
        <f t="shared" si="0"/>
        <v>612967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853355</v>
      </c>
      <c r="D15" s="19">
        <v>1078325</v>
      </c>
      <c r="E15" s="20">
        <v>1408625</v>
      </c>
      <c r="F15" s="21">
        <v>-31380</v>
      </c>
      <c r="G15" s="19">
        <v>-62760</v>
      </c>
      <c r="H15" s="20">
        <v>-62760</v>
      </c>
      <c r="I15" s="22">
        <v>3543957</v>
      </c>
      <c r="J15" s="23">
        <v>3549553</v>
      </c>
      <c r="K15" s="19">
        <v>3784313</v>
      </c>
      <c r="L15" s="20">
        <v>3908301</v>
      </c>
    </row>
    <row r="16" spans="1:12" ht="13.5" x14ac:dyDescent="0.25">
      <c r="A16" s="24" t="s">
        <v>32</v>
      </c>
      <c r="B16" s="18" t="s">
        <v>19</v>
      </c>
      <c r="C16" s="19">
        <v>673683</v>
      </c>
      <c r="D16" s="19">
        <v>489183</v>
      </c>
      <c r="E16" s="20">
        <v>527934</v>
      </c>
      <c r="F16" s="25">
        <v>593282</v>
      </c>
      <c r="G16" s="26">
        <v>1186564</v>
      </c>
      <c r="H16" s="27">
        <v>1186564</v>
      </c>
      <c r="I16" s="22">
        <v>527933</v>
      </c>
      <c r="J16" s="28">
        <v>527933</v>
      </c>
      <c r="K16" s="26">
        <v>551163</v>
      </c>
      <c r="L16" s="27">
        <v>575965</v>
      </c>
    </row>
    <row r="17" spans="1:12" ht="13.5" x14ac:dyDescent="0.25">
      <c r="A17" s="24" t="s">
        <v>33</v>
      </c>
      <c r="B17" s="18" t="s">
        <v>19</v>
      </c>
      <c r="C17" s="19">
        <v>59801987</v>
      </c>
      <c r="D17" s="19">
        <v>59637596</v>
      </c>
      <c r="E17" s="20">
        <v>62832943</v>
      </c>
      <c r="F17" s="21">
        <v>247591177</v>
      </c>
      <c r="G17" s="19">
        <v>495182354</v>
      </c>
      <c r="H17" s="20">
        <v>495182354</v>
      </c>
      <c r="I17" s="22">
        <v>62832943</v>
      </c>
      <c r="J17" s="23">
        <v>62832943</v>
      </c>
      <c r="K17" s="19">
        <v>65597592</v>
      </c>
      <c r="L17" s="20">
        <v>68549485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641471276</v>
      </c>
      <c r="D19" s="19">
        <v>637413461</v>
      </c>
      <c r="E19" s="20">
        <v>693438508</v>
      </c>
      <c r="F19" s="21">
        <v>298325454</v>
      </c>
      <c r="G19" s="19">
        <v>827392733</v>
      </c>
      <c r="H19" s="20">
        <v>827392733</v>
      </c>
      <c r="I19" s="22">
        <v>737076916</v>
      </c>
      <c r="J19" s="23">
        <v>769412283</v>
      </c>
      <c r="K19" s="19">
        <v>181808154</v>
      </c>
      <c r="L19" s="20">
        <v>468652521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1968300</v>
      </c>
      <c r="D21" s="19">
        <v>2290150</v>
      </c>
      <c r="E21" s="20">
        <v>2307500</v>
      </c>
      <c r="F21" s="21">
        <v>1873386</v>
      </c>
      <c r="G21" s="19">
        <v>3746772</v>
      </c>
      <c r="H21" s="20">
        <v>3746772</v>
      </c>
      <c r="I21" s="22">
        <v>2307500</v>
      </c>
      <c r="J21" s="23">
        <v>2307500</v>
      </c>
      <c r="K21" s="19">
        <v>2409030</v>
      </c>
      <c r="L21" s="20">
        <v>2517436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953000</v>
      </c>
      <c r="D23" s="19">
        <v>953000</v>
      </c>
      <c r="E23" s="20">
        <v>953000</v>
      </c>
      <c r="F23" s="25">
        <v>996838</v>
      </c>
      <c r="G23" s="26">
        <v>1993676</v>
      </c>
      <c r="H23" s="27">
        <v>1993676</v>
      </c>
      <c r="I23" s="21">
        <v>953000</v>
      </c>
      <c r="J23" s="28">
        <v>953000</v>
      </c>
      <c r="K23" s="26">
        <v>994932</v>
      </c>
      <c r="L23" s="27">
        <v>1039704</v>
      </c>
    </row>
    <row r="24" spans="1:12" ht="13.5" x14ac:dyDescent="0.25">
      <c r="A24" s="29" t="s">
        <v>40</v>
      </c>
      <c r="B24" s="37" t="s">
        <v>19</v>
      </c>
      <c r="C24" s="31">
        <f>SUM(C15:C23)</f>
        <v>705721601</v>
      </c>
      <c r="D24" s="38">
        <f t="shared" ref="D24:L24" si="1">SUM(D15:D23)</f>
        <v>701861715</v>
      </c>
      <c r="E24" s="39">
        <f t="shared" si="1"/>
        <v>761468510</v>
      </c>
      <c r="F24" s="40">
        <f t="shared" si="1"/>
        <v>549348757</v>
      </c>
      <c r="G24" s="38">
        <f t="shared" si="1"/>
        <v>1329439339</v>
      </c>
      <c r="H24" s="39">
        <f t="shared" si="1"/>
        <v>1329439339</v>
      </c>
      <c r="I24" s="41">
        <f t="shared" si="1"/>
        <v>807242249</v>
      </c>
      <c r="J24" s="42">
        <f t="shared" si="1"/>
        <v>839583212</v>
      </c>
      <c r="K24" s="38">
        <f t="shared" si="1"/>
        <v>255145184</v>
      </c>
      <c r="L24" s="39">
        <f t="shared" si="1"/>
        <v>545243412</v>
      </c>
    </row>
    <row r="25" spans="1:12" ht="13.5" x14ac:dyDescent="0.25">
      <c r="A25" s="29" t="s">
        <v>41</v>
      </c>
      <c r="B25" s="30" t="s">
        <v>19</v>
      </c>
      <c r="C25" s="31">
        <f>+C12+C24</f>
        <v>809530751</v>
      </c>
      <c r="D25" s="31">
        <f t="shared" ref="D25:L25" si="2">+D12+D24</f>
        <v>892702120</v>
      </c>
      <c r="E25" s="32">
        <f t="shared" si="2"/>
        <v>1027335107</v>
      </c>
      <c r="F25" s="33">
        <f t="shared" si="2"/>
        <v>748029642</v>
      </c>
      <c r="G25" s="31">
        <f t="shared" si="2"/>
        <v>1711474468</v>
      </c>
      <c r="H25" s="32">
        <f t="shared" si="2"/>
        <v>1711474468</v>
      </c>
      <c r="I25" s="34">
        <f t="shared" si="2"/>
        <v>1068769083</v>
      </c>
      <c r="J25" s="35">
        <f t="shared" si="2"/>
        <v>1005726893</v>
      </c>
      <c r="K25" s="31">
        <f t="shared" si="2"/>
        <v>513371348</v>
      </c>
      <c r="L25" s="32">
        <f t="shared" si="2"/>
        <v>545856379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2413002</v>
      </c>
      <c r="D30" s="19">
        <v>-5383078</v>
      </c>
      <c r="E30" s="20">
        <v>-11235368</v>
      </c>
      <c r="F30" s="21">
        <v>0</v>
      </c>
      <c r="G30" s="19">
        <v>0</v>
      </c>
      <c r="H30" s="20">
        <v>0</v>
      </c>
      <c r="I30" s="22">
        <v>-11235368</v>
      </c>
      <c r="J30" s="23">
        <v>-11235368</v>
      </c>
      <c r="K30" s="19">
        <v>-11729724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1223478</v>
      </c>
      <c r="D31" s="19">
        <v>1258327</v>
      </c>
      <c r="E31" s="20">
        <v>1290291</v>
      </c>
      <c r="F31" s="21">
        <v>1193011</v>
      </c>
      <c r="G31" s="19">
        <v>2386022</v>
      </c>
      <c r="H31" s="20">
        <v>2386022</v>
      </c>
      <c r="I31" s="22">
        <v>1330467</v>
      </c>
      <c r="J31" s="23">
        <v>1306291</v>
      </c>
      <c r="K31" s="19">
        <v>1370174</v>
      </c>
      <c r="L31" s="20">
        <v>1431832</v>
      </c>
    </row>
    <row r="32" spans="1:12" ht="13.5" x14ac:dyDescent="0.25">
      <c r="A32" s="24" t="s">
        <v>48</v>
      </c>
      <c r="B32" s="18" t="s">
        <v>46</v>
      </c>
      <c r="C32" s="19">
        <v>289711868</v>
      </c>
      <c r="D32" s="19">
        <v>325291811</v>
      </c>
      <c r="E32" s="20">
        <v>415128990</v>
      </c>
      <c r="F32" s="21">
        <v>267546502</v>
      </c>
      <c r="G32" s="19">
        <v>815404909</v>
      </c>
      <c r="H32" s="20">
        <v>815404909</v>
      </c>
      <c r="I32" s="22">
        <v>433082073</v>
      </c>
      <c r="J32" s="23">
        <v>486608116</v>
      </c>
      <c r="K32" s="19">
        <v>44817440</v>
      </c>
      <c r="L32" s="20">
        <v>463923794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293348348</v>
      </c>
      <c r="D34" s="31">
        <f t="shared" ref="D34:L34" si="3">SUM(D29:D33)</f>
        <v>321167060</v>
      </c>
      <c r="E34" s="32">
        <f t="shared" si="3"/>
        <v>405183913</v>
      </c>
      <c r="F34" s="33">
        <f t="shared" si="3"/>
        <v>268739513</v>
      </c>
      <c r="G34" s="31">
        <f t="shared" si="3"/>
        <v>817790931</v>
      </c>
      <c r="H34" s="32">
        <f t="shared" si="3"/>
        <v>817790931</v>
      </c>
      <c r="I34" s="34">
        <f t="shared" si="3"/>
        <v>423177172</v>
      </c>
      <c r="J34" s="35">
        <f t="shared" si="3"/>
        <v>476679039</v>
      </c>
      <c r="K34" s="31">
        <f t="shared" si="3"/>
        <v>34457890</v>
      </c>
      <c r="L34" s="32">
        <f t="shared" si="3"/>
        <v>465355626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73890731</v>
      </c>
      <c r="D38" s="19">
        <v>76121336</v>
      </c>
      <c r="E38" s="20">
        <v>75897739</v>
      </c>
      <c r="F38" s="21">
        <v>59831188</v>
      </c>
      <c r="G38" s="19">
        <v>119662376</v>
      </c>
      <c r="H38" s="20">
        <v>119662376</v>
      </c>
      <c r="I38" s="22">
        <v>75168521</v>
      </c>
      <c r="J38" s="23">
        <v>75168521</v>
      </c>
      <c r="K38" s="19">
        <v>78475937</v>
      </c>
      <c r="L38" s="20">
        <v>82007354</v>
      </c>
    </row>
    <row r="39" spans="1:12" ht="13.5" x14ac:dyDescent="0.25">
      <c r="A39" s="29" t="s">
        <v>53</v>
      </c>
      <c r="B39" s="37" t="s">
        <v>19</v>
      </c>
      <c r="C39" s="31">
        <f>SUM(C37:C38)</f>
        <v>73890731</v>
      </c>
      <c r="D39" s="38">
        <f t="shared" ref="D39:L39" si="4">SUM(D37:D38)</f>
        <v>76121336</v>
      </c>
      <c r="E39" s="39">
        <f t="shared" si="4"/>
        <v>75897739</v>
      </c>
      <c r="F39" s="40">
        <f t="shared" si="4"/>
        <v>59831188</v>
      </c>
      <c r="G39" s="38">
        <f t="shared" si="4"/>
        <v>119662376</v>
      </c>
      <c r="H39" s="39">
        <f t="shared" si="4"/>
        <v>119662376</v>
      </c>
      <c r="I39" s="40">
        <f t="shared" si="4"/>
        <v>75168521</v>
      </c>
      <c r="J39" s="42">
        <f t="shared" si="4"/>
        <v>75168521</v>
      </c>
      <c r="K39" s="38">
        <f t="shared" si="4"/>
        <v>78475937</v>
      </c>
      <c r="L39" s="39">
        <f t="shared" si="4"/>
        <v>82007354</v>
      </c>
    </row>
    <row r="40" spans="1:12" ht="13.5" x14ac:dyDescent="0.25">
      <c r="A40" s="29" t="s">
        <v>54</v>
      </c>
      <c r="B40" s="30" t="s">
        <v>19</v>
      </c>
      <c r="C40" s="31">
        <f>+C34+C39</f>
        <v>367239079</v>
      </c>
      <c r="D40" s="31">
        <f t="shared" ref="D40:L40" si="5">+D34+D39</f>
        <v>397288396</v>
      </c>
      <c r="E40" s="32">
        <f t="shared" si="5"/>
        <v>481081652</v>
      </c>
      <c r="F40" s="33">
        <f t="shared" si="5"/>
        <v>328570701</v>
      </c>
      <c r="G40" s="31">
        <f t="shared" si="5"/>
        <v>937453307</v>
      </c>
      <c r="H40" s="32">
        <f t="shared" si="5"/>
        <v>937453307</v>
      </c>
      <c r="I40" s="34">
        <f t="shared" si="5"/>
        <v>498345693</v>
      </c>
      <c r="J40" s="35">
        <f t="shared" si="5"/>
        <v>551847560</v>
      </c>
      <c r="K40" s="31">
        <f t="shared" si="5"/>
        <v>112933827</v>
      </c>
      <c r="L40" s="32">
        <f t="shared" si="5"/>
        <v>547362980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442291672</v>
      </c>
      <c r="D42" s="46">
        <f t="shared" ref="D42:L42" si="6">+D25-D40</f>
        <v>495413724</v>
      </c>
      <c r="E42" s="47">
        <f t="shared" si="6"/>
        <v>546253455</v>
      </c>
      <c r="F42" s="48">
        <f t="shared" si="6"/>
        <v>419458941</v>
      </c>
      <c r="G42" s="46">
        <f t="shared" si="6"/>
        <v>774021161</v>
      </c>
      <c r="H42" s="47">
        <f t="shared" si="6"/>
        <v>774021161</v>
      </c>
      <c r="I42" s="49">
        <f t="shared" si="6"/>
        <v>570423390</v>
      </c>
      <c r="J42" s="50">
        <f t="shared" si="6"/>
        <v>453879333</v>
      </c>
      <c r="K42" s="46">
        <f t="shared" si="6"/>
        <v>400437521</v>
      </c>
      <c r="L42" s="47">
        <f t="shared" si="6"/>
        <v>-1506601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576314584</v>
      </c>
      <c r="D45" s="19">
        <v>495419361</v>
      </c>
      <c r="E45" s="20">
        <v>630847431</v>
      </c>
      <c r="F45" s="21">
        <v>381179663</v>
      </c>
      <c r="G45" s="19">
        <v>762359326</v>
      </c>
      <c r="H45" s="20">
        <v>762359326</v>
      </c>
      <c r="I45" s="22">
        <v>570423402</v>
      </c>
      <c r="J45" s="23">
        <v>426069202</v>
      </c>
      <c r="K45" s="19">
        <v>365052659</v>
      </c>
      <c r="L45" s="20">
        <v>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576314584</v>
      </c>
      <c r="D48" s="53">
        <f t="shared" ref="D48:L48" si="7">SUM(D45:D47)</f>
        <v>495419361</v>
      </c>
      <c r="E48" s="54">
        <f t="shared" si="7"/>
        <v>630847431</v>
      </c>
      <c r="F48" s="55">
        <f t="shared" si="7"/>
        <v>381179663</v>
      </c>
      <c r="G48" s="53">
        <f t="shared" si="7"/>
        <v>762359326</v>
      </c>
      <c r="H48" s="54">
        <f t="shared" si="7"/>
        <v>762359326</v>
      </c>
      <c r="I48" s="56">
        <f t="shared" si="7"/>
        <v>570423402</v>
      </c>
      <c r="J48" s="57">
        <f t="shared" si="7"/>
        <v>426069202</v>
      </c>
      <c r="K48" s="53">
        <f t="shared" si="7"/>
        <v>365052659</v>
      </c>
      <c r="L48" s="54">
        <f t="shared" si="7"/>
        <v>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273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-33335544</v>
      </c>
      <c r="D6" s="19">
        <v>2672188</v>
      </c>
      <c r="E6" s="20">
        <v>3673803</v>
      </c>
      <c r="F6" s="21">
        <v>-5247792</v>
      </c>
      <c r="G6" s="19">
        <v>-1535869</v>
      </c>
      <c r="H6" s="20">
        <v>-1535869</v>
      </c>
      <c r="I6" s="22">
        <v>960750</v>
      </c>
      <c r="J6" s="23">
        <v>168699548</v>
      </c>
      <c r="K6" s="19">
        <v>165983664</v>
      </c>
      <c r="L6" s="20">
        <v>185632092</v>
      </c>
    </row>
    <row r="7" spans="1:12" ht="13.5" x14ac:dyDescent="0.25">
      <c r="A7" s="24" t="s">
        <v>22</v>
      </c>
      <c r="B7" s="18" t="s">
        <v>9</v>
      </c>
      <c r="C7" s="19">
        <v>40733009</v>
      </c>
      <c r="D7" s="19">
        <v>12755128</v>
      </c>
      <c r="E7" s="20">
        <v>37274293</v>
      </c>
      <c r="F7" s="21">
        <v>0</v>
      </c>
      <c r="G7" s="19">
        <v>37274291</v>
      </c>
      <c r="H7" s="20">
        <v>37274291</v>
      </c>
      <c r="I7" s="22">
        <v>17718289</v>
      </c>
      <c r="J7" s="23">
        <v>37274289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294704914</v>
      </c>
      <c r="D8" s="19">
        <v>242496751</v>
      </c>
      <c r="E8" s="20">
        <v>66004377</v>
      </c>
      <c r="F8" s="21">
        <v>79068736</v>
      </c>
      <c r="G8" s="19">
        <v>145578662</v>
      </c>
      <c r="H8" s="20">
        <v>145578662</v>
      </c>
      <c r="I8" s="22">
        <v>363550705</v>
      </c>
      <c r="J8" s="23">
        <v>137282275</v>
      </c>
      <c r="K8" s="19">
        <v>57335052</v>
      </c>
      <c r="L8" s="20">
        <v>35597460</v>
      </c>
    </row>
    <row r="9" spans="1:12" ht="13.5" x14ac:dyDescent="0.25">
      <c r="A9" s="24" t="s">
        <v>24</v>
      </c>
      <c r="B9" s="18" t="s">
        <v>19</v>
      </c>
      <c r="C9" s="19">
        <v>309715807</v>
      </c>
      <c r="D9" s="19">
        <v>359796401</v>
      </c>
      <c r="E9" s="20">
        <v>391133890</v>
      </c>
      <c r="F9" s="21">
        <v>-48062940</v>
      </c>
      <c r="G9" s="19">
        <v>343081852</v>
      </c>
      <c r="H9" s="20">
        <v>343081852</v>
      </c>
      <c r="I9" s="22">
        <v>403281024</v>
      </c>
      <c r="J9" s="23">
        <v>283741828</v>
      </c>
      <c r="K9" s="19">
        <v>-113167692</v>
      </c>
      <c r="L9" s="20">
        <v>-146617488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100040349</v>
      </c>
      <c r="D11" s="19">
        <v>16111920</v>
      </c>
      <c r="E11" s="20">
        <v>16992605</v>
      </c>
      <c r="F11" s="21">
        <v>-100044972</v>
      </c>
      <c r="G11" s="19">
        <v>-77396880</v>
      </c>
      <c r="H11" s="20">
        <v>-77396880</v>
      </c>
      <c r="I11" s="22">
        <v>100743434</v>
      </c>
      <c r="J11" s="23">
        <v>16993097</v>
      </c>
      <c r="K11" s="19">
        <v>-343368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711858535</v>
      </c>
      <c r="D12" s="31">
        <f t="shared" ref="D12:L12" si="0">SUM(D6:D11)</f>
        <v>633832388</v>
      </c>
      <c r="E12" s="32">
        <f t="shared" si="0"/>
        <v>515078968</v>
      </c>
      <c r="F12" s="33">
        <f t="shared" si="0"/>
        <v>-74286968</v>
      </c>
      <c r="G12" s="31">
        <f t="shared" si="0"/>
        <v>447002056</v>
      </c>
      <c r="H12" s="32">
        <f t="shared" si="0"/>
        <v>447002056</v>
      </c>
      <c r="I12" s="34">
        <f t="shared" si="0"/>
        <v>886254202</v>
      </c>
      <c r="J12" s="35">
        <f t="shared" si="0"/>
        <v>643991037</v>
      </c>
      <c r="K12" s="31">
        <f t="shared" si="0"/>
        <v>109807656</v>
      </c>
      <c r="L12" s="32">
        <f t="shared" si="0"/>
        <v>74612064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278416300</v>
      </c>
      <c r="D17" s="19">
        <v>357218500</v>
      </c>
      <c r="E17" s="20">
        <v>246983000</v>
      </c>
      <c r="F17" s="21">
        <v>0</v>
      </c>
      <c r="G17" s="19">
        <v>246983000</v>
      </c>
      <c r="H17" s="20">
        <v>246983000</v>
      </c>
      <c r="I17" s="22">
        <v>246983000</v>
      </c>
      <c r="J17" s="23">
        <v>246983000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1232583041</v>
      </c>
      <c r="D19" s="19">
        <v>1655244220</v>
      </c>
      <c r="E19" s="20">
        <v>1704880748</v>
      </c>
      <c r="F19" s="21">
        <v>55245612</v>
      </c>
      <c r="G19" s="19">
        <v>1802518968</v>
      </c>
      <c r="H19" s="20">
        <v>1802518968</v>
      </c>
      <c r="I19" s="22">
        <v>1816173883</v>
      </c>
      <c r="J19" s="23">
        <v>1796742882</v>
      </c>
      <c r="K19" s="19">
        <v>39119064</v>
      </c>
      <c r="L19" s="20">
        <v>42069024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1090908</v>
      </c>
      <c r="D22" s="19">
        <v>814697</v>
      </c>
      <c r="E22" s="20">
        <v>762760</v>
      </c>
      <c r="F22" s="21">
        <v>-592416</v>
      </c>
      <c r="G22" s="19">
        <v>3503678</v>
      </c>
      <c r="H22" s="20">
        <v>3503678</v>
      </c>
      <c r="I22" s="22">
        <v>2577489</v>
      </c>
      <c r="J22" s="23">
        <v>3503679</v>
      </c>
      <c r="K22" s="19">
        <v>2861520</v>
      </c>
      <c r="L22" s="20">
        <v>2864256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1512090249</v>
      </c>
      <c r="D24" s="38">
        <f t="shared" ref="D24:L24" si="1">SUM(D15:D23)</f>
        <v>2013277417</v>
      </c>
      <c r="E24" s="39">
        <f t="shared" si="1"/>
        <v>1952626508</v>
      </c>
      <c r="F24" s="40">
        <f t="shared" si="1"/>
        <v>54653196</v>
      </c>
      <c r="G24" s="38">
        <f t="shared" si="1"/>
        <v>2053005646</v>
      </c>
      <c r="H24" s="39">
        <f t="shared" si="1"/>
        <v>2053005646</v>
      </c>
      <c r="I24" s="41">
        <f t="shared" si="1"/>
        <v>2065734372</v>
      </c>
      <c r="J24" s="42">
        <f t="shared" si="1"/>
        <v>2047229561</v>
      </c>
      <c r="K24" s="38">
        <f t="shared" si="1"/>
        <v>41980584</v>
      </c>
      <c r="L24" s="39">
        <f t="shared" si="1"/>
        <v>44933280</v>
      </c>
    </row>
    <row r="25" spans="1:12" ht="13.5" x14ac:dyDescent="0.25">
      <c r="A25" s="29" t="s">
        <v>41</v>
      </c>
      <c r="B25" s="30" t="s">
        <v>19</v>
      </c>
      <c r="C25" s="31">
        <f>+C12+C24</f>
        <v>2223948784</v>
      </c>
      <c r="D25" s="31">
        <f t="shared" ref="D25:L25" si="2">+D12+D24</f>
        <v>2647109805</v>
      </c>
      <c r="E25" s="32">
        <f t="shared" si="2"/>
        <v>2467705476</v>
      </c>
      <c r="F25" s="33">
        <f t="shared" si="2"/>
        <v>-19633772</v>
      </c>
      <c r="G25" s="31">
        <f t="shared" si="2"/>
        <v>2500007702</v>
      </c>
      <c r="H25" s="32">
        <f t="shared" si="2"/>
        <v>2500007702</v>
      </c>
      <c r="I25" s="34">
        <f t="shared" si="2"/>
        <v>2951988574</v>
      </c>
      <c r="J25" s="35">
        <f t="shared" si="2"/>
        <v>2691220598</v>
      </c>
      <c r="K25" s="31">
        <f t="shared" si="2"/>
        <v>151788240</v>
      </c>
      <c r="L25" s="32">
        <f t="shared" si="2"/>
        <v>119545344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45605076</v>
      </c>
      <c r="D30" s="19">
        <v>45605076</v>
      </c>
      <c r="E30" s="20">
        <v>45605076</v>
      </c>
      <c r="F30" s="21">
        <v>0</v>
      </c>
      <c r="G30" s="19">
        <v>45605076</v>
      </c>
      <c r="H30" s="20">
        <v>45605076</v>
      </c>
      <c r="I30" s="22">
        <v>45605076</v>
      </c>
      <c r="J30" s="23">
        <v>45605076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11235582</v>
      </c>
      <c r="D31" s="19">
        <v>11201973</v>
      </c>
      <c r="E31" s="20">
        <v>11590726</v>
      </c>
      <c r="F31" s="21">
        <v>0</v>
      </c>
      <c r="G31" s="19">
        <v>11590725</v>
      </c>
      <c r="H31" s="20">
        <v>11590725</v>
      </c>
      <c r="I31" s="22">
        <v>13408170</v>
      </c>
      <c r="J31" s="23">
        <v>11590725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871606494</v>
      </c>
      <c r="D32" s="19">
        <v>1013560159</v>
      </c>
      <c r="E32" s="20">
        <v>888599052</v>
      </c>
      <c r="F32" s="21">
        <v>-42981172</v>
      </c>
      <c r="G32" s="19">
        <v>833890496</v>
      </c>
      <c r="H32" s="20">
        <v>833890496</v>
      </c>
      <c r="I32" s="22">
        <v>923388938</v>
      </c>
      <c r="J32" s="23">
        <v>880363329</v>
      </c>
      <c r="K32" s="19">
        <v>1004856</v>
      </c>
      <c r="L32" s="20">
        <v>1005804</v>
      </c>
    </row>
    <row r="33" spans="1:12" ht="13.5" x14ac:dyDescent="0.25">
      <c r="A33" s="24" t="s">
        <v>49</v>
      </c>
      <c r="B33" s="18" t="s">
        <v>19</v>
      </c>
      <c r="C33" s="19">
        <v>2000000</v>
      </c>
      <c r="D33" s="19">
        <v>2000000</v>
      </c>
      <c r="E33" s="20">
        <v>-3078000</v>
      </c>
      <c r="F33" s="21">
        <v>0</v>
      </c>
      <c r="G33" s="19">
        <v>-3078000</v>
      </c>
      <c r="H33" s="20">
        <v>-3078000</v>
      </c>
      <c r="I33" s="22">
        <v>-3078000</v>
      </c>
      <c r="J33" s="23">
        <v>-3078000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930447152</v>
      </c>
      <c r="D34" s="31">
        <f t="shared" ref="D34:L34" si="3">SUM(D29:D33)</f>
        <v>1072367208</v>
      </c>
      <c r="E34" s="32">
        <f t="shared" si="3"/>
        <v>942716854</v>
      </c>
      <c r="F34" s="33">
        <f t="shared" si="3"/>
        <v>-42981172</v>
      </c>
      <c r="G34" s="31">
        <f t="shared" si="3"/>
        <v>888008297</v>
      </c>
      <c r="H34" s="32">
        <f t="shared" si="3"/>
        <v>888008297</v>
      </c>
      <c r="I34" s="34">
        <f t="shared" si="3"/>
        <v>979324184</v>
      </c>
      <c r="J34" s="35">
        <f t="shared" si="3"/>
        <v>934481130</v>
      </c>
      <c r="K34" s="31">
        <f t="shared" si="3"/>
        <v>1004856</v>
      </c>
      <c r="L34" s="32">
        <f t="shared" si="3"/>
        <v>1005804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-30053938</v>
      </c>
      <c r="D37" s="19">
        <v>-27185765</v>
      </c>
      <c r="E37" s="20">
        <v>-34355076</v>
      </c>
      <c r="F37" s="21">
        <v>0</v>
      </c>
      <c r="G37" s="19">
        <v>11250000</v>
      </c>
      <c r="H37" s="20">
        <v>11250000</v>
      </c>
      <c r="I37" s="22">
        <v>7500000</v>
      </c>
      <c r="J37" s="23">
        <v>11250000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409979163</v>
      </c>
      <c r="D38" s="19">
        <v>457384289</v>
      </c>
      <c r="E38" s="20">
        <v>477423070</v>
      </c>
      <c r="F38" s="21">
        <v>0</v>
      </c>
      <c r="G38" s="19">
        <v>477423070</v>
      </c>
      <c r="H38" s="20">
        <v>477423070</v>
      </c>
      <c r="I38" s="22">
        <v>477423070</v>
      </c>
      <c r="J38" s="23">
        <v>477423070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379925225</v>
      </c>
      <c r="D39" s="38">
        <f t="shared" ref="D39:L39" si="4">SUM(D37:D38)</f>
        <v>430198524</v>
      </c>
      <c r="E39" s="39">
        <f t="shared" si="4"/>
        <v>443067994</v>
      </c>
      <c r="F39" s="40">
        <f t="shared" si="4"/>
        <v>0</v>
      </c>
      <c r="G39" s="38">
        <f t="shared" si="4"/>
        <v>488673070</v>
      </c>
      <c r="H39" s="39">
        <f t="shared" si="4"/>
        <v>488673070</v>
      </c>
      <c r="I39" s="40">
        <f t="shared" si="4"/>
        <v>484923070</v>
      </c>
      <c r="J39" s="42">
        <f t="shared" si="4"/>
        <v>488673070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1310372377</v>
      </c>
      <c r="D40" s="31">
        <f t="shared" ref="D40:L40" si="5">+D34+D39</f>
        <v>1502565732</v>
      </c>
      <c r="E40" s="32">
        <f t="shared" si="5"/>
        <v>1385784848</v>
      </c>
      <c r="F40" s="33">
        <f t="shared" si="5"/>
        <v>-42981172</v>
      </c>
      <c r="G40" s="31">
        <f t="shared" si="5"/>
        <v>1376681367</v>
      </c>
      <c r="H40" s="32">
        <f t="shared" si="5"/>
        <v>1376681367</v>
      </c>
      <c r="I40" s="34">
        <f t="shared" si="5"/>
        <v>1464247254</v>
      </c>
      <c r="J40" s="35">
        <f t="shared" si="5"/>
        <v>1423154200</v>
      </c>
      <c r="K40" s="31">
        <f t="shared" si="5"/>
        <v>1004856</v>
      </c>
      <c r="L40" s="32">
        <f t="shared" si="5"/>
        <v>1005804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913576407</v>
      </c>
      <c r="D42" s="46">
        <f t="shared" ref="D42:L42" si="6">+D25-D40</f>
        <v>1144544073</v>
      </c>
      <c r="E42" s="47">
        <f t="shared" si="6"/>
        <v>1081920628</v>
      </c>
      <c r="F42" s="48">
        <f t="shared" si="6"/>
        <v>23347400</v>
      </c>
      <c r="G42" s="46">
        <f t="shared" si="6"/>
        <v>1123326335</v>
      </c>
      <c r="H42" s="47">
        <f t="shared" si="6"/>
        <v>1123326335</v>
      </c>
      <c r="I42" s="49">
        <f t="shared" si="6"/>
        <v>1487741320</v>
      </c>
      <c r="J42" s="50">
        <f t="shared" si="6"/>
        <v>1268066398</v>
      </c>
      <c r="K42" s="46">
        <f t="shared" si="6"/>
        <v>150783384</v>
      </c>
      <c r="L42" s="47">
        <f t="shared" si="6"/>
        <v>118539540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1018744201</v>
      </c>
      <c r="D45" s="19">
        <v>657832003</v>
      </c>
      <c r="E45" s="20">
        <v>1081920623</v>
      </c>
      <c r="F45" s="21">
        <v>23347400</v>
      </c>
      <c r="G45" s="19">
        <v>1123326343</v>
      </c>
      <c r="H45" s="20">
        <v>1123326343</v>
      </c>
      <c r="I45" s="22">
        <v>1487741341</v>
      </c>
      <c r="J45" s="23">
        <v>1268066407</v>
      </c>
      <c r="K45" s="19">
        <v>150783384</v>
      </c>
      <c r="L45" s="20">
        <v>118539540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1018744201</v>
      </c>
      <c r="D48" s="53">
        <f t="shared" ref="D48:L48" si="7">SUM(D45:D47)</f>
        <v>657832003</v>
      </c>
      <c r="E48" s="54">
        <f t="shared" si="7"/>
        <v>1081920623</v>
      </c>
      <c r="F48" s="55">
        <f t="shared" si="7"/>
        <v>23347400</v>
      </c>
      <c r="G48" s="53">
        <f t="shared" si="7"/>
        <v>1123326343</v>
      </c>
      <c r="H48" s="54">
        <f t="shared" si="7"/>
        <v>1123326343</v>
      </c>
      <c r="I48" s="56">
        <f t="shared" si="7"/>
        <v>1487741341</v>
      </c>
      <c r="J48" s="57">
        <f t="shared" si="7"/>
        <v>1268066407</v>
      </c>
      <c r="K48" s="53">
        <f t="shared" si="7"/>
        <v>150783384</v>
      </c>
      <c r="L48" s="54">
        <f t="shared" si="7"/>
        <v>118539540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274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</v>
      </c>
      <c r="D6" s="19">
        <v>-5241868</v>
      </c>
      <c r="E6" s="20">
        <v>5935724</v>
      </c>
      <c r="F6" s="21">
        <v>44217989</v>
      </c>
      <c r="G6" s="19">
        <v>44217989</v>
      </c>
      <c r="H6" s="20">
        <v>44217989</v>
      </c>
      <c r="I6" s="22">
        <v>-58602737</v>
      </c>
      <c r="J6" s="23">
        <v>55713989</v>
      </c>
      <c r="K6" s="19">
        <v>54775877</v>
      </c>
      <c r="L6" s="20">
        <v>131134847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683794</v>
      </c>
      <c r="E7" s="20">
        <v>14281336</v>
      </c>
      <c r="F7" s="21">
        <v>20724182</v>
      </c>
      <c r="G7" s="19">
        <v>20724182</v>
      </c>
      <c r="H7" s="20">
        <v>20724182</v>
      </c>
      <c r="I7" s="22">
        <v>16656401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100990628</v>
      </c>
      <c r="D8" s="19">
        <v>387911798</v>
      </c>
      <c r="E8" s="20">
        <v>400409940</v>
      </c>
      <c r="F8" s="21">
        <v>212971871</v>
      </c>
      <c r="G8" s="19">
        <v>212971871</v>
      </c>
      <c r="H8" s="20">
        <v>212971871</v>
      </c>
      <c r="I8" s="22">
        <v>-51252823</v>
      </c>
      <c r="J8" s="23">
        <v>212971871</v>
      </c>
      <c r="K8" s="19">
        <v>222364967</v>
      </c>
      <c r="L8" s="20">
        <v>232149026</v>
      </c>
    </row>
    <row r="9" spans="1:12" ht="13.5" x14ac:dyDescent="0.25">
      <c r="A9" s="24" t="s">
        <v>24</v>
      </c>
      <c r="B9" s="18" t="s">
        <v>19</v>
      </c>
      <c r="C9" s="19">
        <v>134255595</v>
      </c>
      <c r="D9" s="19">
        <v>69203468</v>
      </c>
      <c r="E9" s="20">
        <v>142541793</v>
      </c>
      <c r="F9" s="21">
        <v>8347964</v>
      </c>
      <c r="G9" s="19">
        <v>8347964</v>
      </c>
      <c r="H9" s="20">
        <v>8347964</v>
      </c>
      <c r="I9" s="22">
        <v>1477554</v>
      </c>
      <c r="J9" s="23">
        <v>8347964</v>
      </c>
      <c r="K9" s="19">
        <v>8715274</v>
      </c>
      <c r="L9" s="20">
        <v>9098746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-25854</v>
      </c>
      <c r="F10" s="25">
        <v>156133298</v>
      </c>
      <c r="G10" s="26">
        <v>156133298</v>
      </c>
      <c r="H10" s="27">
        <v>156133298</v>
      </c>
      <c r="I10" s="22">
        <v>0</v>
      </c>
      <c r="J10" s="28">
        <v>156133298</v>
      </c>
      <c r="K10" s="26">
        <v>163003163</v>
      </c>
      <c r="L10" s="27">
        <v>170175302</v>
      </c>
    </row>
    <row r="11" spans="1:12" ht="13.5" x14ac:dyDescent="0.25">
      <c r="A11" s="24" t="s">
        <v>26</v>
      </c>
      <c r="B11" s="18" t="s">
        <v>27</v>
      </c>
      <c r="C11" s="19">
        <v>72975</v>
      </c>
      <c r="D11" s="19">
        <v>2873019</v>
      </c>
      <c r="E11" s="20">
        <v>3022934</v>
      </c>
      <c r="F11" s="21">
        <v>-7407044</v>
      </c>
      <c r="G11" s="19">
        <v>-7407044</v>
      </c>
      <c r="H11" s="20">
        <v>-7407044</v>
      </c>
      <c r="I11" s="22">
        <v>0</v>
      </c>
      <c r="J11" s="23">
        <v>-6551044</v>
      </c>
      <c r="K11" s="19">
        <v>-6839289</v>
      </c>
      <c r="L11" s="20">
        <v>-7150859</v>
      </c>
    </row>
    <row r="12" spans="1:12" ht="13.5" x14ac:dyDescent="0.25">
      <c r="A12" s="29" t="s">
        <v>28</v>
      </c>
      <c r="B12" s="30" t="s">
        <v>19</v>
      </c>
      <c r="C12" s="31">
        <f>SUM(C6:C11)</f>
        <v>235319199</v>
      </c>
      <c r="D12" s="31">
        <f t="shared" ref="D12:L12" si="0">SUM(D6:D11)</f>
        <v>455430211</v>
      </c>
      <c r="E12" s="32">
        <f t="shared" si="0"/>
        <v>566165873</v>
      </c>
      <c r="F12" s="33">
        <f t="shared" si="0"/>
        <v>434988260</v>
      </c>
      <c r="G12" s="31">
        <f t="shared" si="0"/>
        <v>434988260</v>
      </c>
      <c r="H12" s="32">
        <f t="shared" si="0"/>
        <v>434988260</v>
      </c>
      <c r="I12" s="34">
        <f t="shared" si="0"/>
        <v>-91721605</v>
      </c>
      <c r="J12" s="35">
        <f t="shared" si="0"/>
        <v>426616078</v>
      </c>
      <c r="K12" s="31">
        <f t="shared" si="0"/>
        <v>442019992</v>
      </c>
      <c r="L12" s="32">
        <f t="shared" si="0"/>
        <v>535407062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111717525</v>
      </c>
      <c r="G15" s="19">
        <v>111717525</v>
      </c>
      <c r="H15" s="20">
        <v>111717525</v>
      </c>
      <c r="I15" s="22">
        <v>0</v>
      </c>
      <c r="J15" s="23">
        <v>111717525</v>
      </c>
      <c r="K15" s="19">
        <v>116633097</v>
      </c>
      <c r="L15" s="20">
        <v>121764951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122852004</v>
      </c>
      <c r="E17" s="20">
        <v>122852004</v>
      </c>
      <c r="F17" s="21">
        <v>104569000</v>
      </c>
      <c r="G17" s="19">
        <v>104569000</v>
      </c>
      <c r="H17" s="20">
        <v>104569000</v>
      </c>
      <c r="I17" s="22">
        <v>0</v>
      </c>
      <c r="J17" s="23">
        <v>104569000</v>
      </c>
      <c r="K17" s="19">
        <v>110215792</v>
      </c>
      <c r="L17" s="20">
        <v>116167445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469477406</v>
      </c>
      <c r="D19" s="19">
        <v>874750519</v>
      </c>
      <c r="E19" s="20">
        <v>911572386</v>
      </c>
      <c r="F19" s="21">
        <v>1302766704</v>
      </c>
      <c r="G19" s="19">
        <v>1302766704</v>
      </c>
      <c r="H19" s="20">
        <v>1302766704</v>
      </c>
      <c r="I19" s="22">
        <v>23747341</v>
      </c>
      <c r="J19" s="23">
        <v>1301364904</v>
      </c>
      <c r="K19" s="19">
        <v>1365597578</v>
      </c>
      <c r="L19" s="20">
        <v>1417427012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506795</v>
      </c>
      <c r="E23" s="20">
        <v>506795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469477406</v>
      </c>
      <c r="D24" s="38">
        <f t="shared" ref="D24:L24" si="1">SUM(D15:D23)</f>
        <v>998109318</v>
      </c>
      <c r="E24" s="39">
        <f t="shared" si="1"/>
        <v>1034931185</v>
      </c>
      <c r="F24" s="40">
        <f t="shared" si="1"/>
        <v>1519053229</v>
      </c>
      <c r="G24" s="38">
        <f t="shared" si="1"/>
        <v>1519053229</v>
      </c>
      <c r="H24" s="39">
        <f t="shared" si="1"/>
        <v>1519053229</v>
      </c>
      <c r="I24" s="41">
        <f t="shared" si="1"/>
        <v>23747341</v>
      </c>
      <c r="J24" s="42">
        <f t="shared" si="1"/>
        <v>1517651429</v>
      </c>
      <c r="K24" s="38">
        <f t="shared" si="1"/>
        <v>1592446467</v>
      </c>
      <c r="L24" s="39">
        <f t="shared" si="1"/>
        <v>1655359408</v>
      </c>
    </row>
    <row r="25" spans="1:12" ht="13.5" x14ac:dyDescent="0.25">
      <c r="A25" s="29" t="s">
        <v>41</v>
      </c>
      <c r="B25" s="30" t="s">
        <v>19</v>
      </c>
      <c r="C25" s="31">
        <f>+C12+C24</f>
        <v>704796605</v>
      </c>
      <c r="D25" s="31">
        <f t="shared" ref="D25:L25" si="2">+D12+D24</f>
        <v>1453539529</v>
      </c>
      <c r="E25" s="32">
        <f t="shared" si="2"/>
        <v>1601097058</v>
      </c>
      <c r="F25" s="33">
        <f t="shared" si="2"/>
        <v>1954041489</v>
      </c>
      <c r="G25" s="31">
        <f t="shared" si="2"/>
        <v>1954041489</v>
      </c>
      <c r="H25" s="32">
        <f t="shared" si="2"/>
        <v>1954041489</v>
      </c>
      <c r="I25" s="34">
        <f t="shared" si="2"/>
        <v>-67974264</v>
      </c>
      <c r="J25" s="35">
        <f t="shared" si="2"/>
        <v>1944267507</v>
      </c>
      <c r="K25" s="31">
        <f t="shared" si="2"/>
        <v>2034466459</v>
      </c>
      <c r="L25" s="32">
        <f t="shared" si="2"/>
        <v>2190766470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7132448</v>
      </c>
      <c r="E31" s="20">
        <v>3586989</v>
      </c>
      <c r="F31" s="21">
        <v>3500000</v>
      </c>
      <c r="G31" s="19">
        <v>3500000</v>
      </c>
      <c r="H31" s="20">
        <v>3500000</v>
      </c>
      <c r="I31" s="22">
        <v>-2108386</v>
      </c>
      <c r="J31" s="23">
        <v>3500000</v>
      </c>
      <c r="K31" s="19">
        <v>3500000</v>
      </c>
      <c r="L31" s="20">
        <v>3500000</v>
      </c>
    </row>
    <row r="32" spans="1:12" ht="13.5" x14ac:dyDescent="0.25">
      <c r="A32" s="24" t="s">
        <v>48</v>
      </c>
      <c r="B32" s="18" t="s">
        <v>46</v>
      </c>
      <c r="C32" s="19">
        <v>-166190862</v>
      </c>
      <c r="D32" s="19">
        <v>791361792</v>
      </c>
      <c r="E32" s="20">
        <v>1140773555</v>
      </c>
      <c r="F32" s="21">
        <v>296257457</v>
      </c>
      <c r="G32" s="19">
        <v>296257457</v>
      </c>
      <c r="H32" s="20">
        <v>296257457</v>
      </c>
      <c r="I32" s="22">
        <v>73863766</v>
      </c>
      <c r="J32" s="23">
        <v>326971552</v>
      </c>
      <c r="K32" s="19">
        <v>282602412</v>
      </c>
      <c r="L32" s="20">
        <v>-61197324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42336931</v>
      </c>
      <c r="E33" s="20">
        <v>41194166</v>
      </c>
      <c r="F33" s="21">
        <v>12416026</v>
      </c>
      <c r="G33" s="19">
        <v>12416026</v>
      </c>
      <c r="H33" s="20">
        <v>12416026</v>
      </c>
      <c r="I33" s="22">
        <v>0</v>
      </c>
      <c r="J33" s="23">
        <v>121583974</v>
      </c>
      <c r="K33" s="19">
        <v>109899815</v>
      </c>
      <c r="L33" s="20">
        <v>107112405</v>
      </c>
    </row>
    <row r="34" spans="1:12" ht="13.5" x14ac:dyDescent="0.25">
      <c r="A34" s="29" t="s">
        <v>50</v>
      </c>
      <c r="B34" s="30" t="s">
        <v>19</v>
      </c>
      <c r="C34" s="31">
        <f>SUM(C29:C33)</f>
        <v>-166190862</v>
      </c>
      <c r="D34" s="31">
        <f t="shared" ref="D34:L34" si="3">SUM(D29:D33)</f>
        <v>840831171</v>
      </c>
      <c r="E34" s="32">
        <f t="shared" si="3"/>
        <v>1185554710</v>
      </c>
      <c r="F34" s="33">
        <f t="shared" si="3"/>
        <v>312173483</v>
      </c>
      <c r="G34" s="31">
        <f t="shared" si="3"/>
        <v>312173483</v>
      </c>
      <c r="H34" s="32">
        <f t="shared" si="3"/>
        <v>312173483</v>
      </c>
      <c r="I34" s="34">
        <f t="shared" si="3"/>
        <v>71755380</v>
      </c>
      <c r="J34" s="35">
        <f t="shared" si="3"/>
        <v>452055526</v>
      </c>
      <c r="K34" s="31">
        <f t="shared" si="3"/>
        <v>396002227</v>
      </c>
      <c r="L34" s="32">
        <f t="shared" si="3"/>
        <v>49415081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12416026</v>
      </c>
      <c r="F38" s="21">
        <v>12416026</v>
      </c>
      <c r="G38" s="19">
        <v>12416026</v>
      </c>
      <c r="H38" s="20">
        <v>12416026</v>
      </c>
      <c r="I38" s="22">
        <v>0</v>
      </c>
      <c r="J38" s="23">
        <v>12416026</v>
      </c>
      <c r="K38" s="19">
        <v>33100185</v>
      </c>
      <c r="L38" s="20">
        <v>34887595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12416026</v>
      </c>
      <c r="F39" s="40">
        <f t="shared" si="4"/>
        <v>12416026</v>
      </c>
      <c r="G39" s="38">
        <f t="shared" si="4"/>
        <v>12416026</v>
      </c>
      <c r="H39" s="39">
        <f t="shared" si="4"/>
        <v>12416026</v>
      </c>
      <c r="I39" s="40">
        <f t="shared" si="4"/>
        <v>0</v>
      </c>
      <c r="J39" s="42">
        <f t="shared" si="4"/>
        <v>12416026</v>
      </c>
      <c r="K39" s="38">
        <f t="shared" si="4"/>
        <v>33100185</v>
      </c>
      <c r="L39" s="39">
        <f t="shared" si="4"/>
        <v>34887595</v>
      </c>
    </row>
    <row r="40" spans="1:12" ht="13.5" x14ac:dyDescent="0.25">
      <c r="A40" s="29" t="s">
        <v>54</v>
      </c>
      <c r="B40" s="30" t="s">
        <v>19</v>
      </c>
      <c r="C40" s="31">
        <f>+C34+C39</f>
        <v>-166190862</v>
      </c>
      <c r="D40" s="31">
        <f t="shared" ref="D40:L40" si="5">+D34+D39</f>
        <v>840831171</v>
      </c>
      <c r="E40" s="32">
        <f t="shared" si="5"/>
        <v>1197970736</v>
      </c>
      <c r="F40" s="33">
        <f t="shared" si="5"/>
        <v>324589509</v>
      </c>
      <c r="G40" s="31">
        <f t="shared" si="5"/>
        <v>324589509</v>
      </c>
      <c r="H40" s="32">
        <f t="shared" si="5"/>
        <v>324589509</v>
      </c>
      <c r="I40" s="34">
        <f t="shared" si="5"/>
        <v>71755380</v>
      </c>
      <c r="J40" s="35">
        <f t="shared" si="5"/>
        <v>464471552</v>
      </c>
      <c r="K40" s="31">
        <f t="shared" si="5"/>
        <v>429102412</v>
      </c>
      <c r="L40" s="32">
        <f t="shared" si="5"/>
        <v>84302676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870987467</v>
      </c>
      <c r="D42" s="46">
        <f t="shared" ref="D42:L42" si="6">+D25-D40</f>
        <v>612708358</v>
      </c>
      <c r="E42" s="47">
        <f t="shared" si="6"/>
        <v>403126322</v>
      </c>
      <c r="F42" s="48">
        <f t="shared" si="6"/>
        <v>1629451980</v>
      </c>
      <c r="G42" s="46">
        <f t="shared" si="6"/>
        <v>1629451980</v>
      </c>
      <c r="H42" s="47">
        <f t="shared" si="6"/>
        <v>1629451980</v>
      </c>
      <c r="I42" s="49">
        <f t="shared" si="6"/>
        <v>-139729644</v>
      </c>
      <c r="J42" s="50">
        <f t="shared" si="6"/>
        <v>1479795955</v>
      </c>
      <c r="K42" s="46">
        <f t="shared" si="6"/>
        <v>1605364047</v>
      </c>
      <c r="L42" s="47">
        <f t="shared" si="6"/>
        <v>2106463794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825745502</v>
      </c>
      <c r="D45" s="19">
        <v>908570792</v>
      </c>
      <c r="E45" s="20">
        <v>272351936</v>
      </c>
      <c r="F45" s="21">
        <v>1565365455</v>
      </c>
      <c r="G45" s="19">
        <v>1629451980</v>
      </c>
      <c r="H45" s="20">
        <v>1629451980</v>
      </c>
      <c r="I45" s="22">
        <v>-14857211</v>
      </c>
      <c r="J45" s="23">
        <v>1479795955</v>
      </c>
      <c r="K45" s="19">
        <v>1605364047</v>
      </c>
      <c r="L45" s="20">
        <v>2106463794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20644751</v>
      </c>
      <c r="E46" s="20">
        <v>28268468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825745502</v>
      </c>
      <c r="D48" s="53">
        <f t="shared" ref="D48:L48" si="7">SUM(D45:D47)</f>
        <v>929215543</v>
      </c>
      <c r="E48" s="54">
        <f t="shared" si="7"/>
        <v>300620404</v>
      </c>
      <c r="F48" s="55">
        <f t="shared" si="7"/>
        <v>1565365455</v>
      </c>
      <c r="G48" s="53">
        <f t="shared" si="7"/>
        <v>1629451980</v>
      </c>
      <c r="H48" s="54">
        <f t="shared" si="7"/>
        <v>1629451980</v>
      </c>
      <c r="I48" s="56">
        <f t="shared" si="7"/>
        <v>-14857211</v>
      </c>
      <c r="J48" s="57">
        <f t="shared" si="7"/>
        <v>1479795955</v>
      </c>
      <c r="K48" s="53">
        <f t="shared" si="7"/>
        <v>1605364047</v>
      </c>
      <c r="L48" s="54">
        <f t="shared" si="7"/>
        <v>2106463794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275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-29215248</v>
      </c>
      <c r="D6" s="19">
        <v>-2481927</v>
      </c>
      <c r="E6" s="20">
        <v>-2933623</v>
      </c>
      <c r="F6" s="21">
        <v>283386239</v>
      </c>
      <c r="G6" s="19">
        <v>43262465</v>
      </c>
      <c r="H6" s="20">
        <v>43262465</v>
      </c>
      <c r="I6" s="22">
        <v>-63636959</v>
      </c>
      <c r="J6" s="23">
        <v>429264598</v>
      </c>
      <c r="K6" s="19">
        <v>423113435</v>
      </c>
      <c r="L6" s="20">
        <v>494778675</v>
      </c>
    </row>
    <row r="7" spans="1:12" ht="13.5" x14ac:dyDescent="0.25">
      <c r="A7" s="24" t="s">
        <v>22</v>
      </c>
      <c r="B7" s="18" t="s">
        <v>9</v>
      </c>
      <c r="C7" s="19">
        <v>6376201</v>
      </c>
      <c r="D7" s="19">
        <v>-7977691</v>
      </c>
      <c r="E7" s="20">
        <v>-664187</v>
      </c>
      <c r="F7" s="21">
        <v>0</v>
      </c>
      <c r="G7" s="19">
        <v>3809694</v>
      </c>
      <c r="H7" s="20">
        <v>3809694</v>
      </c>
      <c r="I7" s="22">
        <v>44609986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28795403</v>
      </c>
      <c r="D8" s="19">
        <v>35503456</v>
      </c>
      <c r="E8" s="20">
        <v>38907333</v>
      </c>
      <c r="F8" s="21">
        <v>4425672</v>
      </c>
      <c r="G8" s="19">
        <v>60004498</v>
      </c>
      <c r="H8" s="20">
        <v>60004498</v>
      </c>
      <c r="I8" s="22">
        <v>12911114</v>
      </c>
      <c r="J8" s="23">
        <v>9146318</v>
      </c>
      <c r="K8" s="19">
        <v>36656453</v>
      </c>
      <c r="L8" s="20">
        <v>36011554</v>
      </c>
    </row>
    <row r="9" spans="1:12" ht="13.5" x14ac:dyDescent="0.25">
      <c r="A9" s="24" t="s">
        <v>24</v>
      </c>
      <c r="B9" s="18" t="s">
        <v>19</v>
      </c>
      <c r="C9" s="19">
        <v>31622873</v>
      </c>
      <c r="D9" s="19">
        <v>13709687</v>
      </c>
      <c r="E9" s="20">
        <v>5137455</v>
      </c>
      <c r="F9" s="21">
        <v>8282936</v>
      </c>
      <c r="G9" s="19">
        <v>-10390437</v>
      </c>
      <c r="H9" s="20">
        <v>-10390437</v>
      </c>
      <c r="I9" s="22">
        <v>5512469</v>
      </c>
      <c r="J9" s="23">
        <v>4517257</v>
      </c>
      <c r="K9" s="19">
        <v>4742058</v>
      </c>
      <c r="L9" s="20">
        <v>2654206</v>
      </c>
    </row>
    <row r="10" spans="1:12" ht="13.5" x14ac:dyDescent="0.25">
      <c r="A10" s="24" t="s">
        <v>25</v>
      </c>
      <c r="B10" s="18" t="s">
        <v>19</v>
      </c>
      <c r="C10" s="19">
        <v>-626799</v>
      </c>
      <c r="D10" s="19">
        <v>-634443</v>
      </c>
      <c r="E10" s="20">
        <v>-863386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-1247493</v>
      </c>
      <c r="D11" s="19">
        <v>499791</v>
      </c>
      <c r="E11" s="20">
        <v>1796940</v>
      </c>
      <c r="F11" s="21">
        <v>0</v>
      </c>
      <c r="G11" s="19">
        <v>0</v>
      </c>
      <c r="H11" s="20">
        <v>0</v>
      </c>
      <c r="I11" s="22">
        <v>616469</v>
      </c>
      <c r="J11" s="23">
        <v>-2500000</v>
      </c>
      <c r="K11" s="19">
        <v>-2610000</v>
      </c>
      <c r="L11" s="20">
        <v>-2727450</v>
      </c>
    </row>
    <row r="12" spans="1:12" ht="13.5" x14ac:dyDescent="0.25">
      <c r="A12" s="29" t="s">
        <v>28</v>
      </c>
      <c r="B12" s="30" t="s">
        <v>19</v>
      </c>
      <c r="C12" s="31">
        <f>SUM(C6:C11)</f>
        <v>35704937</v>
      </c>
      <c r="D12" s="31">
        <f t="shared" ref="D12:L12" si="0">SUM(D6:D11)</f>
        <v>38618873</v>
      </c>
      <c r="E12" s="32">
        <f t="shared" si="0"/>
        <v>41380532</v>
      </c>
      <c r="F12" s="33">
        <f t="shared" si="0"/>
        <v>296094847</v>
      </c>
      <c r="G12" s="31">
        <f t="shared" si="0"/>
        <v>96686220</v>
      </c>
      <c r="H12" s="32">
        <f t="shared" si="0"/>
        <v>96686220</v>
      </c>
      <c r="I12" s="34">
        <f t="shared" si="0"/>
        <v>13079</v>
      </c>
      <c r="J12" s="35">
        <f t="shared" si="0"/>
        <v>440428173</v>
      </c>
      <c r="K12" s="31">
        <f t="shared" si="0"/>
        <v>461901946</v>
      </c>
      <c r="L12" s="32">
        <f t="shared" si="0"/>
        <v>530716985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-2204422</v>
      </c>
      <c r="D15" s="19">
        <v>-1861325</v>
      </c>
      <c r="E15" s="20">
        <v>-1953089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-8202994</v>
      </c>
      <c r="D16" s="19">
        <v>0</v>
      </c>
      <c r="E16" s="20">
        <v>-5714318</v>
      </c>
      <c r="F16" s="25">
        <v>0</v>
      </c>
      <c r="G16" s="26">
        <v>0</v>
      </c>
      <c r="H16" s="27">
        <v>0</v>
      </c>
      <c r="I16" s="22">
        <v>-6051425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-1025063</v>
      </c>
      <c r="D17" s="19">
        <v>-548081</v>
      </c>
      <c r="E17" s="20">
        <v>-83883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-246341</v>
      </c>
      <c r="D19" s="19">
        <v>-4048771</v>
      </c>
      <c r="E19" s="20">
        <v>-3534566</v>
      </c>
      <c r="F19" s="21">
        <v>11831739</v>
      </c>
      <c r="G19" s="19">
        <v>30312077</v>
      </c>
      <c r="H19" s="20">
        <v>30312077</v>
      </c>
      <c r="I19" s="22">
        <v>15530891</v>
      </c>
      <c r="J19" s="23">
        <v>18210131</v>
      </c>
      <c r="K19" s="19">
        <v>40144631</v>
      </c>
      <c r="L19" s="20">
        <v>-8886689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-1512423</v>
      </c>
      <c r="D22" s="19">
        <v>-1512423</v>
      </c>
      <c r="E22" s="20">
        <v>-14672</v>
      </c>
      <c r="F22" s="21">
        <v>200000</v>
      </c>
      <c r="G22" s="19">
        <v>1500000</v>
      </c>
      <c r="H22" s="20">
        <v>1500000</v>
      </c>
      <c r="I22" s="22">
        <v>0</v>
      </c>
      <c r="J22" s="23">
        <v>1250000</v>
      </c>
      <c r="K22" s="19">
        <v>2000000</v>
      </c>
      <c r="L22" s="20">
        <v>2000000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-13191243</v>
      </c>
      <c r="D24" s="38">
        <f t="shared" ref="D24:L24" si="1">SUM(D15:D23)</f>
        <v>-7970600</v>
      </c>
      <c r="E24" s="39">
        <f t="shared" si="1"/>
        <v>-11300528</v>
      </c>
      <c r="F24" s="40">
        <f t="shared" si="1"/>
        <v>12031739</v>
      </c>
      <c r="G24" s="38">
        <f t="shared" si="1"/>
        <v>31812077</v>
      </c>
      <c r="H24" s="39">
        <f t="shared" si="1"/>
        <v>31812077</v>
      </c>
      <c r="I24" s="41">
        <f t="shared" si="1"/>
        <v>9479466</v>
      </c>
      <c r="J24" s="42">
        <f t="shared" si="1"/>
        <v>19460131</v>
      </c>
      <c r="K24" s="38">
        <f t="shared" si="1"/>
        <v>42144631</v>
      </c>
      <c r="L24" s="39">
        <f t="shared" si="1"/>
        <v>-6886689</v>
      </c>
    </row>
    <row r="25" spans="1:12" ht="13.5" x14ac:dyDescent="0.25">
      <c r="A25" s="29" t="s">
        <v>41</v>
      </c>
      <c r="B25" s="30" t="s">
        <v>19</v>
      </c>
      <c r="C25" s="31">
        <f>+C12+C24</f>
        <v>22513694</v>
      </c>
      <c r="D25" s="31">
        <f t="shared" ref="D25:L25" si="2">+D12+D24</f>
        <v>30648273</v>
      </c>
      <c r="E25" s="32">
        <f t="shared" si="2"/>
        <v>30080004</v>
      </c>
      <c r="F25" s="33">
        <f t="shared" si="2"/>
        <v>308126586</v>
      </c>
      <c r="G25" s="31">
        <f t="shared" si="2"/>
        <v>128498297</v>
      </c>
      <c r="H25" s="32">
        <f t="shared" si="2"/>
        <v>128498297</v>
      </c>
      <c r="I25" s="34">
        <f t="shared" si="2"/>
        <v>9492545</v>
      </c>
      <c r="J25" s="35">
        <f t="shared" si="2"/>
        <v>459888304</v>
      </c>
      <c r="K25" s="31">
        <f t="shared" si="2"/>
        <v>504046577</v>
      </c>
      <c r="L25" s="32">
        <f t="shared" si="2"/>
        <v>523830296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-947966</v>
      </c>
      <c r="D30" s="19">
        <v>-1185436</v>
      </c>
      <c r="E30" s="20">
        <v>18676</v>
      </c>
      <c r="F30" s="21">
        <v>0</v>
      </c>
      <c r="G30" s="19">
        <v>8895</v>
      </c>
      <c r="H30" s="20">
        <v>8895</v>
      </c>
      <c r="I30" s="22">
        <v>-214082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81569</v>
      </c>
      <c r="D31" s="19">
        <v>125618</v>
      </c>
      <c r="E31" s="20">
        <v>94864</v>
      </c>
      <c r="F31" s="21">
        <v>0</v>
      </c>
      <c r="G31" s="19">
        <v>0</v>
      </c>
      <c r="H31" s="20">
        <v>0</v>
      </c>
      <c r="I31" s="22">
        <v>145264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2089327</v>
      </c>
      <c r="D32" s="19">
        <v>36821424</v>
      </c>
      <c r="E32" s="20">
        <v>8384507</v>
      </c>
      <c r="F32" s="21">
        <v>248478049</v>
      </c>
      <c r="G32" s="19">
        <v>34117900</v>
      </c>
      <c r="H32" s="20">
        <v>34117900</v>
      </c>
      <c r="I32" s="22">
        <v>-101795947</v>
      </c>
      <c r="J32" s="23">
        <v>348819028</v>
      </c>
      <c r="K32" s="19">
        <v>398599242</v>
      </c>
      <c r="L32" s="20">
        <v>421144422</v>
      </c>
    </row>
    <row r="33" spans="1:12" ht="13.5" x14ac:dyDescent="0.25">
      <c r="A33" s="24" t="s">
        <v>49</v>
      </c>
      <c r="B33" s="18" t="s">
        <v>19</v>
      </c>
      <c r="C33" s="19">
        <v>441671</v>
      </c>
      <c r="D33" s="19">
        <v>10823913</v>
      </c>
      <c r="E33" s="20">
        <v>976475</v>
      </c>
      <c r="F33" s="21">
        <v>0</v>
      </c>
      <c r="G33" s="19">
        <v>0</v>
      </c>
      <c r="H33" s="20">
        <v>0</v>
      </c>
      <c r="I33" s="22">
        <v>1394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1664601</v>
      </c>
      <c r="D34" s="31">
        <f t="shared" ref="D34:L34" si="3">SUM(D29:D33)</f>
        <v>46585519</v>
      </c>
      <c r="E34" s="32">
        <f t="shared" si="3"/>
        <v>9474522</v>
      </c>
      <c r="F34" s="33">
        <f t="shared" si="3"/>
        <v>248478049</v>
      </c>
      <c r="G34" s="31">
        <f t="shared" si="3"/>
        <v>34126795</v>
      </c>
      <c r="H34" s="32">
        <f t="shared" si="3"/>
        <v>34126795</v>
      </c>
      <c r="I34" s="34">
        <f t="shared" si="3"/>
        <v>-101863371</v>
      </c>
      <c r="J34" s="35">
        <f t="shared" si="3"/>
        <v>348819028</v>
      </c>
      <c r="K34" s="31">
        <f t="shared" si="3"/>
        <v>398599242</v>
      </c>
      <c r="L34" s="32">
        <f t="shared" si="3"/>
        <v>421144422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7681466</v>
      </c>
      <c r="D37" s="19">
        <v>-9170825</v>
      </c>
      <c r="E37" s="20">
        <v>-2142116</v>
      </c>
      <c r="F37" s="21">
        <v>0</v>
      </c>
      <c r="G37" s="19">
        <v>0</v>
      </c>
      <c r="H37" s="20">
        <v>0</v>
      </c>
      <c r="I37" s="22">
        <v>61327000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1327213</v>
      </c>
      <c r="D38" s="19">
        <v>-3551287</v>
      </c>
      <c r="E38" s="20">
        <v>4870721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9008679</v>
      </c>
      <c r="D39" s="38">
        <f t="shared" ref="D39:L39" si="4">SUM(D37:D38)</f>
        <v>-12722112</v>
      </c>
      <c r="E39" s="39">
        <f t="shared" si="4"/>
        <v>2728605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61327000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10673280</v>
      </c>
      <c r="D40" s="31">
        <f t="shared" ref="D40:L40" si="5">+D34+D39</f>
        <v>33863407</v>
      </c>
      <c r="E40" s="32">
        <f t="shared" si="5"/>
        <v>12203127</v>
      </c>
      <c r="F40" s="33">
        <f t="shared" si="5"/>
        <v>248478049</v>
      </c>
      <c r="G40" s="31">
        <f t="shared" si="5"/>
        <v>34126795</v>
      </c>
      <c r="H40" s="32">
        <f t="shared" si="5"/>
        <v>34126795</v>
      </c>
      <c r="I40" s="34">
        <f t="shared" si="5"/>
        <v>-40536371</v>
      </c>
      <c r="J40" s="35">
        <f t="shared" si="5"/>
        <v>348819028</v>
      </c>
      <c r="K40" s="31">
        <f t="shared" si="5"/>
        <v>398599242</v>
      </c>
      <c r="L40" s="32">
        <f t="shared" si="5"/>
        <v>421144422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11840414</v>
      </c>
      <c r="D42" s="46">
        <f t="shared" ref="D42:L42" si="6">+D25-D40</f>
        <v>-3215134</v>
      </c>
      <c r="E42" s="47">
        <f t="shared" si="6"/>
        <v>17876877</v>
      </c>
      <c r="F42" s="48">
        <f t="shared" si="6"/>
        <v>59648537</v>
      </c>
      <c r="G42" s="46">
        <f t="shared" si="6"/>
        <v>94371502</v>
      </c>
      <c r="H42" s="47">
        <f t="shared" si="6"/>
        <v>94371502</v>
      </c>
      <c r="I42" s="49">
        <f t="shared" si="6"/>
        <v>50028916</v>
      </c>
      <c r="J42" s="50">
        <f t="shared" si="6"/>
        <v>111069276</v>
      </c>
      <c r="K42" s="46">
        <f t="shared" si="6"/>
        <v>105447335</v>
      </c>
      <c r="L42" s="47">
        <f t="shared" si="6"/>
        <v>102685874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10247427</v>
      </c>
      <c r="D45" s="19">
        <v>-13496038</v>
      </c>
      <c r="E45" s="20">
        <v>2032952</v>
      </c>
      <c r="F45" s="21">
        <v>0</v>
      </c>
      <c r="G45" s="19">
        <v>132000315</v>
      </c>
      <c r="H45" s="20">
        <v>132000315</v>
      </c>
      <c r="I45" s="22">
        <v>0</v>
      </c>
      <c r="J45" s="23">
        <v>0</v>
      </c>
      <c r="K45" s="19">
        <v>0</v>
      </c>
      <c r="L45" s="20">
        <v>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10247427</v>
      </c>
      <c r="D48" s="53">
        <f t="shared" ref="D48:L48" si="7">SUM(D45:D47)</f>
        <v>-13496038</v>
      </c>
      <c r="E48" s="54">
        <f t="shared" si="7"/>
        <v>2032952</v>
      </c>
      <c r="F48" s="55">
        <f t="shared" si="7"/>
        <v>0</v>
      </c>
      <c r="G48" s="53">
        <f t="shared" si="7"/>
        <v>132000315</v>
      </c>
      <c r="H48" s="54">
        <f t="shared" si="7"/>
        <v>132000315</v>
      </c>
      <c r="I48" s="56">
        <f t="shared" si="7"/>
        <v>0</v>
      </c>
      <c r="J48" s="57">
        <f t="shared" si="7"/>
        <v>0</v>
      </c>
      <c r="K48" s="53">
        <f t="shared" si="7"/>
        <v>0</v>
      </c>
      <c r="L48" s="54">
        <f t="shared" si="7"/>
        <v>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276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16676646</v>
      </c>
      <c r="D6" s="19">
        <v>110635235</v>
      </c>
      <c r="E6" s="20">
        <v>27612741</v>
      </c>
      <c r="F6" s="21">
        <v>239209054</v>
      </c>
      <c r="G6" s="19">
        <v>386181493</v>
      </c>
      <c r="H6" s="20">
        <v>386181493</v>
      </c>
      <c r="I6" s="22">
        <v>158054204</v>
      </c>
      <c r="J6" s="23">
        <v>272926616</v>
      </c>
      <c r="K6" s="19">
        <v>-40251452</v>
      </c>
      <c r="L6" s="20">
        <v>-49302017</v>
      </c>
    </row>
    <row r="7" spans="1:12" ht="13.5" x14ac:dyDescent="0.25">
      <c r="A7" s="24" t="s">
        <v>22</v>
      </c>
      <c r="B7" s="18" t="s">
        <v>9</v>
      </c>
      <c r="C7" s="19">
        <v>283774462</v>
      </c>
      <c r="D7" s="19">
        <v>353046240</v>
      </c>
      <c r="E7" s="20">
        <v>555275138</v>
      </c>
      <c r="F7" s="21">
        <v>54370</v>
      </c>
      <c r="G7" s="19">
        <v>54370</v>
      </c>
      <c r="H7" s="20">
        <v>54370</v>
      </c>
      <c r="I7" s="22">
        <v>-284606491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1056388</v>
      </c>
      <c r="D8" s="19">
        <v>0</v>
      </c>
      <c r="E8" s="20">
        <v>558450</v>
      </c>
      <c r="F8" s="21">
        <v>0</v>
      </c>
      <c r="G8" s="19">
        <v>0</v>
      </c>
      <c r="H8" s="20">
        <v>0</v>
      </c>
      <c r="I8" s="22">
        <v>-481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243826268</v>
      </c>
      <c r="D9" s="19">
        <v>333283319</v>
      </c>
      <c r="E9" s="20">
        <v>416443970</v>
      </c>
      <c r="F9" s="21">
        <v>0</v>
      </c>
      <c r="G9" s="19">
        <v>0</v>
      </c>
      <c r="H9" s="20">
        <v>0</v>
      </c>
      <c r="I9" s="22">
        <v>135720144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147757196</v>
      </c>
      <c r="D11" s="19">
        <v>70382491</v>
      </c>
      <c r="E11" s="20">
        <v>142527556</v>
      </c>
      <c r="F11" s="21">
        <v>-150035212</v>
      </c>
      <c r="G11" s="19">
        <v>-249735453</v>
      </c>
      <c r="H11" s="20">
        <v>-249735453</v>
      </c>
      <c r="I11" s="22">
        <v>-18710624</v>
      </c>
      <c r="J11" s="23">
        <v>-15000000</v>
      </c>
      <c r="K11" s="19">
        <v>-15660000</v>
      </c>
      <c r="L11" s="20">
        <v>-16364700</v>
      </c>
    </row>
    <row r="12" spans="1:12" ht="13.5" x14ac:dyDescent="0.25">
      <c r="A12" s="29" t="s">
        <v>28</v>
      </c>
      <c r="B12" s="30" t="s">
        <v>19</v>
      </c>
      <c r="C12" s="31">
        <f>SUM(C6:C11)</f>
        <v>693090960</v>
      </c>
      <c r="D12" s="31">
        <f t="shared" ref="D12:L12" si="0">SUM(D6:D11)</f>
        <v>867347285</v>
      </c>
      <c r="E12" s="32">
        <f t="shared" si="0"/>
        <v>1142417855</v>
      </c>
      <c r="F12" s="33">
        <f t="shared" si="0"/>
        <v>89228212</v>
      </c>
      <c r="G12" s="31">
        <f t="shared" si="0"/>
        <v>136500410</v>
      </c>
      <c r="H12" s="32">
        <f t="shared" si="0"/>
        <v>136500410</v>
      </c>
      <c r="I12" s="34">
        <f t="shared" si="0"/>
        <v>-9543248</v>
      </c>
      <c r="J12" s="35">
        <f t="shared" si="0"/>
        <v>257926616</v>
      </c>
      <c r="K12" s="31">
        <f t="shared" si="0"/>
        <v>-55911452</v>
      </c>
      <c r="L12" s="32">
        <f t="shared" si="0"/>
        <v>-65666717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275470</v>
      </c>
      <c r="D16" s="19">
        <v>295993</v>
      </c>
      <c r="E16" s="20">
        <v>311141</v>
      </c>
      <c r="F16" s="25">
        <v>295993</v>
      </c>
      <c r="G16" s="26">
        <v>295993</v>
      </c>
      <c r="H16" s="27">
        <v>295993</v>
      </c>
      <c r="I16" s="22">
        <v>7687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13837492</v>
      </c>
      <c r="D17" s="19">
        <v>13837492</v>
      </c>
      <c r="E17" s="20">
        <v>13837492</v>
      </c>
      <c r="F17" s="21">
        <v>13873492</v>
      </c>
      <c r="G17" s="19">
        <v>13873492</v>
      </c>
      <c r="H17" s="20">
        <v>13873492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5097707335</v>
      </c>
      <c r="D19" s="19">
        <v>5058928790</v>
      </c>
      <c r="E19" s="20">
        <v>5104094732</v>
      </c>
      <c r="F19" s="21">
        <v>354654595</v>
      </c>
      <c r="G19" s="19">
        <v>345811639</v>
      </c>
      <c r="H19" s="20">
        <v>345811639</v>
      </c>
      <c r="I19" s="22">
        <v>216921371</v>
      </c>
      <c r="J19" s="23">
        <v>376908384</v>
      </c>
      <c r="K19" s="19">
        <v>375042642</v>
      </c>
      <c r="L19" s="20">
        <v>392265117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581500</v>
      </c>
      <c r="F22" s="21">
        <v>0</v>
      </c>
      <c r="G22" s="19">
        <v>0</v>
      </c>
      <c r="H22" s="20">
        <v>0</v>
      </c>
      <c r="I22" s="22">
        <v>239149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5111820297</v>
      </c>
      <c r="D24" s="38">
        <f t="shared" ref="D24:L24" si="1">SUM(D15:D23)</f>
        <v>5073062275</v>
      </c>
      <c r="E24" s="39">
        <f t="shared" si="1"/>
        <v>5118824865</v>
      </c>
      <c r="F24" s="40">
        <f t="shared" si="1"/>
        <v>368824080</v>
      </c>
      <c r="G24" s="38">
        <f t="shared" si="1"/>
        <v>359981124</v>
      </c>
      <c r="H24" s="39">
        <f t="shared" si="1"/>
        <v>359981124</v>
      </c>
      <c r="I24" s="41">
        <f t="shared" si="1"/>
        <v>217168207</v>
      </c>
      <c r="J24" s="42">
        <f t="shared" si="1"/>
        <v>376908384</v>
      </c>
      <c r="K24" s="38">
        <f t="shared" si="1"/>
        <v>375042642</v>
      </c>
      <c r="L24" s="39">
        <f t="shared" si="1"/>
        <v>392265117</v>
      </c>
    </row>
    <row r="25" spans="1:12" ht="13.5" x14ac:dyDescent="0.25">
      <c r="A25" s="29" t="s">
        <v>41</v>
      </c>
      <c r="B25" s="30" t="s">
        <v>19</v>
      </c>
      <c r="C25" s="31">
        <f>+C12+C24</f>
        <v>5804911257</v>
      </c>
      <c r="D25" s="31">
        <f t="shared" ref="D25:L25" si="2">+D12+D24</f>
        <v>5940409560</v>
      </c>
      <c r="E25" s="32">
        <f t="shared" si="2"/>
        <v>6261242720</v>
      </c>
      <c r="F25" s="33">
        <f t="shared" si="2"/>
        <v>458052292</v>
      </c>
      <c r="G25" s="31">
        <f t="shared" si="2"/>
        <v>496481534</v>
      </c>
      <c r="H25" s="32">
        <f t="shared" si="2"/>
        <v>496481534</v>
      </c>
      <c r="I25" s="34">
        <f t="shared" si="2"/>
        <v>207624959</v>
      </c>
      <c r="J25" s="35">
        <f t="shared" si="2"/>
        <v>634835000</v>
      </c>
      <c r="K25" s="31">
        <f t="shared" si="2"/>
        <v>319131190</v>
      </c>
      <c r="L25" s="32">
        <f t="shared" si="2"/>
        <v>326598400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457972567</v>
      </c>
      <c r="D32" s="19">
        <v>551388801</v>
      </c>
      <c r="E32" s="20">
        <v>660894328</v>
      </c>
      <c r="F32" s="21">
        <v>134809465</v>
      </c>
      <c r="G32" s="19">
        <v>134809465</v>
      </c>
      <c r="H32" s="20">
        <v>134809465</v>
      </c>
      <c r="I32" s="22">
        <v>287606533</v>
      </c>
      <c r="J32" s="23">
        <v>234015698</v>
      </c>
      <c r="K32" s="19">
        <v>82500000</v>
      </c>
      <c r="L32" s="20">
        <v>120750000</v>
      </c>
    </row>
    <row r="33" spans="1:12" ht="13.5" x14ac:dyDescent="0.25">
      <c r="A33" s="24" t="s">
        <v>49</v>
      </c>
      <c r="B33" s="18" t="s">
        <v>19</v>
      </c>
      <c r="C33" s="19">
        <v>41281203</v>
      </c>
      <c r="D33" s="19">
        <v>51189496</v>
      </c>
      <c r="E33" s="20">
        <v>41684827</v>
      </c>
      <c r="F33" s="21">
        <v>52021266</v>
      </c>
      <c r="G33" s="19">
        <v>52021266</v>
      </c>
      <c r="H33" s="20">
        <v>52021266</v>
      </c>
      <c r="I33" s="22">
        <v>-946881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499253770</v>
      </c>
      <c r="D34" s="31">
        <f t="shared" ref="D34:L34" si="3">SUM(D29:D33)</f>
        <v>602578297</v>
      </c>
      <c r="E34" s="32">
        <f t="shared" si="3"/>
        <v>702579155</v>
      </c>
      <c r="F34" s="33">
        <f t="shared" si="3"/>
        <v>186830731</v>
      </c>
      <c r="G34" s="31">
        <f t="shared" si="3"/>
        <v>186830731</v>
      </c>
      <c r="H34" s="32">
        <f t="shared" si="3"/>
        <v>186830731</v>
      </c>
      <c r="I34" s="34">
        <f t="shared" si="3"/>
        <v>286659652</v>
      </c>
      <c r="J34" s="35">
        <f t="shared" si="3"/>
        <v>234015698</v>
      </c>
      <c r="K34" s="31">
        <f t="shared" si="3"/>
        <v>82500000</v>
      </c>
      <c r="L34" s="32">
        <f t="shared" si="3"/>
        <v>120750000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52597299</v>
      </c>
      <c r="D38" s="19">
        <v>65524380</v>
      </c>
      <c r="E38" s="20">
        <v>86709169</v>
      </c>
      <c r="F38" s="21">
        <v>48911295</v>
      </c>
      <c r="G38" s="19">
        <v>48911295</v>
      </c>
      <c r="H38" s="20">
        <v>48911295</v>
      </c>
      <c r="I38" s="22">
        <v>6315156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52597299</v>
      </c>
      <c r="D39" s="38">
        <f t="shared" ref="D39:L39" si="4">SUM(D37:D38)</f>
        <v>65524380</v>
      </c>
      <c r="E39" s="39">
        <f t="shared" si="4"/>
        <v>86709169</v>
      </c>
      <c r="F39" s="40">
        <f t="shared" si="4"/>
        <v>48911295</v>
      </c>
      <c r="G39" s="38">
        <f t="shared" si="4"/>
        <v>48911295</v>
      </c>
      <c r="H39" s="39">
        <f t="shared" si="4"/>
        <v>48911295</v>
      </c>
      <c r="I39" s="40">
        <f t="shared" si="4"/>
        <v>6315156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551851069</v>
      </c>
      <c r="D40" s="31">
        <f t="shared" ref="D40:L40" si="5">+D34+D39</f>
        <v>668102677</v>
      </c>
      <c r="E40" s="32">
        <f t="shared" si="5"/>
        <v>789288324</v>
      </c>
      <c r="F40" s="33">
        <f t="shared" si="5"/>
        <v>235742026</v>
      </c>
      <c r="G40" s="31">
        <f t="shared" si="5"/>
        <v>235742026</v>
      </c>
      <c r="H40" s="32">
        <f t="shared" si="5"/>
        <v>235742026</v>
      </c>
      <c r="I40" s="34">
        <f t="shared" si="5"/>
        <v>292974808</v>
      </c>
      <c r="J40" s="35">
        <f t="shared" si="5"/>
        <v>234015698</v>
      </c>
      <c r="K40" s="31">
        <f t="shared" si="5"/>
        <v>82500000</v>
      </c>
      <c r="L40" s="32">
        <f t="shared" si="5"/>
        <v>120750000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5253060188</v>
      </c>
      <c r="D42" s="46">
        <f t="shared" ref="D42:L42" si="6">+D25-D40</f>
        <v>5272306883</v>
      </c>
      <c r="E42" s="47">
        <f t="shared" si="6"/>
        <v>5471954396</v>
      </c>
      <c r="F42" s="48">
        <f t="shared" si="6"/>
        <v>222310266</v>
      </c>
      <c r="G42" s="46">
        <f t="shared" si="6"/>
        <v>260739508</v>
      </c>
      <c r="H42" s="47">
        <f t="shared" si="6"/>
        <v>260739508</v>
      </c>
      <c r="I42" s="49">
        <f t="shared" si="6"/>
        <v>-85349849</v>
      </c>
      <c r="J42" s="50">
        <f t="shared" si="6"/>
        <v>400819302</v>
      </c>
      <c r="K42" s="46">
        <f t="shared" si="6"/>
        <v>236631190</v>
      </c>
      <c r="L42" s="47">
        <f t="shared" si="6"/>
        <v>205848400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4889702250</v>
      </c>
      <c r="D45" s="19">
        <v>5252484395</v>
      </c>
      <c r="E45" s="20">
        <v>5272967678</v>
      </c>
      <c r="F45" s="21">
        <v>129855093</v>
      </c>
      <c r="G45" s="19">
        <v>370327781</v>
      </c>
      <c r="H45" s="20">
        <v>370327781</v>
      </c>
      <c r="I45" s="22">
        <v>24</v>
      </c>
      <c r="J45" s="23">
        <v>400819302</v>
      </c>
      <c r="K45" s="19">
        <v>236631190</v>
      </c>
      <c r="L45" s="20">
        <v>205848400</v>
      </c>
    </row>
    <row r="46" spans="1:12" ht="13.5" x14ac:dyDescent="0.25">
      <c r="A46" s="24" t="s">
        <v>59</v>
      </c>
      <c r="B46" s="18" t="s">
        <v>46</v>
      </c>
      <c r="C46" s="19">
        <v>122</v>
      </c>
      <c r="D46" s="19">
        <v>30990</v>
      </c>
      <c r="E46" s="20">
        <v>30990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4889702372</v>
      </c>
      <c r="D48" s="53">
        <f t="shared" ref="D48:L48" si="7">SUM(D45:D47)</f>
        <v>5252515385</v>
      </c>
      <c r="E48" s="54">
        <f t="shared" si="7"/>
        <v>5272998668</v>
      </c>
      <c r="F48" s="55">
        <f t="shared" si="7"/>
        <v>129855093</v>
      </c>
      <c r="G48" s="53">
        <f t="shared" si="7"/>
        <v>370327781</v>
      </c>
      <c r="H48" s="54">
        <f t="shared" si="7"/>
        <v>370327781</v>
      </c>
      <c r="I48" s="56">
        <f t="shared" si="7"/>
        <v>24</v>
      </c>
      <c r="J48" s="57">
        <f t="shared" si="7"/>
        <v>400819302</v>
      </c>
      <c r="K48" s="53">
        <f t="shared" si="7"/>
        <v>236631190</v>
      </c>
      <c r="L48" s="54">
        <f t="shared" si="7"/>
        <v>205848400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277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-79375254</v>
      </c>
      <c r="D6" s="19">
        <v>-80860481</v>
      </c>
      <c r="E6" s="20">
        <v>18794851</v>
      </c>
      <c r="F6" s="21">
        <v>107772447</v>
      </c>
      <c r="G6" s="19">
        <v>71084368</v>
      </c>
      <c r="H6" s="20">
        <v>71084368</v>
      </c>
      <c r="I6" s="22">
        <v>-520556658</v>
      </c>
      <c r="J6" s="23">
        <v>-426401231</v>
      </c>
      <c r="K6" s="19">
        <v>-401901363</v>
      </c>
      <c r="L6" s="20">
        <v>-354091076</v>
      </c>
    </row>
    <row r="7" spans="1:12" ht="13.5" x14ac:dyDescent="0.25">
      <c r="A7" s="24" t="s">
        <v>22</v>
      </c>
      <c r="B7" s="18" t="s">
        <v>9</v>
      </c>
      <c r="C7" s="19">
        <v>105198510</v>
      </c>
      <c r="D7" s="19">
        <v>106825466</v>
      </c>
      <c r="E7" s="20">
        <v>31811092</v>
      </c>
      <c r="F7" s="21">
        <v>356898</v>
      </c>
      <c r="G7" s="19">
        <v>356898</v>
      </c>
      <c r="H7" s="20">
        <v>356898</v>
      </c>
      <c r="I7" s="22">
        <v>434677510</v>
      </c>
      <c r="J7" s="23">
        <v>427297084</v>
      </c>
      <c r="K7" s="19">
        <v>427297084</v>
      </c>
      <c r="L7" s="20">
        <v>427297084</v>
      </c>
    </row>
    <row r="8" spans="1:12" ht="13.5" x14ac:dyDescent="0.25">
      <c r="A8" s="24" t="s">
        <v>23</v>
      </c>
      <c r="B8" s="18" t="s">
        <v>9</v>
      </c>
      <c r="C8" s="19">
        <v>73637051</v>
      </c>
      <c r="D8" s="19">
        <v>116585262</v>
      </c>
      <c r="E8" s="20">
        <v>136100221</v>
      </c>
      <c r="F8" s="21">
        <v>296610210</v>
      </c>
      <c r="G8" s="19">
        <v>296639843</v>
      </c>
      <c r="H8" s="20">
        <v>296639843</v>
      </c>
      <c r="I8" s="22">
        <v>76227289</v>
      </c>
      <c r="J8" s="23">
        <v>211471167</v>
      </c>
      <c r="K8" s="19">
        <v>186280502</v>
      </c>
      <c r="L8" s="20">
        <v>160349212</v>
      </c>
    </row>
    <row r="9" spans="1:12" ht="13.5" x14ac:dyDescent="0.25">
      <c r="A9" s="24" t="s">
        <v>24</v>
      </c>
      <c r="B9" s="18" t="s">
        <v>19</v>
      </c>
      <c r="C9" s="19">
        <v>-2688624</v>
      </c>
      <c r="D9" s="19">
        <v>77253773</v>
      </c>
      <c r="E9" s="20">
        <v>79546751</v>
      </c>
      <c r="F9" s="21">
        <v>0</v>
      </c>
      <c r="G9" s="19">
        <v>0</v>
      </c>
      <c r="H9" s="20">
        <v>0</v>
      </c>
      <c r="I9" s="22">
        <v>-35681332</v>
      </c>
      <c r="J9" s="23">
        <v>37627515</v>
      </c>
      <c r="K9" s="19">
        <v>37627515</v>
      </c>
      <c r="L9" s="20">
        <v>37627515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1936256</v>
      </c>
      <c r="E11" s="20">
        <v>1222321</v>
      </c>
      <c r="F11" s="21">
        <v>0</v>
      </c>
      <c r="G11" s="19">
        <v>0</v>
      </c>
      <c r="H11" s="20">
        <v>0</v>
      </c>
      <c r="I11" s="22">
        <v>0</v>
      </c>
      <c r="J11" s="23">
        <v>985425</v>
      </c>
      <c r="K11" s="19">
        <v>985425</v>
      </c>
      <c r="L11" s="20">
        <v>985425</v>
      </c>
    </row>
    <row r="12" spans="1:12" ht="13.5" x14ac:dyDescent="0.25">
      <c r="A12" s="29" t="s">
        <v>28</v>
      </c>
      <c r="B12" s="30" t="s">
        <v>19</v>
      </c>
      <c r="C12" s="31">
        <f>SUM(C6:C11)</f>
        <v>96771683</v>
      </c>
      <c r="D12" s="31">
        <f t="shared" ref="D12:L12" si="0">SUM(D6:D11)</f>
        <v>221740276</v>
      </c>
      <c r="E12" s="32">
        <f t="shared" si="0"/>
        <v>267475236</v>
      </c>
      <c r="F12" s="33">
        <f t="shared" si="0"/>
        <v>404739555</v>
      </c>
      <c r="G12" s="31">
        <f t="shared" si="0"/>
        <v>368081109</v>
      </c>
      <c r="H12" s="32">
        <f t="shared" si="0"/>
        <v>368081109</v>
      </c>
      <c r="I12" s="34">
        <f t="shared" si="0"/>
        <v>-45333191</v>
      </c>
      <c r="J12" s="35">
        <f t="shared" si="0"/>
        <v>250979960</v>
      </c>
      <c r="K12" s="31">
        <f t="shared" si="0"/>
        <v>250289163</v>
      </c>
      <c r="L12" s="32">
        <f t="shared" si="0"/>
        <v>272168160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57637000</v>
      </c>
      <c r="F17" s="21">
        <v>0</v>
      </c>
      <c r="G17" s="19">
        <v>0</v>
      </c>
      <c r="H17" s="20">
        <v>0</v>
      </c>
      <c r="I17" s="22">
        <v>0</v>
      </c>
      <c r="J17" s="23">
        <v>57637000</v>
      </c>
      <c r="K17" s="19">
        <v>57637000</v>
      </c>
      <c r="L17" s="20">
        <v>57637000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12990816</v>
      </c>
      <c r="D19" s="19">
        <v>1228204995</v>
      </c>
      <c r="E19" s="20">
        <v>542831044</v>
      </c>
      <c r="F19" s="21">
        <v>-16890156</v>
      </c>
      <c r="G19" s="19">
        <v>5874435</v>
      </c>
      <c r="H19" s="20">
        <v>5874435</v>
      </c>
      <c r="I19" s="22">
        <v>40210807</v>
      </c>
      <c r="J19" s="23">
        <v>586303626</v>
      </c>
      <c r="K19" s="19">
        <v>581310698</v>
      </c>
      <c r="L19" s="20">
        <v>575919719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2715558</v>
      </c>
      <c r="E21" s="20">
        <v>1835841</v>
      </c>
      <c r="F21" s="21">
        <v>0</v>
      </c>
      <c r="G21" s="19">
        <v>0</v>
      </c>
      <c r="H21" s="20">
        <v>0</v>
      </c>
      <c r="I21" s="22">
        <v>0</v>
      </c>
      <c r="J21" s="23">
        <v>1674944</v>
      </c>
      <c r="K21" s="19">
        <v>1506968</v>
      </c>
      <c r="L21" s="20">
        <v>1331433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-22170</v>
      </c>
      <c r="J22" s="23">
        <v>724000</v>
      </c>
      <c r="K22" s="19">
        <v>724000</v>
      </c>
      <c r="L22" s="20">
        <v>724000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1102500</v>
      </c>
      <c r="E23" s="20">
        <v>1358501</v>
      </c>
      <c r="F23" s="25">
        <v>0</v>
      </c>
      <c r="G23" s="26">
        <v>0</v>
      </c>
      <c r="H23" s="27">
        <v>0</v>
      </c>
      <c r="I23" s="21">
        <v>0</v>
      </c>
      <c r="J23" s="28">
        <v>1358501</v>
      </c>
      <c r="K23" s="26">
        <v>1358501</v>
      </c>
      <c r="L23" s="27">
        <v>1358501</v>
      </c>
    </row>
    <row r="24" spans="1:12" ht="13.5" x14ac:dyDescent="0.25">
      <c r="A24" s="29" t="s">
        <v>40</v>
      </c>
      <c r="B24" s="37" t="s">
        <v>19</v>
      </c>
      <c r="C24" s="31">
        <f>SUM(C15:C23)</f>
        <v>12990816</v>
      </c>
      <c r="D24" s="38">
        <f t="shared" ref="D24:L24" si="1">SUM(D15:D23)</f>
        <v>1232023053</v>
      </c>
      <c r="E24" s="39">
        <f t="shared" si="1"/>
        <v>603662386</v>
      </c>
      <c r="F24" s="40">
        <f t="shared" si="1"/>
        <v>-16890156</v>
      </c>
      <c r="G24" s="38">
        <f t="shared" si="1"/>
        <v>5874435</v>
      </c>
      <c r="H24" s="39">
        <f t="shared" si="1"/>
        <v>5874435</v>
      </c>
      <c r="I24" s="41">
        <f t="shared" si="1"/>
        <v>40188637</v>
      </c>
      <c r="J24" s="42">
        <f t="shared" si="1"/>
        <v>647698071</v>
      </c>
      <c r="K24" s="38">
        <f t="shared" si="1"/>
        <v>642537167</v>
      </c>
      <c r="L24" s="39">
        <f t="shared" si="1"/>
        <v>636970653</v>
      </c>
    </row>
    <row r="25" spans="1:12" ht="13.5" x14ac:dyDescent="0.25">
      <c r="A25" s="29" t="s">
        <v>41</v>
      </c>
      <c r="B25" s="30" t="s">
        <v>19</v>
      </c>
      <c r="C25" s="31">
        <f>+C12+C24</f>
        <v>109762499</v>
      </c>
      <c r="D25" s="31">
        <f t="shared" ref="D25:L25" si="2">+D12+D24</f>
        <v>1453763329</v>
      </c>
      <c r="E25" s="32">
        <f t="shared" si="2"/>
        <v>871137622</v>
      </c>
      <c r="F25" s="33">
        <f t="shared" si="2"/>
        <v>387849399</v>
      </c>
      <c r="G25" s="31">
        <f t="shared" si="2"/>
        <v>373955544</v>
      </c>
      <c r="H25" s="32">
        <f t="shared" si="2"/>
        <v>373955544</v>
      </c>
      <c r="I25" s="34">
        <f t="shared" si="2"/>
        <v>-5144554</v>
      </c>
      <c r="J25" s="35">
        <f t="shared" si="2"/>
        <v>898678031</v>
      </c>
      <c r="K25" s="31">
        <f t="shared" si="2"/>
        <v>892826330</v>
      </c>
      <c r="L25" s="32">
        <f t="shared" si="2"/>
        <v>909138813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1260568</v>
      </c>
      <c r="E30" s="20">
        <v>12889716</v>
      </c>
      <c r="F30" s="21">
        <v>0</v>
      </c>
      <c r="G30" s="19">
        <v>0</v>
      </c>
      <c r="H30" s="20">
        <v>0</v>
      </c>
      <c r="I30" s="22">
        <v>0</v>
      </c>
      <c r="J30" s="23">
        <v>12889715</v>
      </c>
      <c r="K30" s="19">
        <v>12889715</v>
      </c>
      <c r="L30" s="20">
        <v>12889715</v>
      </c>
    </row>
    <row r="31" spans="1:12" ht="13.5" x14ac:dyDescent="0.25">
      <c r="A31" s="24" t="s">
        <v>47</v>
      </c>
      <c r="B31" s="18" t="s">
        <v>19</v>
      </c>
      <c r="C31" s="19">
        <v>290561</v>
      </c>
      <c r="D31" s="19">
        <v>6566760</v>
      </c>
      <c r="E31" s="20">
        <v>5082676</v>
      </c>
      <c r="F31" s="21">
        <v>0</v>
      </c>
      <c r="G31" s="19">
        <v>0</v>
      </c>
      <c r="H31" s="20">
        <v>0</v>
      </c>
      <c r="I31" s="22">
        <v>-521834</v>
      </c>
      <c r="J31" s="23">
        <v>5019718</v>
      </c>
      <c r="K31" s="19">
        <v>5019718</v>
      </c>
      <c r="L31" s="20">
        <v>5019718</v>
      </c>
    </row>
    <row r="32" spans="1:12" ht="13.5" x14ac:dyDescent="0.25">
      <c r="A32" s="24" t="s">
        <v>48</v>
      </c>
      <c r="B32" s="18" t="s">
        <v>46</v>
      </c>
      <c r="C32" s="19">
        <v>124052900</v>
      </c>
      <c r="D32" s="19">
        <v>689892002</v>
      </c>
      <c r="E32" s="20">
        <v>772522714</v>
      </c>
      <c r="F32" s="21">
        <v>457884269</v>
      </c>
      <c r="G32" s="19">
        <v>415894608</v>
      </c>
      <c r="H32" s="20">
        <v>415894608</v>
      </c>
      <c r="I32" s="22">
        <v>-18653095</v>
      </c>
      <c r="J32" s="23">
        <v>735973474</v>
      </c>
      <c r="K32" s="19">
        <v>722412474</v>
      </c>
      <c r="L32" s="20">
        <v>711539729</v>
      </c>
    </row>
    <row r="33" spans="1:12" ht="13.5" x14ac:dyDescent="0.25">
      <c r="A33" s="24" t="s">
        <v>49</v>
      </c>
      <c r="B33" s="18" t="s">
        <v>19</v>
      </c>
      <c r="C33" s="19">
        <v>590</v>
      </c>
      <c r="D33" s="19">
        <v>10762683</v>
      </c>
      <c r="E33" s="20">
        <v>29822402</v>
      </c>
      <c r="F33" s="21">
        <v>22788</v>
      </c>
      <c r="G33" s="19">
        <v>0</v>
      </c>
      <c r="H33" s="20">
        <v>0</v>
      </c>
      <c r="I33" s="22">
        <v>0</v>
      </c>
      <c r="J33" s="23">
        <v>29822402</v>
      </c>
      <c r="K33" s="19">
        <v>29822402</v>
      </c>
      <c r="L33" s="20">
        <v>29822402</v>
      </c>
    </row>
    <row r="34" spans="1:12" ht="13.5" x14ac:dyDescent="0.25">
      <c r="A34" s="29" t="s">
        <v>50</v>
      </c>
      <c r="B34" s="30" t="s">
        <v>19</v>
      </c>
      <c r="C34" s="31">
        <f>SUM(C29:C33)</f>
        <v>124344051</v>
      </c>
      <c r="D34" s="31">
        <f t="shared" ref="D34:L34" si="3">SUM(D29:D33)</f>
        <v>708482013</v>
      </c>
      <c r="E34" s="32">
        <f t="shared" si="3"/>
        <v>820317508</v>
      </c>
      <c r="F34" s="33">
        <f t="shared" si="3"/>
        <v>457907057</v>
      </c>
      <c r="G34" s="31">
        <f t="shared" si="3"/>
        <v>415894608</v>
      </c>
      <c r="H34" s="32">
        <f t="shared" si="3"/>
        <v>415894608</v>
      </c>
      <c r="I34" s="34">
        <f t="shared" si="3"/>
        <v>-19174929</v>
      </c>
      <c r="J34" s="35">
        <f t="shared" si="3"/>
        <v>783705309</v>
      </c>
      <c r="K34" s="31">
        <f t="shared" si="3"/>
        <v>770144309</v>
      </c>
      <c r="L34" s="32">
        <f t="shared" si="3"/>
        <v>759271564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-526299</v>
      </c>
      <c r="D37" s="19">
        <v>12499104</v>
      </c>
      <c r="E37" s="20">
        <v>-558810</v>
      </c>
      <c r="F37" s="21">
        <v>0</v>
      </c>
      <c r="G37" s="19">
        <v>0</v>
      </c>
      <c r="H37" s="20">
        <v>0</v>
      </c>
      <c r="I37" s="22">
        <v>-5189414</v>
      </c>
      <c r="J37" s="23">
        <v>-5987461</v>
      </c>
      <c r="K37" s="19">
        <v>-5987461</v>
      </c>
      <c r="L37" s="20">
        <v>-5987461</v>
      </c>
    </row>
    <row r="38" spans="1:12" ht="13.5" x14ac:dyDescent="0.25">
      <c r="A38" s="24" t="s">
        <v>49</v>
      </c>
      <c r="B38" s="18" t="s">
        <v>19</v>
      </c>
      <c r="C38" s="19">
        <v>7738</v>
      </c>
      <c r="D38" s="19">
        <v>88368298</v>
      </c>
      <c r="E38" s="20">
        <v>97705355</v>
      </c>
      <c r="F38" s="21">
        <v>0</v>
      </c>
      <c r="G38" s="19">
        <v>0</v>
      </c>
      <c r="H38" s="20">
        <v>0</v>
      </c>
      <c r="I38" s="22">
        <v>0</v>
      </c>
      <c r="J38" s="23">
        <v>97705355</v>
      </c>
      <c r="K38" s="19">
        <v>97705355</v>
      </c>
      <c r="L38" s="20">
        <v>97705355</v>
      </c>
    </row>
    <row r="39" spans="1:12" ht="13.5" x14ac:dyDescent="0.25">
      <c r="A39" s="29" t="s">
        <v>53</v>
      </c>
      <c r="B39" s="37" t="s">
        <v>19</v>
      </c>
      <c r="C39" s="31">
        <f>SUM(C37:C38)</f>
        <v>-518561</v>
      </c>
      <c r="D39" s="38">
        <f t="shared" ref="D39:L39" si="4">SUM(D37:D38)</f>
        <v>100867402</v>
      </c>
      <c r="E39" s="39">
        <f t="shared" si="4"/>
        <v>97146545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-5189414</v>
      </c>
      <c r="J39" s="42">
        <f t="shared" si="4"/>
        <v>91717894</v>
      </c>
      <c r="K39" s="38">
        <f t="shared" si="4"/>
        <v>91717894</v>
      </c>
      <c r="L39" s="39">
        <f t="shared" si="4"/>
        <v>91717894</v>
      </c>
    </row>
    <row r="40" spans="1:12" ht="13.5" x14ac:dyDescent="0.25">
      <c r="A40" s="29" t="s">
        <v>54</v>
      </c>
      <c r="B40" s="30" t="s">
        <v>19</v>
      </c>
      <c r="C40" s="31">
        <f>+C34+C39</f>
        <v>123825490</v>
      </c>
      <c r="D40" s="31">
        <f t="shared" ref="D40:L40" si="5">+D34+D39</f>
        <v>809349415</v>
      </c>
      <c r="E40" s="32">
        <f t="shared" si="5"/>
        <v>917464053</v>
      </c>
      <c r="F40" s="33">
        <f t="shared" si="5"/>
        <v>457907057</v>
      </c>
      <c r="G40" s="31">
        <f t="shared" si="5"/>
        <v>415894608</v>
      </c>
      <c r="H40" s="32">
        <f t="shared" si="5"/>
        <v>415894608</v>
      </c>
      <c r="I40" s="34">
        <f t="shared" si="5"/>
        <v>-24364343</v>
      </c>
      <c r="J40" s="35">
        <f t="shared" si="5"/>
        <v>875423203</v>
      </c>
      <c r="K40" s="31">
        <f t="shared" si="5"/>
        <v>861862203</v>
      </c>
      <c r="L40" s="32">
        <f t="shared" si="5"/>
        <v>850989458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-14062991</v>
      </c>
      <c r="D42" s="46">
        <f t="shared" ref="D42:L42" si="6">+D25-D40</f>
        <v>644413914</v>
      </c>
      <c r="E42" s="47">
        <f t="shared" si="6"/>
        <v>-46326431</v>
      </c>
      <c r="F42" s="48">
        <f t="shared" si="6"/>
        <v>-70057658</v>
      </c>
      <c r="G42" s="46">
        <f t="shared" si="6"/>
        <v>-41939064</v>
      </c>
      <c r="H42" s="47">
        <f t="shared" si="6"/>
        <v>-41939064</v>
      </c>
      <c r="I42" s="49">
        <f t="shared" si="6"/>
        <v>19219789</v>
      </c>
      <c r="J42" s="50">
        <f t="shared" si="6"/>
        <v>23254828</v>
      </c>
      <c r="K42" s="46">
        <f t="shared" si="6"/>
        <v>30964127</v>
      </c>
      <c r="L42" s="47">
        <f t="shared" si="6"/>
        <v>58149355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752009620</v>
      </c>
      <c r="E45" s="20">
        <v>-17123942</v>
      </c>
      <c r="F45" s="21">
        <v>0</v>
      </c>
      <c r="G45" s="19">
        <v>0</v>
      </c>
      <c r="H45" s="20">
        <v>0</v>
      </c>
      <c r="I45" s="22">
        <v>-9003312</v>
      </c>
      <c r="J45" s="23">
        <v>99920495</v>
      </c>
      <c r="K45" s="19">
        <v>13075447</v>
      </c>
      <c r="L45" s="20">
        <v>1308817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2470085</v>
      </c>
      <c r="E46" s="20">
        <v>2470085</v>
      </c>
      <c r="F46" s="21">
        <v>0</v>
      </c>
      <c r="G46" s="19">
        <v>0</v>
      </c>
      <c r="H46" s="20">
        <v>0</v>
      </c>
      <c r="I46" s="22">
        <v>0</v>
      </c>
      <c r="J46" s="23">
        <v>2470085</v>
      </c>
      <c r="K46" s="19">
        <v>2470085</v>
      </c>
      <c r="L46" s="20">
        <v>2470085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754479705</v>
      </c>
      <c r="E48" s="54">
        <f t="shared" si="7"/>
        <v>-14653857</v>
      </c>
      <c r="F48" s="55">
        <f t="shared" si="7"/>
        <v>0</v>
      </c>
      <c r="G48" s="53">
        <f t="shared" si="7"/>
        <v>0</v>
      </c>
      <c r="H48" s="54">
        <f t="shared" si="7"/>
        <v>0</v>
      </c>
      <c r="I48" s="56">
        <f t="shared" si="7"/>
        <v>-9003312</v>
      </c>
      <c r="J48" s="57">
        <f t="shared" si="7"/>
        <v>102390580</v>
      </c>
      <c r="K48" s="53">
        <f t="shared" si="7"/>
        <v>15545532</v>
      </c>
      <c r="L48" s="54">
        <f t="shared" si="7"/>
        <v>3778902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278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-65474980</v>
      </c>
      <c r="D6" s="19">
        <v>-57275918</v>
      </c>
      <c r="E6" s="20">
        <v>-69966745</v>
      </c>
      <c r="F6" s="21">
        <v>-33303979</v>
      </c>
      <c r="G6" s="19">
        <v>-33303979</v>
      </c>
      <c r="H6" s="20">
        <v>-33303979</v>
      </c>
      <c r="I6" s="22">
        <v>-78076087</v>
      </c>
      <c r="J6" s="23">
        <v>-18797105</v>
      </c>
      <c r="K6" s="19">
        <v>-185536563</v>
      </c>
      <c r="L6" s="20">
        <v>-363065919</v>
      </c>
    </row>
    <row r="7" spans="1:12" ht="13.5" x14ac:dyDescent="0.25">
      <c r="A7" s="24" t="s">
        <v>22</v>
      </c>
      <c r="B7" s="18" t="s">
        <v>9</v>
      </c>
      <c r="C7" s="19">
        <v>65147073</v>
      </c>
      <c r="D7" s="19">
        <v>62428580</v>
      </c>
      <c r="E7" s="20">
        <v>67914631</v>
      </c>
      <c r="F7" s="21">
        <v>0</v>
      </c>
      <c r="G7" s="19">
        <v>0</v>
      </c>
      <c r="H7" s="20">
        <v>0</v>
      </c>
      <c r="I7" s="22">
        <v>77706803</v>
      </c>
      <c r="J7" s="23">
        <v>67914633</v>
      </c>
      <c r="K7" s="19">
        <v>67914633</v>
      </c>
      <c r="L7" s="20">
        <v>67914633</v>
      </c>
    </row>
    <row r="8" spans="1:12" ht="13.5" x14ac:dyDescent="0.25">
      <c r="A8" s="24" t="s">
        <v>23</v>
      </c>
      <c r="B8" s="18" t="s">
        <v>9</v>
      </c>
      <c r="C8" s="19">
        <v>35185412</v>
      </c>
      <c r="D8" s="19">
        <v>37528469</v>
      </c>
      <c r="E8" s="20">
        <v>4604757</v>
      </c>
      <c r="F8" s="21">
        <v>55643270</v>
      </c>
      <c r="G8" s="19">
        <v>55643270</v>
      </c>
      <c r="H8" s="20">
        <v>55643270</v>
      </c>
      <c r="I8" s="22">
        <v>45271588</v>
      </c>
      <c r="J8" s="23">
        <v>-153429308</v>
      </c>
      <c r="K8" s="19">
        <v>-97345384</v>
      </c>
      <c r="L8" s="20">
        <v>-26519105</v>
      </c>
    </row>
    <row r="9" spans="1:12" ht="13.5" x14ac:dyDescent="0.25">
      <c r="A9" s="24" t="s">
        <v>24</v>
      </c>
      <c r="B9" s="18" t="s">
        <v>19</v>
      </c>
      <c r="C9" s="19">
        <v>19870678</v>
      </c>
      <c r="D9" s="19">
        <v>35690230</v>
      </c>
      <c r="E9" s="20">
        <v>50362999</v>
      </c>
      <c r="F9" s="21">
        <v>2061009</v>
      </c>
      <c r="G9" s="19">
        <v>2061009</v>
      </c>
      <c r="H9" s="20">
        <v>2061009</v>
      </c>
      <c r="I9" s="22">
        <v>66442150</v>
      </c>
      <c r="J9" s="23">
        <v>132539725</v>
      </c>
      <c r="K9" s="19">
        <v>219793989</v>
      </c>
      <c r="L9" s="20">
        <v>312645604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556391</v>
      </c>
      <c r="D11" s="19">
        <v>564982</v>
      </c>
      <c r="E11" s="20">
        <v>0</v>
      </c>
      <c r="F11" s="21">
        <v>564982</v>
      </c>
      <c r="G11" s="19">
        <v>564982</v>
      </c>
      <c r="H11" s="20">
        <v>564982</v>
      </c>
      <c r="I11" s="22">
        <v>0</v>
      </c>
      <c r="J11" s="23">
        <v>-2163042</v>
      </c>
      <c r="K11" s="19">
        <v>-4421256</v>
      </c>
      <c r="L11" s="20">
        <v>-6781091</v>
      </c>
    </row>
    <row r="12" spans="1:12" ht="13.5" x14ac:dyDescent="0.25">
      <c r="A12" s="29" t="s">
        <v>28</v>
      </c>
      <c r="B12" s="30" t="s">
        <v>19</v>
      </c>
      <c r="C12" s="31">
        <f>SUM(C6:C11)</f>
        <v>55284574</v>
      </c>
      <c r="D12" s="31">
        <f t="shared" ref="D12:L12" si="0">SUM(D6:D11)</f>
        <v>78936343</v>
      </c>
      <c r="E12" s="32">
        <f t="shared" si="0"/>
        <v>52915642</v>
      </c>
      <c r="F12" s="33">
        <f t="shared" si="0"/>
        <v>24965282</v>
      </c>
      <c r="G12" s="31">
        <f t="shared" si="0"/>
        <v>24965282</v>
      </c>
      <c r="H12" s="32">
        <f t="shared" si="0"/>
        <v>24965282</v>
      </c>
      <c r="I12" s="34">
        <f t="shared" si="0"/>
        <v>111344454</v>
      </c>
      <c r="J12" s="35">
        <f t="shared" si="0"/>
        <v>26064903</v>
      </c>
      <c r="K12" s="31">
        <f t="shared" si="0"/>
        <v>405419</v>
      </c>
      <c r="L12" s="32">
        <f t="shared" si="0"/>
        <v>-15805878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63881894</v>
      </c>
      <c r="D17" s="19">
        <v>62569059</v>
      </c>
      <c r="E17" s="20">
        <v>142276882</v>
      </c>
      <c r="F17" s="21">
        <v>62569059</v>
      </c>
      <c r="G17" s="19">
        <v>62569059</v>
      </c>
      <c r="H17" s="20">
        <v>62569059</v>
      </c>
      <c r="I17" s="22">
        <v>142276882</v>
      </c>
      <c r="J17" s="23">
        <v>142276882</v>
      </c>
      <c r="K17" s="19">
        <v>142276882</v>
      </c>
      <c r="L17" s="20">
        <v>142276882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403938088</v>
      </c>
      <c r="D19" s="19">
        <v>418610709</v>
      </c>
      <c r="E19" s="20">
        <v>435230002</v>
      </c>
      <c r="F19" s="21">
        <v>403251063</v>
      </c>
      <c r="G19" s="19">
        <v>403251063</v>
      </c>
      <c r="H19" s="20">
        <v>403251063</v>
      </c>
      <c r="I19" s="22">
        <v>445381292</v>
      </c>
      <c r="J19" s="23">
        <v>448739475</v>
      </c>
      <c r="K19" s="19">
        <v>456820706</v>
      </c>
      <c r="L19" s="20">
        <v>456468427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682597</v>
      </c>
      <c r="D22" s="19">
        <v>682597</v>
      </c>
      <c r="E22" s="20">
        <v>540629</v>
      </c>
      <c r="F22" s="21">
        <v>540630</v>
      </c>
      <c r="G22" s="19">
        <v>540630</v>
      </c>
      <c r="H22" s="20">
        <v>540630</v>
      </c>
      <c r="I22" s="22">
        <v>398661</v>
      </c>
      <c r="J22" s="23">
        <v>540629</v>
      </c>
      <c r="K22" s="19">
        <v>540629</v>
      </c>
      <c r="L22" s="20">
        <v>540629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468502579</v>
      </c>
      <c r="D24" s="38">
        <f t="shared" ref="D24:L24" si="1">SUM(D15:D23)</f>
        <v>481862365</v>
      </c>
      <c r="E24" s="39">
        <f t="shared" si="1"/>
        <v>578047513</v>
      </c>
      <c r="F24" s="40">
        <f t="shared" si="1"/>
        <v>466360752</v>
      </c>
      <c r="G24" s="38">
        <f t="shared" si="1"/>
        <v>466360752</v>
      </c>
      <c r="H24" s="39">
        <f t="shared" si="1"/>
        <v>466360752</v>
      </c>
      <c r="I24" s="41">
        <f t="shared" si="1"/>
        <v>588056835</v>
      </c>
      <c r="J24" s="42">
        <f t="shared" si="1"/>
        <v>591556986</v>
      </c>
      <c r="K24" s="38">
        <f t="shared" si="1"/>
        <v>599638217</v>
      </c>
      <c r="L24" s="39">
        <f t="shared" si="1"/>
        <v>599285938</v>
      </c>
    </row>
    <row r="25" spans="1:12" ht="13.5" x14ac:dyDescent="0.25">
      <c r="A25" s="29" t="s">
        <v>41</v>
      </c>
      <c r="B25" s="30" t="s">
        <v>19</v>
      </c>
      <c r="C25" s="31">
        <f>+C12+C24</f>
        <v>523787153</v>
      </c>
      <c r="D25" s="31">
        <f t="shared" ref="D25:L25" si="2">+D12+D24</f>
        <v>560798708</v>
      </c>
      <c r="E25" s="32">
        <f t="shared" si="2"/>
        <v>630963155</v>
      </c>
      <c r="F25" s="33">
        <f t="shared" si="2"/>
        <v>491326034</v>
      </c>
      <c r="G25" s="31">
        <f t="shared" si="2"/>
        <v>491326034</v>
      </c>
      <c r="H25" s="32">
        <f t="shared" si="2"/>
        <v>491326034</v>
      </c>
      <c r="I25" s="34">
        <f t="shared" si="2"/>
        <v>699401289</v>
      </c>
      <c r="J25" s="35">
        <f t="shared" si="2"/>
        <v>617621889</v>
      </c>
      <c r="K25" s="31">
        <f t="shared" si="2"/>
        <v>600043636</v>
      </c>
      <c r="L25" s="32">
        <f t="shared" si="2"/>
        <v>583480060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265849</v>
      </c>
      <c r="D30" s="19">
        <v>65911</v>
      </c>
      <c r="E30" s="20">
        <v>65911</v>
      </c>
      <c r="F30" s="21">
        <v>1854123</v>
      </c>
      <c r="G30" s="19">
        <v>1854123</v>
      </c>
      <c r="H30" s="20">
        <v>1854123</v>
      </c>
      <c r="I30" s="22">
        <v>1854123</v>
      </c>
      <c r="J30" s="23">
        <v>65911</v>
      </c>
      <c r="K30" s="19">
        <v>65911</v>
      </c>
      <c r="L30" s="20">
        <v>65911</v>
      </c>
    </row>
    <row r="31" spans="1:12" ht="13.5" x14ac:dyDescent="0.25">
      <c r="A31" s="24" t="s">
        <v>47</v>
      </c>
      <c r="B31" s="18" t="s">
        <v>19</v>
      </c>
      <c r="C31" s="19">
        <v>794945</v>
      </c>
      <c r="D31" s="19">
        <v>-437407</v>
      </c>
      <c r="E31" s="20">
        <v>-409969</v>
      </c>
      <c r="F31" s="21">
        <v>866981</v>
      </c>
      <c r="G31" s="19">
        <v>866981</v>
      </c>
      <c r="H31" s="20">
        <v>866981</v>
      </c>
      <c r="I31" s="22">
        <v>1042029</v>
      </c>
      <c r="J31" s="23">
        <v>-409968</v>
      </c>
      <c r="K31" s="19">
        <v>-409968</v>
      </c>
      <c r="L31" s="20">
        <v>-409968</v>
      </c>
    </row>
    <row r="32" spans="1:12" ht="13.5" x14ac:dyDescent="0.25">
      <c r="A32" s="24" t="s">
        <v>48</v>
      </c>
      <c r="B32" s="18" t="s">
        <v>46</v>
      </c>
      <c r="C32" s="19">
        <v>184104294</v>
      </c>
      <c r="D32" s="19">
        <v>252478661</v>
      </c>
      <c r="E32" s="20">
        <v>309614690</v>
      </c>
      <c r="F32" s="21">
        <v>220344228</v>
      </c>
      <c r="G32" s="19">
        <v>220344228</v>
      </c>
      <c r="H32" s="20">
        <v>220344228</v>
      </c>
      <c r="I32" s="22">
        <v>364012289</v>
      </c>
      <c r="J32" s="23">
        <v>238582875</v>
      </c>
      <c r="K32" s="19">
        <v>158753645</v>
      </c>
      <c r="L32" s="20">
        <v>63239601</v>
      </c>
    </row>
    <row r="33" spans="1:12" ht="13.5" x14ac:dyDescent="0.25">
      <c r="A33" s="24" t="s">
        <v>49</v>
      </c>
      <c r="B33" s="18" t="s">
        <v>19</v>
      </c>
      <c r="C33" s="19">
        <v>1987137</v>
      </c>
      <c r="D33" s="19">
        <v>432864</v>
      </c>
      <c r="E33" s="20">
        <v>6067625</v>
      </c>
      <c r="F33" s="21">
        <v>491054</v>
      </c>
      <c r="G33" s="19">
        <v>491054</v>
      </c>
      <c r="H33" s="20">
        <v>491054</v>
      </c>
      <c r="I33" s="22">
        <v>9042267</v>
      </c>
      <c r="J33" s="23">
        <v>6067625</v>
      </c>
      <c r="K33" s="19">
        <v>6067625</v>
      </c>
      <c r="L33" s="20">
        <v>6067625</v>
      </c>
    </row>
    <row r="34" spans="1:12" ht="13.5" x14ac:dyDescent="0.25">
      <c r="A34" s="29" t="s">
        <v>50</v>
      </c>
      <c r="B34" s="30" t="s">
        <v>19</v>
      </c>
      <c r="C34" s="31">
        <f>SUM(C29:C33)</f>
        <v>187152225</v>
      </c>
      <c r="D34" s="31">
        <f t="shared" ref="D34:L34" si="3">SUM(D29:D33)</f>
        <v>252540029</v>
      </c>
      <c r="E34" s="32">
        <f t="shared" si="3"/>
        <v>315338257</v>
      </c>
      <c r="F34" s="33">
        <f t="shared" si="3"/>
        <v>223556386</v>
      </c>
      <c r="G34" s="31">
        <f t="shared" si="3"/>
        <v>223556386</v>
      </c>
      <c r="H34" s="32">
        <f t="shared" si="3"/>
        <v>223556386</v>
      </c>
      <c r="I34" s="34">
        <f t="shared" si="3"/>
        <v>375950708</v>
      </c>
      <c r="J34" s="35">
        <f t="shared" si="3"/>
        <v>244306443</v>
      </c>
      <c r="K34" s="31">
        <f t="shared" si="3"/>
        <v>164477213</v>
      </c>
      <c r="L34" s="32">
        <f t="shared" si="3"/>
        <v>68963169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42487</v>
      </c>
      <c r="D37" s="19">
        <v>-3</v>
      </c>
      <c r="E37" s="20">
        <v>-42489</v>
      </c>
      <c r="F37" s="21">
        <v>3207760</v>
      </c>
      <c r="G37" s="19">
        <v>3207760</v>
      </c>
      <c r="H37" s="20">
        <v>3207760</v>
      </c>
      <c r="I37" s="22">
        <v>3165273</v>
      </c>
      <c r="J37" s="23">
        <v>-42489</v>
      </c>
      <c r="K37" s="19">
        <v>-42489</v>
      </c>
      <c r="L37" s="20">
        <v>-42489</v>
      </c>
    </row>
    <row r="38" spans="1:12" ht="13.5" x14ac:dyDescent="0.25">
      <c r="A38" s="24" t="s">
        <v>49</v>
      </c>
      <c r="B38" s="18" t="s">
        <v>19</v>
      </c>
      <c r="C38" s="19">
        <v>32975357</v>
      </c>
      <c r="D38" s="19">
        <v>26050902</v>
      </c>
      <c r="E38" s="20">
        <v>25820999</v>
      </c>
      <c r="F38" s="21">
        <v>24331444</v>
      </c>
      <c r="G38" s="19">
        <v>24331444</v>
      </c>
      <c r="H38" s="20">
        <v>24331444</v>
      </c>
      <c r="I38" s="22">
        <v>28517980</v>
      </c>
      <c r="J38" s="23">
        <v>25820996</v>
      </c>
      <c r="K38" s="19">
        <v>25820996</v>
      </c>
      <c r="L38" s="20">
        <v>25820996</v>
      </c>
    </row>
    <row r="39" spans="1:12" ht="13.5" x14ac:dyDescent="0.25">
      <c r="A39" s="29" t="s">
        <v>53</v>
      </c>
      <c r="B39" s="37" t="s">
        <v>19</v>
      </c>
      <c r="C39" s="31">
        <f>SUM(C37:C38)</f>
        <v>33017844</v>
      </c>
      <c r="D39" s="38">
        <f t="shared" ref="D39:L39" si="4">SUM(D37:D38)</f>
        <v>26050899</v>
      </c>
      <c r="E39" s="39">
        <f t="shared" si="4"/>
        <v>25778510</v>
      </c>
      <c r="F39" s="40">
        <f t="shared" si="4"/>
        <v>27539204</v>
      </c>
      <c r="G39" s="38">
        <f t="shared" si="4"/>
        <v>27539204</v>
      </c>
      <c r="H39" s="39">
        <f t="shared" si="4"/>
        <v>27539204</v>
      </c>
      <c r="I39" s="40">
        <f t="shared" si="4"/>
        <v>31683253</v>
      </c>
      <c r="J39" s="42">
        <f t="shared" si="4"/>
        <v>25778507</v>
      </c>
      <c r="K39" s="38">
        <f t="shared" si="4"/>
        <v>25778507</v>
      </c>
      <c r="L39" s="39">
        <f t="shared" si="4"/>
        <v>25778507</v>
      </c>
    </row>
    <row r="40" spans="1:12" ht="13.5" x14ac:dyDescent="0.25">
      <c r="A40" s="29" t="s">
        <v>54</v>
      </c>
      <c r="B40" s="30" t="s">
        <v>19</v>
      </c>
      <c r="C40" s="31">
        <f>+C34+C39</f>
        <v>220170069</v>
      </c>
      <c r="D40" s="31">
        <f t="shared" ref="D40:L40" si="5">+D34+D39</f>
        <v>278590928</v>
      </c>
      <c r="E40" s="32">
        <f t="shared" si="5"/>
        <v>341116767</v>
      </c>
      <c r="F40" s="33">
        <f t="shared" si="5"/>
        <v>251095590</v>
      </c>
      <c r="G40" s="31">
        <f t="shared" si="5"/>
        <v>251095590</v>
      </c>
      <c r="H40" s="32">
        <f t="shared" si="5"/>
        <v>251095590</v>
      </c>
      <c r="I40" s="34">
        <f t="shared" si="5"/>
        <v>407633961</v>
      </c>
      <c r="J40" s="35">
        <f t="shared" si="5"/>
        <v>270084950</v>
      </c>
      <c r="K40" s="31">
        <f t="shared" si="5"/>
        <v>190255720</v>
      </c>
      <c r="L40" s="32">
        <f t="shared" si="5"/>
        <v>94741676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303617084</v>
      </c>
      <c r="D42" s="46">
        <f t="shared" ref="D42:L42" si="6">+D25-D40</f>
        <v>282207780</v>
      </c>
      <c r="E42" s="47">
        <f t="shared" si="6"/>
        <v>289846388</v>
      </c>
      <c r="F42" s="48">
        <f t="shared" si="6"/>
        <v>240230444</v>
      </c>
      <c r="G42" s="46">
        <f t="shared" si="6"/>
        <v>240230444</v>
      </c>
      <c r="H42" s="47">
        <f t="shared" si="6"/>
        <v>240230444</v>
      </c>
      <c r="I42" s="49">
        <f t="shared" si="6"/>
        <v>291767328</v>
      </c>
      <c r="J42" s="50">
        <f t="shared" si="6"/>
        <v>347536939</v>
      </c>
      <c r="K42" s="46">
        <f t="shared" si="6"/>
        <v>409787916</v>
      </c>
      <c r="L42" s="47">
        <f t="shared" si="6"/>
        <v>488738384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337257911</v>
      </c>
      <c r="D45" s="19">
        <v>301208195</v>
      </c>
      <c r="E45" s="20">
        <v>285205017</v>
      </c>
      <c r="F45" s="21">
        <v>240230445</v>
      </c>
      <c r="G45" s="19">
        <v>240230445</v>
      </c>
      <c r="H45" s="20">
        <v>240230445</v>
      </c>
      <c r="I45" s="22">
        <v>287125969</v>
      </c>
      <c r="J45" s="23">
        <v>342895568</v>
      </c>
      <c r="K45" s="19">
        <v>405146545</v>
      </c>
      <c r="L45" s="20">
        <v>484097013</v>
      </c>
    </row>
    <row r="46" spans="1:12" ht="13.5" x14ac:dyDescent="0.25">
      <c r="A46" s="24" t="s">
        <v>59</v>
      </c>
      <c r="B46" s="18" t="s">
        <v>46</v>
      </c>
      <c r="C46" s="19">
        <v>4641371</v>
      </c>
      <c r="D46" s="19">
        <v>4641371</v>
      </c>
      <c r="E46" s="20">
        <v>4641371</v>
      </c>
      <c r="F46" s="21">
        <v>0</v>
      </c>
      <c r="G46" s="19">
        <v>0</v>
      </c>
      <c r="H46" s="20">
        <v>0</v>
      </c>
      <c r="I46" s="22">
        <v>4641371</v>
      </c>
      <c r="J46" s="23">
        <v>4641371</v>
      </c>
      <c r="K46" s="19">
        <v>4641371</v>
      </c>
      <c r="L46" s="20">
        <v>4641371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341899282</v>
      </c>
      <c r="D48" s="53">
        <f t="shared" ref="D48:L48" si="7">SUM(D45:D47)</f>
        <v>305849566</v>
      </c>
      <c r="E48" s="54">
        <f t="shared" si="7"/>
        <v>289846388</v>
      </c>
      <c r="F48" s="55">
        <f t="shared" si="7"/>
        <v>240230445</v>
      </c>
      <c r="G48" s="53">
        <f t="shared" si="7"/>
        <v>240230445</v>
      </c>
      <c r="H48" s="54">
        <f t="shared" si="7"/>
        <v>240230445</v>
      </c>
      <c r="I48" s="56">
        <f t="shared" si="7"/>
        <v>291767340</v>
      </c>
      <c r="J48" s="57">
        <f t="shared" si="7"/>
        <v>347536939</v>
      </c>
      <c r="K48" s="53">
        <f t="shared" si="7"/>
        <v>409787916</v>
      </c>
      <c r="L48" s="54">
        <f t="shared" si="7"/>
        <v>488738384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279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-8347952</v>
      </c>
      <c r="D6" s="19">
        <v>20986780</v>
      </c>
      <c r="E6" s="20">
        <v>22488039</v>
      </c>
      <c r="F6" s="21">
        <v>93536555</v>
      </c>
      <c r="G6" s="19">
        <v>71317679</v>
      </c>
      <c r="H6" s="20">
        <v>71317679</v>
      </c>
      <c r="I6" s="22">
        <v>-1447417</v>
      </c>
      <c r="J6" s="23">
        <v>6085995</v>
      </c>
      <c r="K6" s="19">
        <v>-12037627</v>
      </c>
      <c r="L6" s="20">
        <v>-30191813</v>
      </c>
    </row>
    <row r="7" spans="1:12" ht="13.5" x14ac:dyDescent="0.25">
      <c r="A7" s="24" t="s">
        <v>22</v>
      </c>
      <c r="B7" s="18" t="s">
        <v>9</v>
      </c>
      <c r="C7" s="19">
        <v>-31896804</v>
      </c>
      <c r="D7" s="19">
        <v>126447699</v>
      </c>
      <c r="E7" s="20">
        <v>121830026</v>
      </c>
      <c r="F7" s="21">
        <v>0</v>
      </c>
      <c r="G7" s="19">
        <v>0</v>
      </c>
      <c r="H7" s="20">
        <v>0</v>
      </c>
      <c r="I7" s="22">
        <v>81298924</v>
      </c>
      <c r="J7" s="23">
        <v>121830025</v>
      </c>
      <c r="K7" s="19">
        <v>121830025</v>
      </c>
      <c r="L7" s="20">
        <v>121830025</v>
      </c>
    </row>
    <row r="8" spans="1:12" ht="13.5" x14ac:dyDescent="0.25">
      <c r="A8" s="24" t="s">
        <v>23</v>
      </c>
      <c r="B8" s="18" t="s">
        <v>9</v>
      </c>
      <c r="C8" s="19">
        <v>2856524</v>
      </c>
      <c r="D8" s="19">
        <v>15819115</v>
      </c>
      <c r="E8" s="20">
        <v>17718562</v>
      </c>
      <c r="F8" s="21">
        <v>29807998</v>
      </c>
      <c r="G8" s="19">
        <v>29807998</v>
      </c>
      <c r="H8" s="20">
        <v>29807998</v>
      </c>
      <c r="I8" s="22">
        <v>24605121</v>
      </c>
      <c r="J8" s="23">
        <v>21496794</v>
      </c>
      <c r="K8" s="19">
        <v>26899483</v>
      </c>
      <c r="L8" s="20">
        <v>32545115</v>
      </c>
    </row>
    <row r="9" spans="1:12" ht="13.5" x14ac:dyDescent="0.25">
      <c r="A9" s="24" t="s">
        <v>24</v>
      </c>
      <c r="B9" s="18" t="s">
        <v>19</v>
      </c>
      <c r="C9" s="19">
        <v>1488046</v>
      </c>
      <c r="D9" s="19">
        <v>12238402</v>
      </c>
      <c r="E9" s="20">
        <v>18214107</v>
      </c>
      <c r="F9" s="21">
        <v>0</v>
      </c>
      <c r="G9" s="19">
        <v>0</v>
      </c>
      <c r="H9" s="20">
        <v>0</v>
      </c>
      <c r="I9" s="22">
        <v>37382164</v>
      </c>
      <c r="J9" s="23">
        <v>27000000</v>
      </c>
      <c r="K9" s="19">
        <v>27000000</v>
      </c>
      <c r="L9" s="20">
        <v>27000000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18263</v>
      </c>
      <c r="D11" s="19">
        <v>339041</v>
      </c>
      <c r="E11" s="20">
        <v>646220</v>
      </c>
      <c r="F11" s="21">
        <v>11030910</v>
      </c>
      <c r="G11" s="19">
        <v>11030910</v>
      </c>
      <c r="H11" s="20">
        <v>11030910</v>
      </c>
      <c r="I11" s="22">
        <v>7358446</v>
      </c>
      <c r="J11" s="23">
        <v>646221</v>
      </c>
      <c r="K11" s="19">
        <v>646221</v>
      </c>
      <c r="L11" s="20">
        <v>646221</v>
      </c>
    </row>
    <row r="12" spans="1:12" ht="13.5" x14ac:dyDescent="0.25">
      <c r="A12" s="29" t="s">
        <v>28</v>
      </c>
      <c r="B12" s="30" t="s">
        <v>19</v>
      </c>
      <c r="C12" s="31">
        <f>SUM(C6:C11)</f>
        <v>-35881923</v>
      </c>
      <c r="D12" s="31">
        <f t="shared" ref="D12:L12" si="0">SUM(D6:D11)</f>
        <v>175831037</v>
      </c>
      <c r="E12" s="32">
        <f t="shared" si="0"/>
        <v>180896954</v>
      </c>
      <c r="F12" s="33">
        <f t="shared" si="0"/>
        <v>134375463</v>
      </c>
      <c r="G12" s="31">
        <f t="shared" si="0"/>
        <v>112156587</v>
      </c>
      <c r="H12" s="32">
        <f t="shared" si="0"/>
        <v>112156587</v>
      </c>
      <c r="I12" s="34">
        <f t="shared" si="0"/>
        <v>149197238</v>
      </c>
      <c r="J12" s="35">
        <f t="shared" si="0"/>
        <v>177059035</v>
      </c>
      <c r="K12" s="31">
        <f t="shared" si="0"/>
        <v>164338102</v>
      </c>
      <c r="L12" s="32">
        <f t="shared" si="0"/>
        <v>151829548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12567000</v>
      </c>
      <c r="E17" s="20">
        <v>12567000</v>
      </c>
      <c r="F17" s="21">
        <v>22762894</v>
      </c>
      <c r="G17" s="19">
        <v>22762894</v>
      </c>
      <c r="H17" s="20">
        <v>22762894</v>
      </c>
      <c r="I17" s="22">
        <v>12567000</v>
      </c>
      <c r="J17" s="23">
        <v>12566542</v>
      </c>
      <c r="K17" s="19">
        <v>12566064</v>
      </c>
      <c r="L17" s="20">
        <v>12565564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13185088</v>
      </c>
      <c r="D19" s="19">
        <v>689683514</v>
      </c>
      <c r="E19" s="20">
        <v>727312702</v>
      </c>
      <c r="F19" s="21">
        <v>687868385</v>
      </c>
      <c r="G19" s="19">
        <v>685388761</v>
      </c>
      <c r="H19" s="20">
        <v>685388761</v>
      </c>
      <c r="I19" s="22">
        <v>787041124</v>
      </c>
      <c r="J19" s="23">
        <v>761019609</v>
      </c>
      <c r="K19" s="19">
        <v>796185825</v>
      </c>
      <c r="L19" s="20">
        <v>832900703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588928</v>
      </c>
      <c r="E22" s="20">
        <v>2581359</v>
      </c>
      <c r="F22" s="21">
        <v>441208</v>
      </c>
      <c r="G22" s="19">
        <v>441208</v>
      </c>
      <c r="H22" s="20">
        <v>441208</v>
      </c>
      <c r="I22" s="22">
        <v>2328574</v>
      </c>
      <c r="J22" s="23">
        <v>2581359</v>
      </c>
      <c r="K22" s="19">
        <v>2581359</v>
      </c>
      <c r="L22" s="20">
        <v>2581359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13185088</v>
      </c>
      <c r="D24" s="38">
        <f t="shared" ref="D24:L24" si="1">SUM(D15:D23)</f>
        <v>702839442</v>
      </c>
      <c r="E24" s="39">
        <f t="shared" si="1"/>
        <v>742461061</v>
      </c>
      <c r="F24" s="40">
        <f t="shared" si="1"/>
        <v>711072487</v>
      </c>
      <c r="G24" s="38">
        <f t="shared" si="1"/>
        <v>708592863</v>
      </c>
      <c r="H24" s="39">
        <f t="shared" si="1"/>
        <v>708592863</v>
      </c>
      <c r="I24" s="41">
        <f t="shared" si="1"/>
        <v>801936698</v>
      </c>
      <c r="J24" s="42">
        <f t="shared" si="1"/>
        <v>776167510</v>
      </c>
      <c r="K24" s="38">
        <f t="shared" si="1"/>
        <v>811333248</v>
      </c>
      <c r="L24" s="39">
        <f t="shared" si="1"/>
        <v>848047626</v>
      </c>
    </row>
    <row r="25" spans="1:12" ht="13.5" x14ac:dyDescent="0.25">
      <c r="A25" s="29" t="s">
        <v>41</v>
      </c>
      <c r="B25" s="30" t="s">
        <v>19</v>
      </c>
      <c r="C25" s="31">
        <f>+C12+C24</f>
        <v>-22696835</v>
      </c>
      <c r="D25" s="31">
        <f t="shared" ref="D25:L25" si="2">+D12+D24</f>
        <v>878670479</v>
      </c>
      <c r="E25" s="32">
        <f t="shared" si="2"/>
        <v>923358015</v>
      </c>
      <c r="F25" s="33">
        <f t="shared" si="2"/>
        <v>845447950</v>
      </c>
      <c r="G25" s="31">
        <f t="shared" si="2"/>
        <v>820749450</v>
      </c>
      <c r="H25" s="32">
        <f t="shared" si="2"/>
        <v>820749450</v>
      </c>
      <c r="I25" s="34">
        <f t="shared" si="2"/>
        <v>951133936</v>
      </c>
      <c r="J25" s="35">
        <f t="shared" si="2"/>
        <v>953226545</v>
      </c>
      <c r="K25" s="31">
        <f t="shared" si="2"/>
        <v>975671350</v>
      </c>
      <c r="L25" s="32">
        <f t="shared" si="2"/>
        <v>999877174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587879</v>
      </c>
      <c r="G30" s="19">
        <v>587879</v>
      </c>
      <c r="H30" s="20">
        <v>587879</v>
      </c>
      <c r="I30" s="22">
        <v>13348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-11990</v>
      </c>
      <c r="D31" s="19">
        <v>116254</v>
      </c>
      <c r="E31" s="20">
        <v>109261</v>
      </c>
      <c r="F31" s="21">
        <v>0</v>
      </c>
      <c r="G31" s="19">
        <v>0</v>
      </c>
      <c r="H31" s="20">
        <v>0</v>
      </c>
      <c r="I31" s="22">
        <v>434786</v>
      </c>
      <c r="J31" s="23">
        <v>109261</v>
      </c>
      <c r="K31" s="19">
        <v>109261</v>
      </c>
      <c r="L31" s="20">
        <v>109261</v>
      </c>
    </row>
    <row r="32" spans="1:12" ht="13.5" x14ac:dyDescent="0.25">
      <c r="A32" s="24" t="s">
        <v>48</v>
      </c>
      <c r="B32" s="18" t="s">
        <v>46</v>
      </c>
      <c r="C32" s="19">
        <v>-3890986</v>
      </c>
      <c r="D32" s="19">
        <v>33403721</v>
      </c>
      <c r="E32" s="20">
        <v>40993373</v>
      </c>
      <c r="F32" s="21">
        <v>80000215</v>
      </c>
      <c r="G32" s="19">
        <v>80000215</v>
      </c>
      <c r="H32" s="20">
        <v>80000215</v>
      </c>
      <c r="I32" s="22">
        <v>55738716</v>
      </c>
      <c r="J32" s="23">
        <v>-800001</v>
      </c>
      <c r="K32" s="19">
        <v>-3932000</v>
      </c>
      <c r="L32" s="20">
        <v>-7204940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270000</v>
      </c>
      <c r="E33" s="20">
        <v>426000</v>
      </c>
      <c r="F33" s="21">
        <v>270000</v>
      </c>
      <c r="G33" s="19">
        <v>270000</v>
      </c>
      <c r="H33" s="20">
        <v>270000</v>
      </c>
      <c r="I33" s="22">
        <v>16755100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-3902976</v>
      </c>
      <c r="D34" s="31">
        <f t="shared" ref="D34:L34" si="3">SUM(D29:D33)</f>
        <v>33789975</v>
      </c>
      <c r="E34" s="32">
        <f t="shared" si="3"/>
        <v>41528634</v>
      </c>
      <c r="F34" s="33">
        <f t="shared" si="3"/>
        <v>80858094</v>
      </c>
      <c r="G34" s="31">
        <f t="shared" si="3"/>
        <v>80858094</v>
      </c>
      <c r="H34" s="32">
        <f t="shared" si="3"/>
        <v>80858094</v>
      </c>
      <c r="I34" s="34">
        <f t="shared" si="3"/>
        <v>72941950</v>
      </c>
      <c r="J34" s="35">
        <f t="shared" si="3"/>
        <v>-690740</v>
      </c>
      <c r="K34" s="31">
        <f t="shared" si="3"/>
        <v>-3822739</v>
      </c>
      <c r="L34" s="32">
        <f t="shared" si="3"/>
        <v>-7095679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-6674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27824507</v>
      </c>
      <c r="E38" s="20">
        <v>32699511</v>
      </c>
      <c r="F38" s="21">
        <v>29585996</v>
      </c>
      <c r="G38" s="19">
        <v>29585996</v>
      </c>
      <c r="H38" s="20">
        <v>29585996</v>
      </c>
      <c r="I38" s="22">
        <v>31800736</v>
      </c>
      <c r="J38" s="23">
        <v>2957004</v>
      </c>
      <c r="K38" s="19">
        <v>2957004</v>
      </c>
      <c r="L38" s="20">
        <v>2957004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27824507</v>
      </c>
      <c r="E39" s="39">
        <f t="shared" si="4"/>
        <v>32699511</v>
      </c>
      <c r="F39" s="40">
        <f t="shared" si="4"/>
        <v>29585996</v>
      </c>
      <c r="G39" s="38">
        <f t="shared" si="4"/>
        <v>29585996</v>
      </c>
      <c r="H39" s="39">
        <f t="shared" si="4"/>
        <v>29585996</v>
      </c>
      <c r="I39" s="40">
        <f t="shared" si="4"/>
        <v>31794062</v>
      </c>
      <c r="J39" s="42">
        <f t="shared" si="4"/>
        <v>2957004</v>
      </c>
      <c r="K39" s="38">
        <f t="shared" si="4"/>
        <v>2957004</v>
      </c>
      <c r="L39" s="39">
        <f t="shared" si="4"/>
        <v>2957004</v>
      </c>
    </row>
    <row r="40" spans="1:12" ht="13.5" x14ac:dyDescent="0.25">
      <c r="A40" s="29" t="s">
        <v>54</v>
      </c>
      <c r="B40" s="30" t="s">
        <v>19</v>
      </c>
      <c r="C40" s="31">
        <f>+C34+C39</f>
        <v>-3902976</v>
      </c>
      <c r="D40" s="31">
        <f t="shared" ref="D40:L40" si="5">+D34+D39</f>
        <v>61614482</v>
      </c>
      <c r="E40" s="32">
        <f t="shared" si="5"/>
        <v>74228145</v>
      </c>
      <c r="F40" s="33">
        <f t="shared" si="5"/>
        <v>110444090</v>
      </c>
      <c r="G40" s="31">
        <f t="shared" si="5"/>
        <v>110444090</v>
      </c>
      <c r="H40" s="32">
        <f t="shared" si="5"/>
        <v>110444090</v>
      </c>
      <c r="I40" s="34">
        <f t="shared" si="5"/>
        <v>104736012</v>
      </c>
      <c r="J40" s="35">
        <f t="shared" si="5"/>
        <v>2266264</v>
      </c>
      <c r="K40" s="31">
        <f t="shared" si="5"/>
        <v>-865735</v>
      </c>
      <c r="L40" s="32">
        <f t="shared" si="5"/>
        <v>-4138675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-18793859</v>
      </c>
      <c r="D42" s="46">
        <f t="shared" ref="D42:L42" si="6">+D25-D40</f>
        <v>817055997</v>
      </c>
      <c r="E42" s="47">
        <f t="shared" si="6"/>
        <v>849129870</v>
      </c>
      <c r="F42" s="48">
        <f t="shared" si="6"/>
        <v>735003860</v>
      </c>
      <c r="G42" s="46">
        <f t="shared" si="6"/>
        <v>710305360</v>
      </c>
      <c r="H42" s="47">
        <f t="shared" si="6"/>
        <v>710305360</v>
      </c>
      <c r="I42" s="49">
        <f t="shared" si="6"/>
        <v>846397924</v>
      </c>
      <c r="J42" s="50">
        <f t="shared" si="6"/>
        <v>950960281</v>
      </c>
      <c r="K42" s="46">
        <f t="shared" si="6"/>
        <v>976537085</v>
      </c>
      <c r="L42" s="47">
        <f t="shared" si="6"/>
        <v>1004015849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898229525</v>
      </c>
      <c r="E45" s="20">
        <v>944474938</v>
      </c>
      <c r="F45" s="21">
        <v>735003864</v>
      </c>
      <c r="G45" s="19">
        <v>710305364</v>
      </c>
      <c r="H45" s="20">
        <v>710305364</v>
      </c>
      <c r="I45" s="22">
        <v>965875775</v>
      </c>
      <c r="J45" s="23">
        <v>950960282</v>
      </c>
      <c r="K45" s="19">
        <v>976537087</v>
      </c>
      <c r="L45" s="20">
        <v>1004015855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-95474073</v>
      </c>
      <c r="E46" s="20">
        <v>-95345055</v>
      </c>
      <c r="F46" s="21">
        <v>0</v>
      </c>
      <c r="G46" s="19">
        <v>0</v>
      </c>
      <c r="H46" s="20">
        <v>0</v>
      </c>
      <c r="I46" s="22">
        <v>-95449314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802755452</v>
      </c>
      <c r="E48" s="54">
        <f t="shared" si="7"/>
        <v>849129883</v>
      </c>
      <c r="F48" s="55">
        <f t="shared" si="7"/>
        <v>735003864</v>
      </c>
      <c r="G48" s="53">
        <f t="shared" si="7"/>
        <v>710305364</v>
      </c>
      <c r="H48" s="54">
        <f t="shared" si="7"/>
        <v>710305364</v>
      </c>
      <c r="I48" s="56">
        <f t="shared" si="7"/>
        <v>870426461</v>
      </c>
      <c r="J48" s="57">
        <f t="shared" si="7"/>
        <v>950960282</v>
      </c>
      <c r="K48" s="53">
        <f t="shared" si="7"/>
        <v>976537087</v>
      </c>
      <c r="L48" s="54">
        <f t="shared" si="7"/>
        <v>1004015855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-463329</v>
      </c>
      <c r="D6" s="19">
        <v>9445396</v>
      </c>
      <c r="E6" s="20">
        <v>9132444</v>
      </c>
      <c r="F6" s="21">
        <v>777292</v>
      </c>
      <c r="G6" s="19">
        <v>-16404354</v>
      </c>
      <c r="H6" s="20">
        <v>-16404354</v>
      </c>
      <c r="I6" s="22">
        <v>7031746</v>
      </c>
      <c r="J6" s="23">
        <v>7403307</v>
      </c>
      <c r="K6" s="19">
        <v>6634094</v>
      </c>
      <c r="L6" s="20">
        <v>8338440</v>
      </c>
    </row>
    <row r="7" spans="1:12" ht="13.5" x14ac:dyDescent="0.25">
      <c r="A7" s="24" t="s">
        <v>22</v>
      </c>
      <c r="B7" s="18" t="s">
        <v>9</v>
      </c>
      <c r="C7" s="19">
        <v>1014489</v>
      </c>
      <c r="D7" s="19">
        <v>6693084</v>
      </c>
      <c r="E7" s="20">
        <v>14588</v>
      </c>
      <c r="F7" s="21">
        <v>0</v>
      </c>
      <c r="G7" s="19">
        <v>0</v>
      </c>
      <c r="H7" s="20">
        <v>0</v>
      </c>
      <c r="I7" s="22">
        <v>218884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58506567</v>
      </c>
      <c r="D8" s="19">
        <v>140591136</v>
      </c>
      <c r="E8" s="20">
        <v>68563967</v>
      </c>
      <c r="F8" s="21">
        <v>260531222</v>
      </c>
      <c r="G8" s="19">
        <v>260531222</v>
      </c>
      <c r="H8" s="20">
        <v>260531222</v>
      </c>
      <c r="I8" s="22">
        <v>145324144</v>
      </c>
      <c r="J8" s="23">
        <v>244108295</v>
      </c>
      <c r="K8" s="19">
        <v>256209868</v>
      </c>
      <c r="L8" s="20">
        <v>269225297</v>
      </c>
    </row>
    <row r="9" spans="1:12" ht="13.5" x14ac:dyDescent="0.25">
      <c r="A9" s="24" t="s">
        <v>24</v>
      </c>
      <c r="B9" s="18" t="s">
        <v>19</v>
      </c>
      <c r="C9" s="19">
        <v>79953579</v>
      </c>
      <c r="D9" s="19">
        <v>103884772</v>
      </c>
      <c r="E9" s="20">
        <v>-48504555</v>
      </c>
      <c r="F9" s="21">
        <v>9882506</v>
      </c>
      <c r="G9" s="19">
        <v>9882506</v>
      </c>
      <c r="H9" s="20">
        <v>9882506</v>
      </c>
      <c r="I9" s="22">
        <v>15083465</v>
      </c>
      <c r="J9" s="23">
        <v>9882506</v>
      </c>
      <c r="K9" s="19">
        <v>10297571</v>
      </c>
      <c r="L9" s="20">
        <v>10750664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92893</v>
      </c>
      <c r="D11" s="19">
        <v>673796</v>
      </c>
      <c r="E11" s="20">
        <v>436149</v>
      </c>
      <c r="F11" s="21">
        <v>673796</v>
      </c>
      <c r="G11" s="19">
        <v>673796</v>
      </c>
      <c r="H11" s="20">
        <v>673796</v>
      </c>
      <c r="I11" s="22">
        <v>0</v>
      </c>
      <c r="J11" s="23">
        <v>673796</v>
      </c>
      <c r="K11" s="19">
        <v>702095</v>
      </c>
      <c r="L11" s="20">
        <v>732988</v>
      </c>
    </row>
    <row r="12" spans="1:12" ht="13.5" x14ac:dyDescent="0.25">
      <c r="A12" s="29" t="s">
        <v>28</v>
      </c>
      <c r="B12" s="30" t="s">
        <v>19</v>
      </c>
      <c r="C12" s="31">
        <f>SUM(C6:C11)</f>
        <v>139104199</v>
      </c>
      <c r="D12" s="31">
        <f t="shared" ref="D12:L12" si="0">SUM(D6:D11)</f>
        <v>261288184</v>
      </c>
      <c r="E12" s="32">
        <f t="shared" si="0"/>
        <v>29642593</v>
      </c>
      <c r="F12" s="33">
        <f t="shared" si="0"/>
        <v>271864816</v>
      </c>
      <c r="G12" s="31">
        <f t="shared" si="0"/>
        <v>254683170</v>
      </c>
      <c r="H12" s="32">
        <f t="shared" si="0"/>
        <v>254683170</v>
      </c>
      <c r="I12" s="34">
        <f t="shared" si="0"/>
        <v>167658239</v>
      </c>
      <c r="J12" s="35">
        <f t="shared" si="0"/>
        <v>262067904</v>
      </c>
      <c r="K12" s="31">
        <f t="shared" si="0"/>
        <v>273843628</v>
      </c>
      <c r="L12" s="32">
        <f t="shared" si="0"/>
        <v>289047389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-10629846</v>
      </c>
      <c r="D15" s="19">
        <v>30501</v>
      </c>
      <c r="E15" s="20">
        <v>17249118</v>
      </c>
      <c r="F15" s="21">
        <v>12635916</v>
      </c>
      <c r="G15" s="19">
        <v>12635916</v>
      </c>
      <c r="H15" s="20">
        <v>12635916</v>
      </c>
      <c r="I15" s="22">
        <v>0</v>
      </c>
      <c r="J15" s="23">
        <v>29058843</v>
      </c>
      <c r="K15" s="19">
        <v>30279313</v>
      </c>
      <c r="L15" s="20">
        <v>31611604</v>
      </c>
    </row>
    <row r="16" spans="1:12" ht="13.5" x14ac:dyDescent="0.25">
      <c r="A16" s="24" t="s">
        <v>32</v>
      </c>
      <c r="B16" s="18" t="s">
        <v>19</v>
      </c>
      <c r="C16" s="19">
        <v>169998</v>
      </c>
      <c r="D16" s="19">
        <v>46445</v>
      </c>
      <c r="E16" s="20">
        <v>48360</v>
      </c>
      <c r="F16" s="25">
        <v>46445</v>
      </c>
      <c r="G16" s="26">
        <v>46445</v>
      </c>
      <c r="H16" s="27">
        <v>46445</v>
      </c>
      <c r="I16" s="22">
        <v>0</v>
      </c>
      <c r="J16" s="28">
        <v>46445</v>
      </c>
      <c r="K16" s="26">
        <v>48396</v>
      </c>
      <c r="L16" s="27">
        <v>50525</v>
      </c>
    </row>
    <row r="17" spans="1:12" ht="13.5" x14ac:dyDescent="0.25">
      <c r="A17" s="24" t="s">
        <v>33</v>
      </c>
      <c r="B17" s="18" t="s">
        <v>19</v>
      </c>
      <c r="C17" s="19">
        <v>43299000</v>
      </c>
      <c r="D17" s="19">
        <v>144268680</v>
      </c>
      <c r="E17" s="20">
        <v>442612318</v>
      </c>
      <c r="F17" s="21">
        <v>144268680</v>
      </c>
      <c r="G17" s="19">
        <v>144268680</v>
      </c>
      <c r="H17" s="20">
        <v>144268680</v>
      </c>
      <c r="I17" s="22">
        <v>0</v>
      </c>
      <c r="J17" s="23">
        <v>144268680</v>
      </c>
      <c r="K17" s="19">
        <v>150327965</v>
      </c>
      <c r="L17" s="20">
        <v>156942395</v>
      </c>
    </row>
    <row r="18" spans="1:12" ht="13.5" x14ac:dyDescent="0.25">
      <c r="A18" s="24" t="s">
        <v>34</v>
      </c>
      <c r="B18" s="18" t="s">
        <v>19</v>
      </c>
      <c r="C18" s="19">
        <v>20100</v>
      </c>
      <c r="D18" s="19">
        <v>20100</v>
      </c>
      <c r="E18" s="20">
        <v>20100</v>
      </c>
      <c r="F18" s="21">
        <v>20100</v>
      </c>
      <c r="G18" s="19">
        <v>20100</v>
      </c>
      <c r="H18" s="20">
        <v>20100</v>
      </c>
      <c r="I18" s="22">
        <v>0</v>
      </c>
      <c r="J18" s="23">
        <v>20100</v>
      </c>
      <c r="K18" s="19">
        <v>20984</v>
      </c>
      <c r="L18" s="20">
        <v>21866</v>
      </c>
    </row>
    <row r="19" spans="1:12" ht="13.5" x14ac:dyDescent="0.25">
      <c r="A19" s="24" t="s">
        <v>35</v>
      </c>
      <c r="B19" s="18" t="s">
        <v>36</v>
      </c>
      <c r="C19" s="19">
        <v>369717250</v>
      </c>
      <c r="D19" s="19">
        <v>357852648</v>
      </c>
      <c r="E19" s="20">
        <v>299826636</v>
      </c>
      <c r="F19" s="21">
        <v>372597040</v>
      </c>
      <c r="G19" s="19">
        <v>387985045</v>
      </c>
      <c r="H19" s="20">
        <v>387985045</v>
      </c>
      <c r="I19" s="22">
        <v>34271107</v>
      </c>
      <c r="J19" s="23">
        <v>373457740</v>
      </c>
      <c r="K19" s="19">
        <v>391659064</v>
      </c>
      <c r="L19" s="20">
        <v>408727348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248365</v>
      </c>
      <c r="D22" s="19">
        <v>644995</v>
      </c>
      <c r="E22" s="20">
        <v>-148989</v>
      </c>
      <c r="F22" s="21">
        <v>644996</v>
      </c>
      <c r="G22" s="19">
        <v>644996</v>
      </c>
      <c r="H22" s="20">
        <v>644996</v>
      </c>
      <c r="I22" s="22">
        <v>0</v>
      </c>
      <c r="J22" s="23">
        <v>644996</v>
      </c>
      <c r="K22" s="19">
        <v>672085</v>
      </c>
      <c r="L22" s="20">
        <v>701657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170000</v>
      </c>
      <c r="E23" s="20">
        <v>170000</v>
      </c>
      <c r="F23" s="25">
        <v>170000</v>
      </c>
      <c r="G23" s="26">
        <v>170000</v>
      </c>
      <c r="H23" s="27">
        <v>170000</v>
      </c>
      <c r="I23" s="21">
        <v>0</v>
      </c>
      <c r="J23" s="28">
        <v>170000</v>
      </c>
      <c r="K23" s="26">
        <v>177140</v>
      </c>
      <c r="L23" s="27">
        <v>184934</v>
      </c>
    </row>
    <row r="24" spans="1:12" ht="13.5" x14ac:dyDescent="0.25">
      <c r="A24" s="29" t="s">
        <v>40</v>
      </c>
      <c r="B24" s="37" t="s">
        <v>19</v>
      </c>
      <c r="C24" s="31">
        <f>SUM(C15:C23)</f>
        <v>402824867</v>
      </c>
      <c r="D24" s="38">
        <f t="shared" ref="D24:L24" si="1">SUM(D15:D23)</f>
        <v>503033369</v>
      </c>
      <c r="E24" s="39">
        <f t="shared" si="1"/>
        <v>759777543</v>
      </c>
      <c r="F24" s="40">
        <f t="shared" si="1"/>
        <v>530383177</v>
      </c>
      <c r="G24" s="38">
        <f t="shared" si="1"/>
        <v>545771182</v>
      </c>
      <c r="H24" s="39">
        <f t="shared" si="1"/>
        <v>545771182</v>
      </c>
      <c r="I24" s="41">
        <f t="shared" si="1"/>
        <v>34271107</v>
      </c>
      <c r="J24" s="42">
        <f t="shared" si="1"/>
        <v>547666804</v>
      </c>
      <c r="K24" s="38">
        <f t="shared" si="1"/>
        <v>573184947</v>
      </c>
      <c r="L24" s="39">
        <f t="shared" si="1"/>
        <v>598240329</v>
      </c>
    </row>
    <row r="25" spans="1:12" ht="13.5" x14ac:dyDescent="0.25">
      <c r="A25" s="29" t="s">
        <v>41</v>
      </c>
      <c r="B25" s="30" t="s">
        <v>19</v>
      </c>
      <c r="C25" s="31">
        <f>+C12+C24</f>
        <v>541929066</v>
      </c>
      <c r="D25" s="31">
        <f t="shared" ref="D25:L25" si="2">+D12+D24</f>
        <v>764321553</v>
      </c>
      <c r="E25" s="32">
        <f t="shared" si="2"/>
        <v>789420136</v>
      </c>
      <c r="F25" s="33">
        <f t="shared" si="2"/>
        <v>802247993</v>
      </c>
      <c r="G25" s="31">
        <f t="shared" si="2"/>
        <v>800454352</v>
      </c>
      <c r="H25" s="32">
        <f t="shared" si="2"/>
        <v>800454352</v>
      </c>
      <c r="I25" s="34">
        <f t="shared" si="2"/>
        <v>201929346</v>
      </c>
      <c r="J25" s="35">
        <f t="shared" si="2"/>
        <v>809734708</v>
      </c>
      <c r="K25" s="31">
        <f t="shared" si="2"/>
        <v>847028575</v>
      </c>
      <c r="L25" s="32">
        <f t="shared" si="2"/>
        <v>887287718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1707686</v>
      </c>
      <c r="D30" s="19">
        <v>1816569</v>
      </c>
      <c r="E30" s="20">
        <v>1688627</v>
      </c>
      <c r="F30" s="21">
        <v>12896996</v>
      </c>
      <c r="G30" s="19">
        <v>12896996</v>
      </c>
      <c r="H30" s="20">
        <v>12896996</v>
      </c>
      <c r="I30" s="22">
        <v>0</v>
      </c>
      <c r="J30" s="23">
        <v>16896996</v>
      </c>
      <c r="K30" s="19">
        <v>17606670</v>
      </c>
      <c r="L30" s="20">
        <v>18381363</v>
      </c>
    </row>
    <row r="31" spans="1:12" ht="13.5" x14ac:dyDescent="0.25">
      <c r="A31" s="24" t="s">
        <v>47</v>
      </c>
      <c r="B31" s="18" t="s">
        <v>19</v>
      </c>
      <c r="C31" s="19">
        <v>1569834</v>
      </c>
      <c r="D31" s="19">
        <v>1582998</v>
      </c>
      <c r="E31" s="20">
        <v>1641737</v>
      </c>
      <c r="F31" s="21">
        <v>1582998</v>
      </c>
      <c r="G31" s="19">
        <v>1582998</v>
      </c>
      <c r="H31" s="20">
        <v>1582998</v>
      </c>
      <c r="I31" s="22">
        <v>58490</v>
      </c>
      <c r="J31" s="23">
        <v>1582998</v>
      </c>
      <c r="K31" s="19">
        <v>1718762</v>
      </c>
      <c r="L31" s="20">
        <v>1797832</v>
      </c>
    </row>
    <row r="32" spans="1:12" ht="13.5" x14ac:dyDescent="0.25">
      <c r="A32" s="24" t="s">
        <v>48</v>
      </c>
      <c r="B32" s="18" t="s">
        <v>46</v>
      </c>
      <c r="C32" s="19">
        <v>465165432</v>
      </c>
      <c r="D32" s="19">
        <v>587656381</v>
      </c>
      <c r="E32" s="20">
        <v>678900550</v>
      </c>
      <c r="F32" s="21">
        <v>457221402</v>
      </c>
      <c r="G32" s="19">
        <v>457221402</v>
      </c>
      <c r="H32" s="20">
        <v>457221402</v>
      </c>
      <c r="I32" s="22">
        <v>112111845</v>
      </c>
      <c r="J32" s="23">
        <v>447476866</v>
      </c>
      <c r="K32" s="19">
        <v>466094440</v>
      </c>
      <c r="L32" s="20">
        <v>486433525</v>
      </c>
    </row>
    <row r="33" spans="1:12" ht="13.5" x14ac:dyDescent="0.25">
      <c r="A33" s="24" t="s">
        <v>49</v>
      </c>
      <c r="B33" s="18" t="s">
        <v>19</v>
      </c>
      <c r="C33" s="19">
        <v>26549757</v>
      </c>
      <c r="D33" s="19">
        <v>21459633</v>
      </c>
      <c r="E33" s="20">
        <v>23425792</v>
      </c>
      <c r="F33" s="21">
        <v>4016892</v>
      </c>
      <c r="G33" s="19">
        <v>4016892</v>
      </c>
      <c r="H33" s="20">
        <v>4016892</v>
      </c>
      <c r="I33" s="22">
        <v>0</v>
      </c>
      <c r="J33" s="23">
        <v>4016892</v>
      </c>
      <c r="K33" s="19">
        <v>4185602</v>
      </c>
      <c r="L33" s="20">
        <v>4369768</v>
      </c>
    </row>
    <row r="34" spans="1:12" ht="13.5" x14ac:dyDescent="0.25">
      <c r="A34" s="29" t="s">
        <v>50</v>
      </c>
      <c r="B34" s="30" t="s">
        <v>19</v>
      </c>
      <c r="C34" s="31">
        <f>SUM(C29:C33)</f>
        <v>494992709</v>
      </c>
      <c r="D34" s="31">
        <f t="shared" ref="D34:L34" si="3">SUM(D29:D33)</f>
        <v>612515581</v>
      </c>
      <c r="E34" s="32">
        <f t="shared" si="3"/>
        <v>705656706</v>
      </c>
      <c r="F34" s="33">
        <f t="shared" si="3"/>
        <v>475718288</v>
      </c>
      <c r="G34" s="31">
        <f t="shared" si="3"/>
        <v>475718288</v>
      </c>
      <c r="H34" s="32">
        <f t="shared" si="3"/>
        <v>475718288</v>
      </c>
      <c r="I34" s="34">
        <f t="shared" si="3"/>
        <v>112170335</v>
      </c>
      <c r="J34" s="35">
        <f t="shared" si="3"/>
        <v>469973752</v>
      </c>
      <c r="K34" s="31">
        <f t="shared" si="3"/>
        <v>489605474</v>
      </c>
      <c r="L34" s="32">
        <f t="shared" si="3"/>
        <v>510982488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2853494</v>
      </c>
      <c r="D37" s="19">
        <v>570827</v>
      </c>
      <c r="E37" s="20">
        <v>0</v>
      </c>
      <c r="F37" s="21">
        <v>4573729</v>
      </c>
      <c r="G37" s="19">
        <v>4573729</v>
      </c>
      <c r="H37" s="20">
        <v>4573729</v>
      </c>
      <c r="I37" s="22">
        <v>0</v>
      </c>
      <c r="J37" s="23">
        <v>4573729</v>
      </c>
      <c r="K37" s="19">
        <v>4765826</v>
      </c>
      <c r="L37" s="20">
        <v>4975522</v>
      </c>
    </row>
    <row r="38" spans="1:12" ht="13.5" x14ac:dyDescent="0.25">
      <c r="A38" s="24" t="s">
        <v>49</v>
      </c>
      <c r="B38" s="18" t="s">
        <v>19</v>
      </c>
      <c r="C38" s="19">
        <v>8620219</v>
      </c>
      <c r="D38" s="19">
        <v>13417729</v>
      </c>
      <c r="E38" s="20">
        <v>15835375</v>
      </c>
      <c r="F38" s="21">
        <v>32677039</v>
      </c>
      <c r="G38" s="19">
        <v>32677039</v>
      </c>
      <c r="H38" s="20">
        <v>32677039</v>
      </c>
      <c r="I38" s="22">
        <v>0</v>
      </c>
      <c r="J38" s="23">
        <v>32677039</v>
      </c>
      <c r="K38" s="19">
        <v>34049475</v>
      </c>
      <c r="L38" s="20">
        <v>35547652</v>
      </c>
    </row>
    <row r="39" spans="1:12" ht="13.5" x14ac:dyDescent="0.25">
      <c r="A39" s="29" t="s">
        <v>53</v>
      </c>
      <c r="B39" s="37" t="s">
        <v>19</v>
      </c>
      <c r="C39" s="31">
        <f>SUM(C37:C38)</f>
        <v>11473713</v>
      </c>
      <c r="D39" s="38">
        <f t="shared" ref="D39:L39" si="4">SUM(D37:D38)</f>
        <v>13988556</v>
      </c>
      <c r="E39" s="39">
        <f t="shared" si="4"/>
        <v>15835375</v>
      </c>
      <c r="F39" s="40">
        <f t="shared" si="4"/>
        <v>37250768</v>
      </c>
      <c r="G39" s="38">
        <f t="shared" si="4"/>
        <v>37250768</v>
      </c>
      <c r="H39" s="39">
        <f t="shared" si="4"/>
        <v>37250768</v>
      </c>
      <c r="I39" s="40">
        <f t="shared" si="4"/>
        <v>0</v>
      </c>
      <c r="J39" s="42">
        <f t="shared" si="4"/>
        <v>37250768</v>
      </c>
      <c r="K39" s="38">
        <f t="shared" si="4"/>
        <v>38815301</v>
      </c>
      <c r="L39" s="39">
        <f t="shared" si="4"/>
        <v>40523174</v>
      </c>
    </row>
    <row r="40" spans="1:12" ht="13.5" x14ac:dyDescent="0.25">
      <c r="A40" s="29" t="s">
        <v>54</v>
      </c>
      <c r="B40" s="30" t="s">
        <v>19</v>
      </c>
      <c r="C40" s="31">
        <f>+C34+C39</f>
        <v>506466422</v>
      </c>
      <c r="D40" s="31">
        <f t="shared" ref="D40:L40" si="5">+D34+D39</f>
        <v>626504137</v>
      </c>
      <c r="E40" s="32">
        <f t="shared" si="5"/>
        <v>721492081</v>
      </c>
      <c r="F40" s="33">
        <f t="shared" si="5"/>
        <v>512969056</v>
      </c>
      <c r="G40" s="31">
        <f t="shared" si="5"/>
        <v>512969056</v>
      </c>
      <c r="H40" s="32">
        <f t="shared" si="5"/>
        <v>512969056</v>
      </c>
      <c r="I40" s="34">
        <f t="shared" si="5"/>
        <v>112170335</v>
      </c>
      <c r="J40" s="35">
        <f t="shared" si="5"/>
        <v>507224520</v>
      </c>
      <c r="K40" s="31">
        <f t="shared" si="5"/>
        <v>528420775</v>
      </c>
      <c r="L40" s="32">
        <f t="shared" si="5"/>
        <v>551505662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35462644</v>
      </c>
      <c r="D42" s="46">
        <f t="shared" ref="D42:L42" si="6">+D25-D40</f>
        <v>137817416</v>
      </c>
      <c r="E42" s="47">
        <f t="shared" si="6"/>
        <v>67928055</v>
      </c>
      <c r="F42" s="48">
        <f t="shared" si="6"/>
        <v>289278937</v>
      </c>
      <c r="G42" s="46">
        <f t="shared" si="6"/>
        <v>287485296</v>
      </c>
      <c r="H42" s="47">
        <f t="shared" si="6"/>
        <v>287485296</v>
      </c>
      <c r="I42" s="49">
        <f t="shared" si="6"/>
        <v>89759011</v>
      </c>
      <c r="J42" s="50">
        <f t="shared" si="6"/>
        <v>302510188</v>
      </c>
      <c r="K42" s="46">
        <f t="shared" si="6"/>
        <v>318607800</v>
      </c>
      <c r="L42" s="47">
        <f t="shared" si="6"/>
        <v>335782056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109504091</v>
      </c>
      <c r="D45" s="19">
        <v>205164085</v>
      </c>
      <c r="E45" s="20">
        <v>317191177</v>
      </c>
      <c r="F45" s="21">
        <v>186461819</v>
      </c>
      <c r="G45" s="19">
        <v>197268341</v>
      </c>
      <c r="H45" s="20">
        <v>197268341</v>
      </c>
      <c r="I45" s="22">
        <v>-14243951</v>
      </c>
      <c r="J45" s="23">
        <v>302510188</v>
      </c>
      <c r="K45" s="19">
        <v>318607800</v>
      </c>
      <c r="L45" s="20">
        <v>335782056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109504091</v>
      </c>
      <c r="D48" s="53">
        <f t="shared" ref="D48:L48" si="7">SUM(D45:D47)</f>
        <v>205164085</v>
      </c>
      <c r="E48" s="54">
        <f t="shared" si="7"/>
        <v>317191177</v>
      </c>
      <c r="F48" s="55">
        <f t="shared" si="7"/>
        <v>186461819</v>
      </c>
      <c r="G48" s="53">
        <f t="shared" si="7"/>
        <v>197268341</v>
      </c>
      <c r="H48" s="54">
        <f t="shared" si="7"/>
        <v>197268341</v>
      </c>
      <c r="I48" s="56">
        <f t="shared" si="7"/>
        <v>-14243951</v>
      </c>
      <c r="J48" s="57">
        <f t="shared" si="7"/>
        <v>302510188</v>
      </c>
      <c r="K48" s="53">
        <f t="shared" si="7"/>
        <v>318607800</v>
      </c>
      <c r="L48" s="54">
        <f t="shared" si="7"/>
        <v>335782056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281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-6366481</v>
      </c>
      <c r="D6" s="19">
        <v>-20165443</v>
      </c>
      <c r="E6" s="20">
        <v>1790445</v>
      </c>
      <c r="F6" s="21">
        <v>-926490868</v>
      </c>
      <c r="G6" s="19">
        <v>-884165303</v>
      </c>
      <c r="H6" s="20">
        <v>-884165303</v>
      </c>
      <c r="I6" s="22">
        <v>10808977</v>
      </c>
      <c r="J6" s="23">
        <v>-958001232</v>
      </c>
      <c r="K6" s="19">
        <v>-650989377</v>
      </c>
      <c r="L6" s="20">
        <v>-621504073</v>
      </c>
    </row>
    <row r="7" spans="1:12" ht="13.5" x14ac:dyDescent="0.25">
      <c r="A7" s="24" t="s">
        <v>22</v>
      </c>
      <c r="B7" s="18" t="s">
        <v>9</v>
      </c>
      <c r="C7" s="19">
        <v>5808090</v>
      </c>
      <c r="D7" s="19">
        <v>-17602712</v>
      </c>
      <c r="E7" s="20">
        <v>13429610</v>
      </c>
      <c r="F7" s="21">
        <v>0</v>
      </c>
      <c r="G7" s="19">
        <v>0</v>
      </c>
      <c r="H7" s="20">
        <v>0</v>
      </c>
      <c r="I7" s="22">
        <v>-12794947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-8576096</v>
      </c>
      <c r="D8" s="19">
        <v>15500446</v>
      </c>
      <c r="E8" s="20">
        <v>13518336</v>
      </c>
      <c r="F8" s="21">
        <v>-19429118</v>
      </c>
      <c r="G8" s="19">
        <v>791329</v>
      </c>
      <c r="H8" s="20">
        <v>791329</v>
      </c>
      <c r="I8" s="22">
        <v>15763140</v>
      </c>
      <c r="J8" s="23">
        <v>-7352453</v>
      </c>
      <c r="K8" s="19">
        <v>-4518259</v>
      </c>
      <c r="L8" s="20">
        <v>-2097983</v>
      </c>
    </row>
    <row r="9" spans="1:12" ht="13.5" x14ac:dyDescent="0.25">
      <c r="A9" s="24" t="s">
        <v>24</v>
      </c>
      <c r="B9" s="18" t="s">
        <v>19</v>
      </c>
      <c r="C9" s="19">
        <v>5726827</v>
      </c>
      <c r="D9" s="19">
        <v>5158850</v>
      </c>
      <c r="E9" s="20">
        <v>-237414</v>
      </c>
      <c r="F9" s="21">
        <v>27339168</v>
      </c>
      <c r="G9" s="19">
        <v>27339168</v>
      </c>
      <c r="H9" s="20">
        <v>27339168</v>
      </c>
      <c r="I9" s="22">
        <v>-5794311</v>
      </c>
      <c r="J9" s="23">
        <v>45478570</v>
      </c>
      <c r="K9" s="19">
        <v>50384637</v>
      </c>
      <c r="L9" s="20">
        <v>35456600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436284</v>
      </c>
      <c r="G10" s="26">
        <v>436284</v>
      </c>
      <c r="H10" s="27">
        <v>436284</v>
      </c>
      <c r="I10" s="22">
        <v>0</v>
      </c>
      <c r="J10" s="28">
        <v>436284</v>
      </c>
      <c r="K10" s="26">
        <v>479912</v>
      </c>
      <c r="L10" s="27">
        <v>527903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-3407660</v>
      </c>
      <c r="D12" s="31">
        <f t="shared" ref="D12:L12" si="0">SUM(D6:D11)</f>
        <v>-17108859</v>
      </c>
      <c r="E12" s="32">
        <f t="shared" si="0"/>
        <v>28500977</v>
      </c>
      <c r="F12" s="33">
        <f t="shared" si="0"/>
        <v>-918144534</v>
      </c>
      <c r="G12" s="31">
        <f t="shared" si="0"/>
        <v>-855598522</v>
      </c>
      <c r="H12" s="32">
        <f t="shared" si="0"/>
        <v>-855598522</v>
      </c>
      <c r="I12" s="34">
        <f t="shared" si="0"/>
        <v>7982859</v>
      </c>
      <c r="J12" s="35">
        <f t="shared" si="0"/>
        <v>-919438831</v>
      </c>
      <c r="K12" s="31">
        <f t="shared" si="0"/>
        <v>-604643087</v>
      </c>
      <c r="L12" s="32">
        <f t="shared" si="0"/>
        <v>-587617553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8891703</v>
      </c>
      <c r="D17" s="19">
        <v>0</v>
      </c>
      <c r="E17" s="20">
        <v>2914134</v>
      </c>
      <c r="F17" s="21">
        <v>44033000</v>
      </c>
      <c r="G17" s="19">
        <v>44033000</v>
      </c>
      <c r="H17" s="20">
        <v>44033000</v>
      </c>
      <c r="I17" s="22">
        <v>0</v>
      </c>
      <c r="J17" s="23">
        <v>44033000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20659625</v>
      </c>
      <c r="D19" s="19">
        <v>31618876</v>
      </c>
      <c r="E19" s="20">
        <v>15278682</v>
      </c>
      <c r="F19" s="21">
        <v>381649456</v>
      </c>
      <c r="G19" s="19">
        <v>398280298</v>
      </c>
      <c r="H19" s="20">
        <v>398280298</v>
      </c>
      <c r="I19" s="22">
        <v>34578962</v>
      </c>
      <c r="J19" s="23">
        <v>376144387</v>
      </c>
      <c r="K19" s="19">
        <v>39296322</v>
      </c>
      <c r="L19" s="20">
        <v>-5014775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265139</v>
      </c>
      <c r="D22" s="19">
        <v>-213157</v>
      </c>
      <c r="E22" s="20">
        <v>1225207</v>
      </c>
      <c r="F22" s="21">
        <v>996977</v>
      </c>
      <c r="G22" s="19">
        <v>996977</v>
      </c>
      <c r="H22" s="20">
        <v>996977</v>
      </c>
      <c r="I22" s="22">
        <v>0</v>
      </c>
      <c r="J22" s="23">
        <v>996977</v>
      </c>
      <c r="K22" s="19">
        <v>-171479</v>
      </c>
      <c r="L22" s="20">
        <v>-171479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29816467</v>
      </c>
      <c r="D24" s="38">
        <f t="shared" ref="D24:L24" si="1">SUM(D15:D23)</f>
        <v>31405719</v>
      </c>
      <c r="E24" s="39">
        <f t="shared" si="1"/>
        <v>19418023</v>
      </c>
      <c r="F24" s="40">
        <f t="shared" si="1"/>
        <v>426679433</v>
      </c>
      <c r="G24" s="38">
        <f t="shared" si="1"/>
        <v>443310275</v>
      </c>
      <c r="H24" s="39">
        <f t="shared" si="1"/>
        <v>443310275</v>
      </c>
      <c r="I24" s="41">
        <f t="shared" si="1"/>
        <v>34578962</v>
      </c>
      <c r="J24" s="42">
        <f t="shared" si="1"/>
        <v>421174364</v>
      </c>
      <c r="K24" s="38">
        <f t="shared" si="1"/>
        <v>39124843</v>
      </c>
      <c r="L24" s="39">
        <f t="shared" si="1"/>
        <v>-5186254</v>
      </c>
    </row>
    <row r="25" spans="1:12" ht="13.5" x14ac:dyDescent="0.25">
      <c r="A25" s="29" t="s">
        <v>41</v>
      </c>
      <c r="B25" s="30" t="s">
        <v>19</v>
      </c>
      <c r="C25" s="31">
        <f>+C12+C24</f>
        <v>26408807</v>
      </c>
      <c r="D25" s="31">
        <f t="shared" ref="D25:L25" si="2">+D12+D24</f>
        <v>14296860</v>
      </c>
      <c r="E25" s="32">
        <f t="shared" si="2"/>
        <v>47919000</v>
      </c>
      <c r="F25" s="33">
        <f t="shared" si="2"/>
        <v>-491465101</v>
      </c>
      <c r="G25" s="31">
        <f t="shared" si="2"/>
        <v>-412288247</v>
      </c>
      <c r="H25" s="32">
        <f t="shared" si="2"/>
        <v>-412288247</v>
      </c>
      <c r="I25" s="34">
        <f t="shared" si="2"/>
        <v>42561821</v>
      </c>
      <c r="J25" s="35">
        <f t="shared" si="2"/>
        <v>-498264467</v>
      </c>
      <c r="K25" s="31">
        <f t="shared" si="2"/>
        <v>-565518244</v>
      </c>
      <c r="L25" s="32">
        <f t="shared" si="2"/>
        <v>-592803807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-2870795</v>
      </c>
      <c r="D30" s="19">
        <v>1339642</v>
      </c>
      <c r="E30" s="20">
        <v>151615</v>
      </c>
      <c r="F30" s="21">
        <v>-1822000</v>
      </c>
      <c r="G30" s="19">
        <v>-1822000</v>
      </c>
      <c r="H30" s="20">
        <v>-1822000</v>
      </c>
      <c r="I30" s="22">
        <v>0</v>
      </c>
      <c r="J30" s="23">
        <v>-4800000</v>
      </c>
      <c r="K30" s="19">
        <v>-2400000</v>
      </c>
      <c r="L30" s="20">
        <v>-800000</v>
      </c>
    </row>
    <row r="31" spans="1:12" ht="13.5" x14ac:dyDescent="0.25">
      <c r="A31" s="24" t="s">
        <v>47</v>
      </c>
      <c r="B31" s="18" t="s">
        <v>19</v>
      </c>
      <c r="C31" s="19">
        <v>13170</v>
      </c>
      <c r="D31" s="19">
        <v>-5665</v>
      </c>
      <c r="E31" s="20">
        <v>-500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17896848</v>
      </c>
      <c r="D32" s="19">
        <v>-1125198</v>
      </c>
      <c r="E32" s="20">
        <v>75389</v>
      </c>
      <c r="F32" s="21">
        <v>13297043</v>
      </c>
      <c r="G32" s="19">
        <v>98980990</v>
      </c>
      <c r="H32" s="20">
        <v>98980990</v>
      </c>
      <c r="I32" s="22">
        <v>23593013</v>
      </c>
      <c r="J32" s="23">
        <v>134974813</v>
      </c>
      <c r="K32" s="19">
        <v>139827693</v>
      </c>
      <c r="L32" s="20">
        <v>144454259</v>
      </c>
    </row>
    <row r="33" spans="1:12" ht="13.5" x14ac:dyDescent="0.25">
      <c r="A33" s="24" t="s">
        <v>49</v>
      </c>
      <c r="B33" s="18" t="s">
        <v>19</v>
      </c>
      <c r="C33" s="19">
        <v>59371</v>
      </c>
      <c r="D33" s="19">
        <v>1650379</v>
      </c>
      <c r="E33" s="20">
        <v>163351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15098594</v>
      </c>
      <c r="D34" s="31">
        <f t="shared" ref="D34:L34" si="3">SUM(D29:D33)</f>
        <v>1859158</v>
      </c>
      <c r="E34" s="32">
        <f t="shared" si="3"/>
        <v>389855</v>
      </c>
      <c r="F34" s="33">
        <f t="shared" si="3"/>
        <v>11475043</v>
      </c>
      <c r="G34" s="31">
        <f t="shared" si="3"/>
        <v>97158990</v>
      </c>
      <c r="H34" s="32">
        <f t="shared" si="3"/>
        <v>97158990</v>
      </c>
      <c r="I34" s="34">
        <f t="shared" si="3"/>
        <v>23593013</v>
      </c>
      <c r="J34" s="35">
        <f t="shared" si="3"/>
        <v>130174813</v>
      </c>
      <c r="K34" s="31">
        <f t="shared" si="3"/>
        <v>137427693</v>
      </c>
      <c r="L34" s="32">
        <f t="shared" si="3"/>
        <v>143654259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-3723697</v>
      </c>
      <c r="D37" s="19">
        <v>-219503</v>
      </c>
      <c r="E37" s="20">
        <v>-5802423</v>
      </c>
      <c r="F37" s="21">
        <v>1822000</v>
      </c>
      <c r="G37" s="19">
        <v>1822000</v>
      </c>
      <c r="H37" s="20">
        <v>1822000</v>
      </c>
      <c r="I37" s="22">
        <v>-6425361</v>
      </c>
      <c r="J37" s="23">
        <v>4800000</v>
      </c>
      <c r="K37" s="19">
        <v>2400000</v>
      </c>
      <c r="L37" s="20">
        <v>800000</v>
      </c>
    </row>
    <row r="38" spans="1:12" ht="13.5" x14ac:dyDescent="0.25">
      <c r="A38" s="24" t="s">
        <v>49</v>
      </c>
      <c r="B38" s="18" t="s">
        <v>19</v>
      </c>
      <c r="C38" s="19">
        <v>186352</v>
      </c>
      <c r="D38" s="19">
        <v>-1636719</v>
      </c>
      <c r="E38" s="20">
        <v>364106</v>
      </c>
      <c r="F38" s="21">
        <v>-22830000</v>
      </c>
      <c r="G38" s="19">
        <v>-22830000</v>
      </c>
      <c r="H38" s="20">
        <v>-22830000</v>
      </c>
      <c r="I38" s="22">
        <v>0</v>
      </c>
      <c r="J38" s="23">
        <v>-23064907</v>
      </c>
      <c r="K38" s="19">
        <v>-23065000</v>
      </c>
      <c r="L38" s="20">
        <v>-24348402</v>
      </c>
    </row>
    <row r="39" spans="1:12" ht="13.5" x14ac:dyDescent="0.25">
      <c r="A39" s="29" t="s">
        <v>53</v>
      </c>
      <c r="B39" s="37" t="s">
        <v>19</v>
      </c>
      <c r="C39" s="31">
        <f>SUM(C37:C38)</f>
        <v>-3537345</v>
      </c>
      <c r="D39" s="38">
        <f t="shared" ref="D39:L39" si="4">SUM(D37:D38)</f>
        <v>-1856222</v>
      </c>
      <c r="E39" s="39">
        <f t="shared" si="4"/>
        <v>-5438317</v>
      </c>
      <c r="F39" s="40">
        <f t="shared" si="4"/>
        <v>-21008000</v>
      </c>
      <c r="G39" s="38">
        <f t="shared" si="4"/>
        <v>-21008000</v>
      </c>
      <c r="H39" s="39">
        <f t="shared" si="4"/>
        <v>-21008000</v>
      </c>
      <c r="I39" s="40">
        <f t="shared" si="4"/>
        <v>-6425361</v>
      </c>
      <c r="J39" s="42">
        <f t="shared" si="4"/>
        <v>-18264907</v>
      </c>
      <c r="K39" s="38">
        <f t="shared" si="4"/>
        <v>-20665000</v>
      </c>
      <c r="L39" s="39">
        <f t="shared" si="4"/>
        <v>-23548402</v>
      </c>
    </row>
    <row r="40" spans="1:12" ht="13.5" x14ac:dyDescent="0.25">
      <c r="A40" s="29" t="s">
        <v>54</v>
      </c>
      <c r="B40" s="30" t="s">
        <v>19</v>
      </c>
      <c r="C40" s="31">
        <f>+C34+C39</f>
        <v>11561249</v>
      </c>
      <c r="D40" s="31">
        <f t="shared" ref="D40:L40" si="5">+D34+D39</f>
        <v>2936</v>
      </c>
      <c r="E40" s="32">
        <f t="shared" si="5"/>
        <v>-5048462</v>
      </c>
      <c r="F40" s="33">
        <f t="shared" si="5"/>
        <v>-9532957</v>
      </c>
      <c r="G40" s="31">
        <f t="shared" si="5"/>
        <v>76150990</v>
      </c>
      <c r="H40" s="32">
        <f t="shared" si="5"/>
        <v>76150990</v>
      </c>
      <c r="I40" s="34">
        <f t="shared" si="5"/>
        <v>17167652</v>
      </c>
      <c r="J40" s="35">
        <f t="shared" si="5"/>
        <v>111909906</v>
      </c>
      <c r="K40" s="31">
        <f t="shared" si="5"/>
        <v>116762693</v>
      </c>
      <c r="L40" s="32">
        <f t="shared" si="5"/>
        <v>120105857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14847558</v>
      </c>
      <c r="D42" s="46">
        <f t="shared" ref="D42:L42" si="6">+D25-D40</f>
        <v>14293924</v>
      </c>
      <c r="E42" s="47">
        <f t="shared" si="6"/>
        <v>52967462</v>
      </c>
      <c r="F42" s="48">
        <f t="shared" si="6"/>
        <v>-481932144</v>
      </c>
      <c r="G42" s="46">
        <f t="shared" si="6"/>
        <v>-488439237</v>
      </c>
      <c r="H42" s="47">
        <f t="shared" si="6"/>
        <v>-488439237</v>
      </c>
      <c r="I42" s="49">
        <f t="shared" si="6"/>
        <v>25394169</v>
      </c>
      <c r="J42" s="50">
        <f t="shared" si="6"/>
        <v>-610174373</v>
      </c>
      <c r="K42" s="46">
        <f t="shared" si="6"/>
        <v>-682280937</v>
      </c>
      <c r="L42" s="47">
        <f t="shared" si="6"/>
        <v>-712909664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37738012</v>
      </c>
      <c r="D45" s="19">
        <v>0</v>
      </c>
      <c r="E45" s="20">
        <v>0</v>
      </c>
      <c r="F45" s="21">
        <v>-498826073</v>
      </c>
      <c r="G45" s="19">
        <v>-498826073</v>
      </c>
      <c r="H45" s="20">
        <v>-498826073</v>
      </c>
      <c r="I45" s="22">
        <v>0</v>
      </c>
      <c r="J45" s="23">
        <v>-618822004</v>
      </c>
      <c r="K45" s="19">
        <v>-653340788</v>
      </c>
      <c r="L45" s="20">
        <v>-689453179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37738012</v>
      </c>
      <c r="D48" s="53">
        <f t="shared" ref="D48:L48" si="7">SUM(D45:D47)</f>
        <v>0</v>
      </c>
      <c r="E48" s="54">
        <f t="shared" si="7"/>
        <v>0</v>
      </c>
      <c r="F48" s="55">
        <f t="shared" si="7"/>
        <v>-498826073</v>
      </c>
      <c r="G48" s="53">
        <f t="shared" si="7"/>
        <v>-498826073</v>
      </c>
      <c r="H48" s="54">
        <f t="shared" si="7"/>
        <v>-498826073</v>
      </c>
      <c r="I48" s="56">
        <f t="shared" si="7"/>
        <v>0</v>
      </c>
      <c r="J48" s="57">
        <f t="shared" si="7"/>
        <v>-618822004</v>
      </c>
      <c r="K48" s="53">
        <f t="shared" si="7"/>
        <v>-653340788</v>
      </c>
      <c r="L48" s="54">
        <f t="shared" si="7"/>
        <v>-689453179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282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152789094</v>
      </c>
      <c r="D6" s="19">
        <v>319412821</v>
      </c>
      <c r="E6" s="20">
        <v>528649804</v>
      </c>
      <c r="F6" s="21">
        <v>166983150</v>
      </c>
      <c r="G6" s="19">
        <v>-141111212</v>
      </c>
      <c r="H6" s="20">
        <v>-141111212</v>
      </c>
      <c r="I6" s="22">
        <v>758380822</v>
      </c>
      <c r="J6" s="23">
        <v>6918357</v>
      </c>
      <c r="K6" s="19">
        <v>7222765</v>
      </c>
      <c r="L6" s="20">
        <v>51891143</v>
      </c>
    </row>
    <row r="7" spans="1:12" ht="13.5" x14ac:dyDescent="0.25">
      <c r="A7" s="24" t="s">
        <v>22</v>
      </c>
      <c r="B7" s="18" t="s">
        <v>9</v>
      </c>
      <c r="C7" s="19">
        <v>-39868354</v>
      </c>
      <c r="D7" s="19">
        <v>-204098313</v>
      </c>
      <c r="E7" s="20">
        <v>-418573021</v>
      </c>
      <c r="F7" s="21">
        <v>12343333</v>
      </c>
      <c r="G7" s="19">
        <v>12343333</v>
      </c>
      <c r="H7" s="20">
        <v>12343333</v>
      </c>
      <c r="I7" s="22">
        <v>-735400761</v>
      </c>
      <c r="J7" s="23">
        <v>110076783</v>
      </c>
      <c r="K7" s="19">
        <v>114920161</v>
      </c>
      <c r="L7" s="20">
        <v>114920161</v>
      </c>
    </row>
    <row r="8" spans="1:12" ht="13.5" x14ac:dyDescent="0.25">
      <c r="A8" s="24" t="s">
        <v>23</v>
      </c>
      <c r="B8" s="18" t="s">
        <v>9</v>
      </c>
      <c r="C8" s="19">
        <v>7596</v>
      </c>
      <c r="D8" s="19">
        <v>421205</v>
      </c>
      <c r="E8" s="20">
        <v>916731</v>
      </c>
      <c r="F8" s="21">
        <v>-7592</v>
      </c>
      <c r="G8" s="19">
        <v>-7592</v>
      </c>
      <c r="H8" s="20">
        <v>-7592</v>
      </c>
      <c r="I8" s="22">
        <v>4583044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103238861</v>
      </c>
      <c r="D9" s="19">
        <v>133185522</v>
      </c>
      <c r="E9" s="20">
        <v>154736339</v>
      </c>
      <c r="F9" s="21">
        <v>145068447</v>
      </c>
      <c r="G9" s="19">
        <v>145068447</v>
      </c>
      <c r="H9" s="20">
        <v>145068447</v>
      </c>
      <c r="I9" s="22">
        <v>214086377</v>
      </c>
      <c r="J9" s="23">
        <v>117289821</v>
      </c>
      <c r="K9" s="19">
        <v>122450573</v>
      </c>
      <c r="L9" s="20">
        <v>122450573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-2590</v>
      </c>
      <c r="H11" s="20">
        <v>-2590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216167197</v>
      </c>
      <c r="D12" s="31">
        <f t="shared" ref="D12:L12" si="0">SUM(D6:D11)</f>
        <v>248921235</v>
      </c>
      <c r="E12" s="32">
        <f t="shared" si="0"/>
        <v>265729853</v>
      </c>
      <c r="F12" s="33">
        <f t="shared" si="0"/>
        <v>324387338</v>
      </c>
      <c r="G12" s="31">
        <f t="shared" si="0"/>
        <v>16290386</v>
      </c>
      <c r="H12" s="32">
        <f t="shared" si="0"/>
        <v>16290386</v>
      </c>
      <c r="I12" s="34">
        <f t="shared" si="0"/>
        <v>241649482</v>
      </c>
      <c r="J12" s="35">
        <f t="shared" si="0"/>
        <v>234284961</v>
      </c>
      <c r="K12" s="31">
        <f t="shared" si="0"/>
        <v>244593499</v>
      </c>
      <c r="L12" s="32">
        <f t="shared" si="0"/>
        <v>289261877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5512282</v>
      </c>
      <c r="D17" s="19">
        <v>5512282</v>
      </c>
      <c r="E17" s="20">
        <v>9143500</v>
      </c>
      <c r="F17" s="21">
        <v>5625042</v>
      </c>
      <c r="G17" s="19">
        <v>5625042</v>
      </c>
      <c r="H17" s="20">
        <v>5625042</v>
      </c>
      <c r="I17" s="22">
        <v>9149500</v>
      </c>
      <c r="J17" s="23">
        <v>9143500</v>
      </c>
      <c r="K17" s="19">
        <v>9545814</v>
      </c>
      <c r="L17" s="20">
        <v>9545814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2833941173</v>
      </c>
      <c r="D19" s="19">
        <v>3232655918</v>
      </c>
      <c r="E19" s="20">
        <v>3374457462</v>
      </c>
      <c r="F19" s="21">
        <v>2619607278</v>
      </c>
      <c r="G19" s="19">
        <v>3080599388</v>
      </c>
      <c r="H19" s="20">
        <v>3080599388</v>
      </c>
      <c r="I19" s="22">
        <v>3507555752</v>
      </c>
      <c r="J19" s="23">
        <v>3827885513</v>
      </c>
      <c r="K19" s="19">
        <v>4004328084</v>
      </c>
      <c r="L19" s="20">
        <v>4113761447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4183221</v>
      </c>
      <c r="D22" s="19">
        <v>7478200</v>
      </c>
      <c r="E22" s="20">
        <v>8593232</v>
      </c>
      <c r="F22" s="21">
        <v>2401309</v>
      </c>
      <c r="G22" s="19">
        <v>2401309</v>
      </c>
      <c r="H22" s="20">
        <v>2401309</v>
      </c>
      <c r="I22" s="22">
        <v>9318791</v>
      </c>
      <c r="J22" s="23">
        <v>8593232</v>
      </c>
      <c r="K22" s="19">
        <v>8971334</v>
      </c>
      <c r="L22" s="20">
        <v>8971334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2843636676</v>
      </c>
      <c r="D24" s="38">
        <f t="shared" ref="D24:L24" si="1">SUM(D15:D23)</f>
        <v>3245646400</v>
      </c>
      <c r="E24" s="39">
        <f t="shared" si="1"/>
        <v>3392194194</v>
      </c>
      <c r="F24" s="40">
        <f t="shared" si="1"/>
        <v>2627633629</v>
      </c>
      <c r="G24" s="38">
        <f t="shared" si="1"/>
        <v>3088625739</v>
      </c>
      <c r="H24" s="39">
        <f t="shared" si="1"/>
        <v>3088625739</v>
      </c>
      <c r="I24" s="41">
        <f t="shared" si="1"/>
        <v>3526024043</v>
      </c>
      <c r="J24" s="42">
        <f t="shared" si="1"/>
        <v>3845622245</v>
      </c>
      <c r="K24" s="38">
        <f t="shared" si="1"/>
        <v>4022845232</v>
      </c>
      <c r="L24" s="39">
        <f t="shared" si="1"/>
        <v>4132278595</v>
      </c>
    </row>
    <row r="25" spans="1:12" ht="13.5" x14ac:dyDescent="0.25">
      <c r="A25" s="29" t="s">
        <v>41</v>
      </c>
      <c r="B25" s="30" t="s">
        <v>19</v>
      </c>
      <c r="C25" s="31">
        <f>+C12+C24</f>
        <v>3059803873</v>
      </c>
      <c r="D25" s="31">
        <f t="shared" ref="D25:L25" si="2">+D12+D24</f>
        <v>3494567635</v>
      </c>
      <c r="E25" s="32">
        <f t="shared" si="2"/>
        <v>3657924047</v>
      </c>
      <c r="F25" s="33">
        <f t="shared" si="2"/>
        <v>2952020967</v>
      </c>
      <c r="G25" s="31">
        <f t="shared" si="2"/>
        <v>3104916125</v>
      </c>
      <c r="H25" s="32">
        <f t="shared" si="2"/>
        <v>3104916125</v>
      </c>
      <c r="I25" s="34">
        <f t="shared" si="2"/>
        <v>3767673525</v>
      </c>
      <c r="J25" s="35">
        <f t="shared" si="2"/>
        <v>4079907206</v>
      </c>
      <c r="K25" s="31">
        <f t="shared" si="2"/>
        <v>4267438731</v>
      </c>
      <c r="L25" s="32">
        <f t="shared" si="2"/>
        <v>4421540472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10800000</v>
      </c>
      <c r="G30" s="19">
        <v>10800000</v>
      </c>
      <c r="H30" s="20">
        <v>10800000</v>
      </c>
      <c r="I30" s="22">
        <v>0</v>
      </c>
      <c r="J30" s="23">
        <v>0</v>
      </c>
      <c r="K30" s="19">
        <v>64800</v>
      </c>
      <c r="L30" s="20">
        <v>124416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552138706</v>
      </c>
      <c r="D32" s="19">
        <v>723438460</v>
      </c>
      <c r="E32" s="20">
        <v>798875562</v>
      </c>
      <c r="F32" s="21">
        <v>309129634</v>
      </c>
      <c r="G32" s="19">
        <v>280802878</v>
      </c>
      <c r="H32" s="20">
        <v>280802878</v>
      </c>
      <c r="I32" s="22">
        <v>1192029299</v>
      </c>
      <c r="J32" s="23">
        <v>891630495</v>
      </c>
      <c r="K32" s="19">
        <v>929809747</v>
      </c>
      <c r="L32" s="20">
        <v>929809747</v>
      </c>
    </row>
    <row r="33" spans="1:12" ht="13.5" x14ac:dyDescent="0.25">
      <c r="A33" s="24" t="s">
        <v>49</v>
      </c>
      <c r="B33" s="18" t="s">
        <v>19</v>
      </c>
      <c r="C33" s="19">
        <v>20245269</v>
      </c>
      <c r="D33" s="19">
        <v>24066349</v>
      </c>
      <c r="E33" s="20">
        <v>22692327</v>
      </c>
      <c r="F33" s="21">
        <v>11215328</v>
      </c>
      <c r="G33" s="19">
        <v>11215328</v>
      </c>
      <c r="H33" s="20">
        <v>11215328</v>
      </c>
      <c r="I33" s="22">
        <v>23503863</v>
      </c>
      <c r="J33" s="23">
        <v>6538131</v>
      </c>
      <c r="K33" s="19">
        <v>6825809</v>
      </c>
      <c r="L33" s="20">
        <v>6825809</v>
      </c>
    </row>
    <row r="34" spans="1:12" ht="13.5" x14ac:dyDescent="0.25">
      <c r="A34" s="29" t="s">
        <v>50</v>
      </c>
      <c r="B34" s="30" t="s">
        <v>19</v>
      </c>
      <c r="C34" s="31">
        <f>SUM(C29:C33)</f>
        <v>572383975</v>
      </c>
      <c r="D34" s="31">
        <f t="shared" ref="D34:L34" si="3">SUM(D29:D33)</f>
        <v>747504809</v>
      </c>
      <c r="E34" s="32">
        <f t="shared" si="3"/>
        <v>821567889</v>
      </c>
      <c r="F34" s="33">
        <f t="shared" si="3"/>
        <v>331144962</v>
      </c>
      <c r="G34" s="31">
        <f t="shared" si="3"/>
        <v>302818206</v>
      </c>
      <c r="H34" s="32">
        <f t="shared" si="3"/>
        <v>302818206</v>
      </c>
      <c r="I34" s="34">
        <f t="shared" si="3"/>
        <v>1215533162</v>
      </c>
      <c r="J34" s="35">
        <f t="shared" si="3"/>
        <v>898168626</v>
      </c>
      <c r="K34" s="31">
        <f t="shared" si="3"/>
        <v>936700356</v>
      </c>
      <c r="L34" s="32">
        <f t="shared" si="3"/>
        <v>936759972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44034315</v>
      </c>
      <c r="D37" s="19">
        <v>34134315</v>
      </c>
      <c r="E37" s="20">
        <v>23334315</v>
      </c>
      <c r="F37" s="21">
        <v>0</v>
      </c>
      <c r="G37" s="19">
        <v>0</v>
      </c>
      <c r="H37" s="20">
        <v>0</v>
      </c>
      <c r="I37" s="22">
        <v>17035573</v>
      </c>
      <c r="J37" s="23">
        <v>12534315</v>
      </c>
      <c r="K37" s="19">
        <v>13085825</v>
      </c>
      <c r="L37" s="20">
        <v>13674687</v>
      </c>
    </row>
    <row r="38" spans="1:12" ht="13.5" x14ac:dyDescent="0.25">
      <c r="A38" s="24" t="s">
        <v>49</v>
      </c>
      <c r="B38" s="18" t="s">
        <v>19</v>
      </c>
      <c r="C38" s="19">
        <v>39937895</v>
      </c>
      <c r="D38" s="19">
        <v>39055633</v>
      </c>
      <c r="E38" s="20">
        <v>42389725</v>
      </c>
      <c r="F38" s="21">
        <v>8541850</v>
      </c>
      <c r="G38" s="19">
        <v>8541850</v>
      </c>
      <c r="H38" s="20">
        <v>8541850</v>
      </c>
      <c r="I38" s="22">
        <v>42389725</v>
      </c>
      <c r="J38" s="23">
        <v>44770168</v>
      </c>
      <c r="K38" s="19">
        <v>46740055</v>
      </c>
      <c r="L38" s="20">
        <v>46740055</v>
      </c>
    </row>
    <row r="39" spans="1:12" ht="13.5" x14ac:dyDescent="0.25">
      <c r="A39" s="29" t="s">
        <v>53</v>
      </c>
      <c r="B39" s="37" t="s">
        <v>19</v>
      </c>
      <c r="C39" s="31">
        <f>SUM(C37:C38)</f>
        <v>83972210</v>
      </c>
      <c r="D39" s="38">
        <f t="shared" ref="D39:L39" si="4">SUM(D37:D38)</f>
        <v>73189948</v>
      </c>
      <c r="E39" s="39">
        <f t="shared" si="4"/>
        <v>65724040</v>
      </c>
      <c r="F39" s="40">
        <f t="shared" si="4"/>
        <v>8541850</v>
      </c>
      <c r="G39" s="38">
        <f t="shared" si="4"/>
        <v>8541850</v>
      </c>
      <c r="H39" s="39">
        <f t="shared" si="4"/>
        <v>8541850</v>
      </c>
      <c r="I39" s="40">
        <f t="shared" si="4"/>
        <v>59425298</v>
      </c>
      <c r="J39" s="42">
        <f t="shared" si="4"/>
        <v>57304483</v>
      </c>
      <c r="K39" s="38">
        <f t="shared" si="4"/>
        <v>59825880</v>
      </c>
      <c r="L39" s="39">
        <f t="shared" si="4"/>
        <v>60414742</v>
      </c>
    </row>
    <row r="40" spans="1:12" ht="13.5" x14ac:dyDescent="0.25">
      <c r="A40" s="29" t="s">
        <v>54</v>
      </c>
      <c r="B40" s="30" t="s">
        <v>19</v>
      </c>
      <c r="C40" s="31">
        <f>+C34+C39</f>
        <v>656356185</v>
      </c>
      <c r="D40" s="31">
        <f t="shared" ref="D40:L40" si="5">+D34+D39</f>
        <v>820694757</v>
      </c>
      <c r="E40" s="32">
        <f t="shared" si="5"/>
        <v>887291929</v>
      </c>
      <c r="F40" s="33">
        <f t="shared" si="5"/>
        <v>339686812</v>
      </c>
      <c r="G40" s="31">
        <f t="shared" si="5"/>
        <v>311360056</v>
      </c>
      <c r="H40" s="32">
        <f t="shared" si="5"/>
        <v>311360056</v>
      </c>
      <c r="I40" s="34">
        <f t="shared" si="5"/>
        <v>1274958460</v>
      </c>
      <c r="J40" s="35">
        <f t="shared" si="5"/>
        <v>955473109</v>
      </c>
      <c r="K40" s="31">
        <f t="shared" si="5"/>
        <v>996526236</v>
      </c>
      <c r="L40" s="32">
        <f t="shared" si="5"/>
        <v>997174714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2403447688</v>
      </c>
      <c r="D42" s="46">
        <f t="shared" ref="D42:L42" si="6">+D25-D40</f>
        <v>2673872878</v>
      </c>
      <c r="E42" s="47">
        <f t="shared" si="6"/>
        <v>2770632118</v>
      </c>
      <c r="F42" s="48">
        <f t="shared" si="6"/>
        <v>2612334155</v>
      </c>
      <c r="G42" s="46">
        <f t="shared" si="6"/>
        <v>2793556069</v>
      </c>
      <c r="H42" s="47">
        <f t="shared" si="6"/>
        <v>2793556069</v>
      </c>
      <c r="I42" s="49">
        <f t="shared" si="6"/>
        <v>2492715065</v>
      </c>
      <c r="J42" s="50">
        <f t="shared" si="6"/>
        <v>3124434097</v>
      </c>
      <c r="K42" s="46">
        <f t="shared" si="6"/>
        <v>3270912495</v>
      </c>
      <c r="L42" s="47">
        <f t="shared" si="6"/>
        <v>3424365758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2315687175</v>
      </c>
      <c r="D45" s="19">
        <v>2560424246</v>
      </c>
      <c r="E45" s="20">
        <v>2640585175</v>
      </c>
      <c r="F45" s="21">
        <v>1941358987</v>
      </c>
      <c r="G45" s="19">
        <v>1763814851</v>
      </c>
      <c r="H45" s="20">
        <v>1763814851</v>
      </c>
      <c r="I45" s="22">
        <v>2519868260</v>
      </c>
      <c r="J45" s="23">
        <v>3124434097</v>
      </c>
      <c r="K45" s="19">
        <v>3270912495</v>
      </c>
      <c r="L45" s="20">
        <v>3424365758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538091812</v>
      </c>
      <c r="H46" s="20">
        <v>538091812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2315687175</v>
      </c>
      <c r="D48" s="53">
        <f t="shared" ref="D48:L48" si="7">SUM(D45:D47)</f>
        <v>2560424246</v>
      </c>
      <c r="E48" s="54">
        <f t="shared" si="7"/>
        <v>2640585175</v>
      </c>
      <c r="F48" s="55">
        <f t="shared" si="7"/>
        <v>1941358987</v>
      </c>
      <c r="G48" s="53">
        <f t="shared" si="7"/>
        <v>2301906663</v>
      </c>
      <c r="H48" s="54">
        <f t="shared" si="7"/>
        <v>2301906663</v>
      </c>
      <c r="I48" s="56">
        <f t="shared" si="7"/>
        <v>2519868260</v>
      </c>
      <c r="J48" s="57">
        <f t="shared" si="7"/>
        <v>3124434097</v>
      </c>
      <c r="K48" s="53">
        <f t="shared" si="7"/>
        <v>3270912495</v>
      </c>
      <c r="L48" s="54">
        <f t="shared" si="7"/>
        <v>3424365758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283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-374498515</v>
      </c>
      <c r="D6" s="19">
        <v>-437658994</v>
      </c>
      <c r="E6" s="20">
        <v>317623322</v>
      </c>
      <c r="F6" s="21">
        <v>179586124</v>
      </c>
      <c r="G6" s="19">
        <v>130135436</v>
      </c>
      <c r="H6" s="20">
        <v>130135436</v>
      </c>
      <c r="I6" s="22">
        <v>1324794688</v>
      </c>
      <c r="J6" s="23">
        <v>65144594</v>
      </c>
      <c r="K6" s="19">
        <v>59582824</v>
      </c>
      <c r="L6" s="20">
        <v>59582824</v>
      </c>
    </row>
    <row r="7" spans="1:12" ht="13.5" x14ac:dyDescent="0.25">
      <c r="A7" s="24" t="s">
        <v>22</v>
      </c>
      <c r="B7" s="18" t="s">
        <v>9</v>
      </c>
      <c r="C7" s="19">
        <v>322078115</v>
      </c>
      <c r="D7" s="19">
        <v>301272651</v>
      </c>
      <c r="E7" s="20">
        <v>-513443196</v>
      </c>
      <c r="F7" s="21">
        <v>131272651</v>
      </c>
      <c r="G7" s="19">
        <v>133245326</v>
      </c>
      <c r="H7" s="20">
        <v>133245326</v>
      </c>
      <c r="I7" s="22">
        <v>-1442806951</v>
      </c>
      <c r="J7" s="23">
        <v>333247571</v>
      </c>
      <c r="K7" s="19">
        <v>308160767</v>
      </c>
      <c r="L7" s="20">
        <v>282469092</v>
      </c>
    </row>
    <row r="8" spans="1:12" ht="13.5" x14ac:dyDescent="0.25">
      <c r="A8" s="24" t="s">
        <v>23</v>
      </c>
      <c r="B8" s="18" t="s">
        <v>9</v>
      </c>
      <c r="C8" s="19">
        <v>492714373</v>
      </c>
      <c r="D8" s="19">
        <v>590050120</v>
      </c>
      <c r="E8" s="20">
        <v>584223057</v>
      </c>
      <c r="F8" s="21">
        <v>689812314</v>
      </c>
      <c r="G8" s="19">
        <v>689812314</v>
      </c>
      <c r="H8" s="20">
        <v>689812314</v>
      </c>
      <c r="I8" s="22">
        <v>1741396334</v>
      </c>
      <c r="J8" s="23">
        <v>632865768</v>
      </c>
      <c r="K8" s="19">
        <v>622397646</v>
      </c>
      <c r="L8" s="20">
        <v>742967906</v>
      </c>
    </row>
    <row r="9" spans="1:12" ht="13.5" x14ac:dyDescent="0.25">
      <c r="A9" s="24" t="s">
        <v>24</v>
      </c>
      <c r="B9" s="18" t="s">
        <v>19</v>
      </c>
      <c r="C9" s="19">
        <v>348336062</v>
      </c>
      <c r="D9" s="19">
        <v>594564447</v>
      </c>
      <c r="E9" s="20">
        <v>773222571</v>
      </c>
      <c r="F9" s="21">
        <v>243161064</v>
      </c>
      <c r="G9" s="19">
        <v>243161064</v>
      </c>
      <c r="H9" s="20">
        <v>243161064</v>
      </c>
      <c r="I9" s="22">
        <v>927412241</v>
      </c>
      <c r="J9" s="23">
        <v>243161064</v>
      </c>
      <c r="K9" s="19">
        <v>243161064</v>
      </c>
      <c r="L9" s="20">
        <v>243161064</v>
      </c>
    </row>
    <row r="10" spans="1:12" ht="13.5" x14ac:dyDescent="0.25">
      <c r="A10" s="24" t="s">
        <v>25</v>
      </c>
      <c r="B10" s="18" t="s">
        <v>19</v>
      </c>
      <c r="C10" s="19">
        <v>84414</v>
      </c>
      <c r="D10" s="19">
        <v>62029</v>
      </c>
      <c r="E10" s="20">
        <v>35375</v>
      </c>
      <c r="F10" s="25">
        <v>29274</v>
      </c>
      <c r="G10" s="26">
        <v>29274</v>
      </c>
      <c r="H10" s="27">
        <v>29274</v>
      </c>
      <c r="I10" s="22">
        <v>7357</v>
      </c>
      <c r="J10" s="28">
        <v>29274</v>
      </c>
      <c r="K10" s="26">
        <v>29274</v>
      </c>
      <c r="L10" s="27">
        <v>29274</v>
      </c>
    </row>
    <row r="11" spans="1:12" ht="13.5" x14ac:dyDescent="0.25">
      <c r="A11" s="24" t="s">
        <v>26</v>
      </c>
      <c r="B11" s="18" t="s">
        <v>27</v>
      </c>
      <c r="C11" s="19">
        <v>50279281</v>
      </c>
      <c r="D11" s="19">
        <v>45764513</v>
      </c>
      <c r="E11" s="20">
        <v>33292848</v>
      </c>
      <c r="F11" s="21">
        <v>52107244</v>
      </c>
      <c r="G11" s="19">
        <v>52107244</v>
      </c>
      <c r="H11" s="20">
        <v>52107244</v>
      </c>
      <c r="I11" s="22">
        <v>35930180</v>
      </c>
      <c r="J11" s="23">
        <v>53614921</v>
      </c>
      <c r="K11" s="19">
        <v>55128933</v>
      </c>
      <c r="L11" s="20">
        <v>56642945</v>
      </c>
    </row>
    <row r="12" spans="1:12" ht="13.5" x14ac:dyDescent="0.25">
      <c r="A12" s="29" t="s">
        <v>28</v>
      </c>
      <c r="B12" s="30" t="s">
        <v>19</v>
      </c>
      <c r="C12" s="31">
        <f>SUM(C6:C11)</f>
        <v>838993730</v>
      </c>
      <c r="D12" s="31">
        <f t="shared" ref="D12:L12" si="0">SUM(D6:D11)</f>
        <v>1094054766</v>
      </c>
      <c r="E12" s="32">
        <f t="shared" si="0"/>
        <v>1194953977</v>
      </c>
      <c r="F12" s="33">
        <f t="shared" si="0"/>
        <v>1295968671</v>
      </c>
      <c r="G12" s="31">
        <f t="shared" si="0"/>
        <v>1248490658</v>
      </c>
      <c r="H12" s="32">
        <f t="shared" si="0"/>
        <v>1248490658</v>
      </c>
      <c r="I12" s="34">
        <f t="shared" si="0"/>
        <v>2586733849</v>
      </c>
      <c r="J12" s="35">
        <f t="shared" si="0"/>
        <v>1328063192</v>
      </c>
      <c r="K12" s="31">
        <f t="shared" si="0"/>
        <v>1288460508</v>
      </c>
      <c r="L12" s="32">
        <f t="shared" si="0"/>
        <v>1384853105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32755</v>
      </c>
      <c r="G15" s="19">
        <v>32755</v>
      </c>
      <c r="H15" s="20">
        <v>32755</v>
      </c>
      <c r="I15" s="22">
        <v>0</v>
      </c>
      <c r="J15" s="23">
        <v>32755</v>
      </c>
      <c r="K15" s="19">
        <v>32755</v>
      </c>
      <c r="L15" s="20">
        <v>32755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256452695</v>
      </c>
      <c r="D17" s="19">
        <v>257100275</v>
      </c>
      <c r="E17" s="20">
        <v>256971224</v>
      </c>
      <c r="F17" s="21">
        <v>257100275</v>
      </c>
      <c r="G17" s="19">
        <v>257100275</v>
      </c>
      <c r="H17" s="20">
        <v>257100275</v>
      </c>
      <c r="I17" s="22">
        <v>256971224</v>
      </c>
      <c r="J17" s="23">
        <v>257100275</v>
      </c>
      <c r="K17" s="19">
        <v>257100275</v>
      </c>
      <c r="L17" s="20">
        <v>257100275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5088406193</v>
      </c>
      <c r="D19" s="19">
        <v>4800896838</v>
      </c>
      <c r="E19" s="20">
        <v>5699245341</v>
      </c>
      <c r="F19" s="21">
        <v>4287914739</v>
      </c>
      <c r="G19" s="19">
        <v>5046371892</v>
      </c>
      <c r="H19" s="20">
        <v>5046371892</v>
      </c>
      <c r="I19" s="22">
        <v>5612402562</v>
      </c>
      <c r="J19" s="23">
        <v>4798046830</v>
      </c>
      <c r="K19" s="19">
        <v>3812955708</v>
      </c>
      <c r="L19" s="20">
        <v>3525022397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657949</v>
      </c>
      <c r="D22" s="19">
        <v>1297383</v>
      </c>
      <c r="E22" s="20">
        <v>1297383</v>
      </c>
      <c r="F22" s="21">
        <v>1297383</v>
      </c>
      <c r="G22" s="19">
        <v>1297383</v>
      </c>
      <c r="H22" s="20">
        <v>1297383</v>
      </c>
      <c r="I22" s="22">
        <v>1297383</v>
      </c>
      <c r="J22" s="23">
        <v>1817383</v>
      </c>
      <c r="K22" s="19">
        <v>1297384</v>
      </c>
      <c r="L22" s="20">
        <v>1297384</v>
      </c>
    </row>
    <row r="23" spans="1:12" ht="13.5" x14ac:dyDescent="0.25">
      <c r="A23" s="24" t="s">
        <v>39</v>
      </c>
      <c r="B23" s="18" t="s">
        <v>19</v>
      </c>
      <c r="C23" s="19">
        <v>-97393017</v>
      </c>
      <c r="D23" s="19">
        <v>-100388514</v>
      </c>
      <c r="E23" s="20">
        <v>-567443583</v>
      </c>
      <c r="F23" s="25">
        <v>9941212</v>
      </c>
      <c r="G23" s="26">
        <v>9941212</v>
      </c>
      <c r="H23" s="27">
        <v>9941212</v>
      </c>
      <c r="I23" s="21">
        <v>-567443583</v>
      </c>
      <c r="J23" s="28">
        <v>9941212</v>
      </c>
      <c r="K23" s="26">
        <v>9941212</v>
      </c>
      <c r="L23" s="27">
        <v>9941212</v>
      </c>
    </row>
    <row r="24" spans="1:12" ht="13.5" x14ac:dyDescent="0.25">
      <c r="A24" s="29" t="s">
        <v>40</v>
      </c>
      <c r="B24" s="37" t="s">
        <v>19</v>
      </c>
      <c r="C24" s="31">
        <f>SUM(C15:C23)</f>
        <v>5248123820</v>
      </c>
      <c r="D24" s="38">
        <f t="shared" ref="D24:L24" si="1">SUM(D15:D23)</f>
        <v>4958905982</v>
      </c>
      <c r="E24" s="39">
        <f t="shared" si="1"/>
        <v>5390070365</v>
      </c>
      <c r="F24" s="40">
        <f t="shared" si="1"/>
        <v>4556286364</v>
      </c>
      <c r="G24" s="38">
        <f t="shared" si="1"/>
        <v>5314743517</v>
      </c>
      <c r="H24" s="39">
        <f t="shared" si="1"/>
        <v>5314743517</v>
      </c>
      <c r="I24" s="41">
        <f t="shared" si="1"/>
        <v>5303227586</v>
      </c>
      <c r="J24" s="42">
        <f t="shared" si="1"/>
        <v>5066938455</v>
      </c>
      <c r="K24" s="38">
        <f t="shared" si="1"/>
        <v>4081327334</v>
      </c>
      <c r="L24" s="39">
        <f t="shared" si="1"/>
        <v>3793394023</v>
      </c>
    </row>
    <row r="25" spans="1:12" ht="13.5" x14ac:dyDescent="0.25">
      <c r="A25" s="29" t="s">
        <v>41</v>
      </c>
      <c r="B25" s="30" t="s">
        <v>19</v>
      </c>
      <c r="C25" s="31">
        <f>+C12+C24</f>
        <v>6087117550</v>
      </c>
      <c r="D25" s="31">
        <f t="shared" ref="D25:L25" si="2">+D12+D24</f>
        <v>6052960748</v>
      </c>
      <c r="E25" s="32">
        <f t="shared" si="2"/>
        <v>6585024342</v>
      </c>
      <c r="F25" s="33">
        <f t="shared" si="2"/>
        <v>5852255035</v>
      </c>
      <c r="G25" s="31">
        <f t="shared" si="2"/>
        <v>6563234175</v>
      </c>
      <c r="H25" s="32">
        <f t="shared" si="2"/>
        <v>6563234175</v>
      </c>
      <c r="I25" s="34">
        <f t="shared" si="2"/>
        <v>7889961435</v>
      </c>
      <c r="J25" s="35">
        <f t="shared" si="2"/>
        <v>6395001647</v>
      </c>
      <c r="K25" s="31">
        <f t="shared" si="2"/>
        <v>5369787842</v>
      </c>
      <c r="L25" s="32">
        <f t="shared" si="2"/>
        <v>5178247128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1613814</v>
      </c>
      <c r="E30" s="20">
        <v>-1539426</v>
      </c>
      <c r="F30" s="21">
        <v>2000000</v>
      </c>
      <c r="G30" s="19">
        <v>2000000</v>
      </c>
      <c r="H30" s="20">
        <v>2000000</v>
      </c>
      <c r="I30" s="22">
        <v>-1539426</v>
      </c>
      <c r="J30" s="23">
        <v>2000000</v>
      </c>
      <c r="K30" s="19">
        <v>2000000</v>
      </c>
      <c r="L30" s="20">
        <v>2000000</v>
      </c>
    </row>
    <row r="31" spans="1:12" ht="13.5" x14ac:dyDescent="0.25">
      <c r="A31" s="24" t="s">
        <v>47</v>
      </c>
      <c r="B31" s="18" t="s">
        <v>19</v>
      </c>
      <c r="C31" s="19">
        <v>65817010</v>
      </c>
      <c r="D31" s="19">
        <v>59929637</v>
      </c>
      <c r="E31" s="20">
        <v>61754133</v>
      </c>
      <c r="F31" s="21">
        <v>92429637</v>
      </c>
      <c r="G31" s="19">
        <v>92429637</v>
      </c>
      <c r="H31" s="20">
        <v>92429637</v>
      </c>
      <c r="I31" s="22">
        <v>64143093</v>
      </c>
      <c r="J31" s="23">
        <v>94929637</v>
      </c>
      <c r="K31" s="19">
        <v>97429637</v>
      </c>
      <c r="L31" s="20">
        <v>99929637</v>
      </c>
    </row>
    <row r="32" spans="1:12" ht="13.5" x14ac:dyDescent="0.25">
      <c r="A32" s="24" t="s">
        <v>48</v>
      </c>
      <c r="B32" s="18" t="s">
        <v>46</v>
      </c>
      <c r="C32" s="19">
        <v>1142738990</v>
      </c>
      <c r="D32" s="19">
        <v>1702131072</v>
      </c>
      <c r="E32" s="20">
        <v>2234140399</v>
      </c>
      <c r="F32" s="21">
        <v>887562476</v>
      </c>
      <c r="G32" s="19">
        <v>1800851035</v>
      </c>
      <c r="H32" s="20">
        <v>1800851035</v>
      </c>
      <c r="I32" s="22">
        <v>2573804409</v>
      </c>
      <c r="J32" s="23">
        <v>1177430857</v>
      </c>
      <c r="K32" s="19">
        <v>-137090781</v>
      </c>
      <c r="L32" s="20">
        <v>-410527154</v>
      </c>
    </row>
    <row r="33" spans="1:12" ht="13.5" x14ac:dyDescent="0.25">
      <c r="A33" s="24" t="s">
        <v>49</v>
      </c>
      <c r="B33" s="18" t="s">
        <v>19</v>
      </c>
      <c r="C33" s="19">
        <v>508405778</v>
      </c>
      <c r="D33" s="19">
        <v>495370777</v>
      </c>
      <c r="E33" s="20">
        <v>533021459</v>
      </c>
      <c r="F33" s="21">
        <v>542370777</v>
      </c>
      <c r="G33" s="19">
        <v>542370777</v>
      </c>
      <c r="H33" s="20">
        <v>542370777</v>
      </c>
      <c r="I33" s="22">
        <v>533324081</v>
      </c>
      <c r="J33" s="23">
        <v>557370777</v>
      </c>
      <c r="K33" s="19">
        <v>572370777</v>
      </c>
      <c r="L33" s="20">
        <v>587370777</v>
      </c>
    </row>
    <row r="34" spans="1:12" ht="13.5" x14ac:dyDescent="0.25">
      <c r="A34" s="29" t="s">
        <v>50</v>
      </c>
      <c r="B34" s="30" t="s">
        <v>19</v>
      </c>
      <c r="C34" s="31">
        <f>SUM(C29:C33)</f>
        <v>1716961778</v>
      </c>
      <c r="D34" s="31">
        <f t="shared" ref="D34:L34" si="3">SUM(D29:D33)</f>
        <v>2259045300</v>
      </c>
      <c r="E34" s="32">
        <f t="shared" si="3"/>
        <v>2827376565</v>
      </c>
      <c r="F34" s="33">
        <f t="shared" si="3"/>
        <v>1524362890</v>
      </c>
      <c r="G34" s="31">
        <f t="shared" si="3"/>
        <v>2437651449</v>
      </c>
      <c r="H34" s="32">
        <f t="shared" si="3"/>
        <v>2437651449</v>
      </c>
      <c r="I34" s="34">
        <f t="shared" si="3"/>
        <v>3169732157</v>
      </c>
      <c r="J34" s="35">
        <f t="shared" si="3"/>
        <v>1831731271</v>
      </c>
      <c r="K34" s="31">
        <f t="shared" si="3"/>
        <v>534709633</v>
      </c>
      <c r="L34" s="32">
        <f t="shared" si="3"/>
        <v>278773260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103427941</v>
      </c>
      <c r="D37" s="19">
        <v>83274059</v>
      </c>
      <c r="E37" s="20">
        <v>48848230</v>
      </c>
      <c r="F37" s="21">
        <v>81274059</v>
      </c>
      <c r="G37" s="19">
        <v>81274059</v>
      </c>
      <c r="H37" s="20">
        <v>81274059</v>
      </c>
      <c r="I37" s="22">
        <v>39715010</v>
      </c>
      <c r="J37" s="23">
        <v>81274059</v>
      </c>
      <c r="K37" s="19">
        <v>81274059</v>
      </c>
      <c r="L37" s="20">
        <v>81274059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103427941</v>
      </c>
      <c r="D39" s="38">
        <f t="shared" ref="D39:L39" si="4">SUM(D37:D38)</f>
        <v>83274059</v>
      </c>
      <c r="E39" s="39">
        <f t="shared" si="4"/>
        <v>48848230</v>
      </c>
      <c r="F39" s="40">
        <f t="shared" si="4"/>
        <v>81274059</v>
      </c>
      <c r="G39" s="38">
        <f t="shared" si="4"/>
        <v>81274059</v>
      </c>
      <c r="H39" s="39">
        <f t="shared" si="4"/>
        <v>81274059</v>
      </c>
      <c r="I39" s="40">
        <f t="shared" si="4"/>
        <v>39715010</v>
      </c>
      <c r="J39" s="42">
        <f t="shared" si="4"/>
        <v>81274059</v>
      </c>
      <c r="K39" s="38">
        <f t="shared" si="4"/>
        <v>81274059</v>
      </c>
      <c r="L39" s="39">
        <f t="shared" si="4"/>
        <v>81274059</v>
      </c>
    </row>
    <row r="40" spans="1:12" ht="13.5" x14ac:dyDescent="0.25">
      <c r="A40" s="29" t="s">
        <v>54</v>
      </c>
      <c r="B40" s="30" t="s">
        <v>19</v>
      </c>
      <c r="C40" s="31">
        <f>+C34+C39</f>
        <v>1820389719</v>
      </c>
      <c r="D40" s="31">
        <f t="shared" ref="D40:L40" si="5">+D34+D39</f>
        <v>2342319359</v>
      </c>
      <c r="E40" s="32">
        <f t="shared" si="5"/>
        <v>2876224795</v>
      </c>
      <c r="F40" s="33">
        <f t="shared" si="5"/>
        <v>1605636949</v>
      </c>
      <c r="G40" s="31">
        <f t="shared" si="5"/>
        <v>2518925508</v>
      </c>
      <c r="H40" s="32">
        <f t="shared" si="5"/>
        <v>2518925508</v>
      </c>
      <c r="I40" s="34">
        <f t="shared" si="5"/>
        <v>3209447167</v>
      </c>
      <c r="J40" s="35">
        <f t="shared" si="5"/>
        <v>1913005330</v>
      </c>
      <c r="K40" s="31">
        <f t="shared" si="5"/>
        <v>615983692</v>
      </c>
      <c r="L40" s="32">
        <f t="shared" si="5"/>
        <v>360047319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4266727831</v>
      </c>
      <c r="D42" s="46">
        <f t="shared" ref="D42:L42" si="6">+D25-D40</f>
        <v>3710641389</v>
      </c>
      <c r="E42" s="47">
        <f t="shared" si="6"/>
        <v>3708799547</v>
      </c>
      <c r="F42" s="48">
        <f t="shared" si="6"/>
        <v>4246618086</v>
      </c>
      <c r="G42" s="46">
        <f t="shared" si="6"/>
        <v>4044308667</v>
      </c>
      <c r="H42" s="47">
        <f t="shared" si="6"/>
        <v>4044308667</v>
      </c>
      <c r="I42" s="49">
        <f t="shared" si="6"/>
        <v>4680514268</v>
      </c>
      <c r="J42" s="50">
        <f t="shared" si="6"/>
        <v>4481996317</v>
      </c>
      <c r="K42" s="46">
        <f t="shared" si="6"/>
        <v>4753804150</v>
      </c>
      <c r="L42" s="47">
        <f t="shared" si="6"/>
        <v>4818199809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5157259450</v>
      </c>
      <c r="D45" s="19">
        <v>3502534287</v>
      </c>
      <c r="E45" s="20">
        <v>4312613241</v>
      </c>
      <c r="F45" s="21">
        <v>4240185161</v>
      </c>
      <c r="G45" s="19">
        <v>4240185161</v>
      </c>
      <c r="H45" s="20">
        <v>4240185161</v>
      </c>
      <c r="I45" s="22">
        <v>4704126364</v>
      </c>
      <c r="J45" s="23">
        <v>4233752236</v>
      </c>
      <c r="K45" s="19">
        <v>4162868023</v>
      </c>
      <c r="L45" s="20">
        <v>4162868023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5157259450</v>
      </c>
      <c r="D48" s="53">
        <f t="shared" ref="D48:L48" si="7">SUM(D45:D47)</f>
        <v>3502534287</v>
      </c>
      <c r="E48" s="54">
        <f t="shared" si="7"/>
        <v>4312613241</v>
      </c>
      <c r="F48" s="55">
        <f t="shared" si="7"/>
        <v>4240185161</v>
      </c>
      <c r="G48" s="53">
        <f t="shared" si="7"/>
        <v>4240185161</v>
      </c>
      <c r="H48" s="54">
        <f t="shared" si="7"/>
        <v>4240185161</v>
      </c>
      <c r="I48" s="56">
        <f t="shared" si="7"/>
        <v>4704126364</v>
      </c>
      <c r="J48" s="57">
        <f t="shared" si="7"/>
        <v>4233752236</v>
      </c>
      <c r="K48" s="53">
        <f t="shared" si="7"/>
        <v>4162868023</v>
      </c>
      <c r="L48" s="54">
        <f t="shared" si="7"/>
        <v>4162868023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284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7069849</v>
      </c>
      <c r="D6" s="19">
        <v>24159674</v>
      </c>
      <c r="E6" s="20">
        <v>21593943</v>
      </c>
      <c r="F6" s="21">
        <v>-60379617</v>
      </c>
      <c r="G6" s="19">
        <v>-60379617</v>
      </c>
      <c r="H6" s="20">
        <v>-60379617</v>
      </c>
      <c r="I6" s="22">
        <v>94050441</v>
      </c>
      <c r="J6" s="23">
        <v>9122383</v>
      </c>
      <c r="K6" s="19">
        <v>-114485287</v>
      </c>
      <c r="L6" s="20">
        <v>49971617</v>
      </c>
    </row>
    <row r="7" spans="1:12" ht="13.5" x14ac:dyDescent="0.25">
      <c r="A7" s="24" t="s">
        <v>22</v>
      </c>
      <c r="B7" s="18" t="s">
        <v>9</v>
      </c>
      <c r="C7" s="19">
        <v>447714</v>
      </c>
      <c r="D7" s="19">
        <v>377156</v>
      </c>
      <c r="E7" s="20">
        <v>360000</v>
      </c>
      <c r="F7" s="21">
        <v>387714</v>
      </c>
      <c r="G7" s="19">
        <v>387714</v>
      </c>
      <c r="H7" s="20">
        <v>387714</v>
      </c>
      <c r="I7" s="22">
        <v>360000</v>
      </c>
      <c r="J7" s="23">
        <v>-3039269</v>
      </c>
      <c r="K7" s="19">
        <v>-419001882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115660795</v>
      </c>
      <c r="D8" s="19">
        <v>36247562</v>
      </c>
      <c r="E8" s="20">
        <v>182805157</v>
      </c>
      <c r="F8" s="21">
        <v>283794643</v>
      </c>
      <c r="G8" s="19">
        <v>283794643</v>
      </c>
      <c r="H8" s="20">
        <v>283794643</v>
      </c>
      <c r="I8" s="22">
        <v>374724462</v>
      </c>
      <c r="J8" s="23">
        <v>-33771013</v>
      </c>
      <c r="K8" s="19">
        <v>-125527929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189250235</v>
      </c>
      <c r="D9" s="19">
        <v>96534119</v>
      </c>
      <c r="E9" s="20">
        <v>103811631</v>
      </c>
      <c r="F9" s="21">
        <v>66142399</v>
      </c>
      <c r="G9" s="19">
        <v>66142399</v>
      </c>
      <c r="H9" s="20">
        <v>66142399</v>
      </c>
      <c r="I9" s="22">
        <v>108803980</v>
      </c>
      <c r="J9" s="23">
        <v>56477399</v>
      </c>
      <c r="K9" s="19">
        <v>-10574631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662343</v>
      </c>
      <c r="D11" s="19">
        <v>577276</v>
      </c>
      <c r="E11" s="20">
        <v>1111665</v>
      </c>
      <c r="F11" s="21">
        <v>824818</v>
      </c>
      <c r="G11" s="19">
        <v>824818</v>
      </c>
      <c r="H11" s="20">
        <v>824818</v>
      </c>
      <c r="I11" s="22">
        <v>3463801</v>
      </c>
      <c r="J11" s="23">
        <v>61454818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313090936</v>
      </c>
      <c r="D12" s="31">
        <f t="shared" ref="D12:L12" si="0">SUM(D6:D11)</f>
        <v>157895787</v>
      </c>
      <c r="E12" s="32">
        <f t="shared" si="0"/>
        <v>309682396</v>
      </c>
      <c r="F12" s="33">
        <f t="shared" si="0"/>
        <v>290769957</v>
      </c>
      <c r="G12" s="31">
        <f t="shared" si="0"/>
        <v>290769957</v>
      </c>
      <c r="H12" s="32">
        <f t="shared" si="0"/>
        <v>290769957</v>
      </c>
      <c r="I12" s="34">
        <f t="shared" si="0"/>
        <v>581402684</v>
      </c>
      <c r="J12" s="35">
        <f t="shared" si="0"/>
        <v>90244318</v>
      </c>
      <c r="K12" s="31">
        <f t="shared" si="0"/>
        <v>-669589729</v>
      </c>
      <c r="L12" s="32">
        <f t="shared" si="0"/>
        <v>49971617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66492000</v>
      </c>
      <c r="D17" s="19">
        <v>74664000</v>
      </c>
      <c r="E17" s="20">
        <v>119412000</v>
      </c>
      <c r="F17" s="21">
        <v>0</v>
      </c>
      <c r="G17" s="19">
        <v>0</v>
      </c>
      <c r="H17" s="20">
        <v>0</v>
      </c>
      <c r="I17" s="22">
        <v>119412000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1021765289</v>
      </c>
      <c r="D19" s="19">
        <v>979161437</v>
      </c>
      <c r="E19" s="20">
        <v>972003824</v>
      </c>
      <c r="F19" s="21">
        <v>1680458051</v>
      </c>
      <c r="G19" s="19">
        <v>1691637416</v>
      </c>
      <c r="H19" s="20">
        <v>1691637416</v>
      </c>
      <c r="I19" s="22">
        <v>1029711307</v>
      </c>
      <c r="J19" s="23">
        <v>1127420589</v>
      </c>
      <c r="K19" s="19">
        <v>215295412</v>
      </c>
      <c r="L19" s="20">
        <v>48611150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1088257289</v>
      </c>
      <c r="D24" s="38">
        <f t="shared" ref="D24:L24" si="1">SUM(D15:D23)</f>
        <v>1053825437</v>
      </c>
      <c r="E24" s="39">
        <f t="shared" si="1"/>
        <v>1091415824</v>
      </c>
      <c r="F24" s="40">
        <f t="shared" si="1"/>
        <v>1680458051</v>
      </c>
      <c r="G24" s="38">
        <f t="shared" si="1"/>
        <v>1691637416</v>
      </c>
      <c r="H24" s="39">
        <f t="shared" si="1"/>
        <v>1691637416</v>
      </c>
      <c r="I24" s="41">
        <f t="shared" si="1"/>
        <v>1149123307</v>
      </c>
      <c r="J24" s="42">
        <f t="shared" si="1"/>
        <v>1127420589</v>
      </c>
      <c r="K24" s="38">
        <f t="shared" si="1"/>
        <v>215295412</v>
      </c>
      <c r="L24" s="39">
        <f t="shared" si="1"/>
        <v>48611150</v>
      </c>
    </row>
    <row r="25" spans="1:12" ht="13.5" x14ac:dyDescent="0.25">
      <c r="A25" s="29" t="s">
        <v>41</v>
      </c>
      <c r="B25" s="30" t="s">
        <v>19</v>
      </c>
      <c r="C25" s="31">
        <f>+C12+C24</f>
        <v>1401348225</v>
      </c>
      <c r="D25" s="31">
        <f t="shared" ref="D25:L25" si="2">+D12+D24</f>
        <v>1211721224</v>
      </c>
      <c r="E25" s="32">
        <f t="shared" si="2"/>
        <v>1401098220</v>
      </c>
      <c r="F25" s="33">
        <f t="shared" si="2"/>
        <v>1971228008</v>
      </c>
      <c r="G25" s="31">
        <f t="shared" si="2"/>
        <v>1982407373</v>
      </c>
      <c r="H25" s="32">
        <f t="shared" si="2"/>
        <v>1982407373</v>
      </c>
      <c r="I25" s="34">
        <f t="shared" si="2"/>
        <v>1730525991</v>
      </c>
      <c r="J25" s="35">
        <f t="shared" si="2"/>
        <v>1217664907</v>
      </c>
      <c r="K25" s="31">
        <f t="shared" si="2"/>
        <v>-454294317</v>
      </c>
      <c r="L25" s="32">
        <f t="shared" si="2"/>
        <v>98582767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25001775</v>
      </c>
      <c r="D30" s="19">
        <v>53489431</v>
      </c>
      <c r="E30" s="20">
        <v>32846680</v>
      </c>
      <c r="F30" s="21">
        <v>5629225</v>
      </c>
      <c r="G30" s="19">
        <v>5629225</v>
      </c>
      <c r="H30" s="20">
        <v>5629225</v>
      </c>
      <c r="I30" s="22">
        <v>32846680</v>
      </c>
      <c r="J30" s="23">
        <v>5629225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2260725</v>
      </c>
      <c r="D31" s="19">
        <v>1000814</v>
      </c>
      <c r="E31" s="20">
        <v>1130295</v>
      </c>
      <c r="F31" s="21">
        <v>-119979489</v>
      </c>
      <c r="G31" s="19">
        <v>-119979489</v>
      </c>
      <c r="H31" s="20">
        <v>-119979489</v>
      </c>
      <c r="I31" s="22">
        <v>1323001</v>
      </c>
      <c r="J31" s="23">
        <v>-127889247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393441383</v>
      </c>
      <c r="D32" s="19">
        <v>528929764</v>
      </c>
      <c r="E32" s="20">
        <v>609483305</v>
      </c>
      <c r="F32" s="21">
        <v>1216087948</v>
      </c>
      <c r="G32" s="19">
        <v>1229985692</v>
      </c>
      <c r="H32" s="20">
        <v>1229985692</v>
      </c>
      <c r="I32" s="22">
        <v>723666326</v>
      </c>
      <c r="J32" s="23">
        <v>377099333</v>
      </c>
      <c r="K32" s="19">
        <v>-554539586</v>
      </c>
      <c r="L32" s="20">
        <v>0</v>
      </c>
    </row>
    <row r="33" spans="1:12" ht="13.5" x14ac:dyDescent="0.25">
      <c r="A33" s="24" t="s">
        <v>49</v>
      </c>
      <c r="B33" s="18" t="s">
        <v>19</v>
      </c>
      <c r="C33" s="19">
        <v>23228363</v>
      </c>
      <c r="D33" s="19">
        <v>53541292</v>
      </c>
      <c r="E33" s="20">
        <v>57979337</v>
      </c>
      <c r="F33" s="21">
        <v>22166977</v>
      </c>
      <c r="G33" s="19">
        <v>22166977</v>
      </c>
      <c r="H33" s="20">
        <v>22166977</v>
      </c>
      <c r="I33" s="22">
        <v>57979337</v>
      </c>
      <c r="J33" s="23">
        <v>22166977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443932246</v>
      </c>
      <c r="D34" s="31">
        <f t="shared" ref="D34:L34" si="3">SUM(D29:D33)</f>
        <v>636961301</v>
      </c>
      <c r="E34" s="32">
        <f t="shared" si="3"/>
        <v>701439617</v>
      </c>
      <c r="F34" s="33">
        <f t="shared" si="3"/>
        <v>1123904661</v>
      </c>
      <c r="G34" s="31">
        <f t="shared" si="3"/>
        <v>1137802405</v>
      </c>
      <c r="H34" s="32">
        <f t="shared" si="3"/>
        <v>1137802405</v>
      </c>
      <c r="I34" s="34">
        <f t="shared" si="3"/>
        <v>815815344</v>
      </c>
      <c r="J34" s="35">
        <f t="shared" si="3"/>
        <v>277006288</v>
      </c>
      <c r="K34" s="31">
        <f t="shared" si="3"/>
        <v>-554539586</v>
      </c>
      <c r="L34" s="32">
        <f t="shared" si="3"/>
        <v>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25606089</v>
      </c>
      <c r="D37" s="19">
        <v>23628876</v>
      </c>
      <c r="E37" s="20">
        <v>23505176</v>
      </c>
      <c r="F37" s="21">
        <v>41020225</v>
      </c>
      <c r="G37" s="19">
        <v>41020225</v>
      </c>
      <c r="H37" s="20">
        <v>41020225</v>
      </c>
      <c r="I37" s="22">
        <v>23505176</v>
      </c>
      <c r="J37" s="23">
        <v>41020225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34593405</v>
      </c>
      <c r="D38" s="19">
        <v>36395420</v>
      </c>
      <c r="E38" s="20">
        <v>33070607</v>
      </c>
      <c r="F38" s="21">
        <v>34627234</v>
      </c>
      <c r="G38" s="19">
        <v>34627234</v>
      </c>
      <c r="H38" s="20">
        <v>34627234</v>
      </c>
      <c r="I38" s="22">
        <v>32383396</v>
      </c>
      <c r="J38" s="23">
        <v>34627234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60199494</v>
      </c>
      <c r="D39" s="38">
        <f t="shared" ref="D39:L39" si="4">SUM(D37:D38)</f>
        <v>60024296</v>
      </c>
      <c r="E39" s="39">
        <f t="shared" si="4"/>
        <v>56575783</v>
      </c>
      <c r="F39" s="40">
        <f t="shared" si="4"/>
        <v>75647459</v>
      </c>
      <c r="G39" s="38">
        <f t="shared" si="4"/>
        <v>75647459</v>
      </c>
      <c r="H39" s="39">
        <f t="shared" si="4"/>
        <v>75647459</v>
      </c>
      <c r="I39" s="40">
        <f t="shared" si="4"/>
        <v>55888572</v>
      </c>
      <c r="J39" s="42">
        <f t="shared" si="4"/>
        <v>75647459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504131740</v>
      </c>
      <c r="D40" s="31">
        <f t="shared" ref="D40:L40" si="5">+D34+D39</f>
        <v>696985597</v>
      </c>
      <c r="E40" s="32">
        <f t="shared" si="5"/>
        <v>758015400</v>
      </c>
      <c r="F40" s="33">
        <f t="shared" si="5"/>
        <v>1199552120</v>
      </c>
      <c r="G40" s="31">
        <f t="shared" si="5"/>
        <v>1213449864</v>
      </c>
      <c r="H40" s="32">
        <f t="shared" si="5"/>
        <v>1213449864</v>
      </c>
      <c r="I40" s="34">
        <f t="shared" si="5"/>
        <v>871703916</v>
      </c>
      <c r="J40" s="35">
        <f t="shared" si="5"/>
        <v>352653747</v>
      </c>
      <c r="K40" s="31">
        <f t="shared" si="5"/>
        <v>-554539586</v>
      </c>
      <c r="L40" s="32">
        <f t="shared" si="5"/>
        <v>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897216485</v>
      </c>
      <c r="D42" s="46">
        <f t="shared" ref="D42:L42" si="6">+D25-D40</f>
        <v>514735627</v>
      </c>
      <c r="E42" s="47">
        <f t="shared" si="6"/>
        <v>643082820</v>
      </c>
      <c r="F42" s="48">
        <f t="shared" si="6"/>
        <v>771675888</v>
      </c>
      <c r="G42" s="46">
        <f t="shared" si="6"/>
        <v>768957509</v>
      </c>
      <c r="H42" s="47">
        <f t="shared" si="6"/>
        <v>768957509</v>
      </c>
      <c r="I42" s="49">
        <f t="shared" si="6"/>
        <v>858822075</v>
      </c>
      <c r="J42" s="50">
        <f t="shared" si="6"/>
        <v>865011160</v>
      </c>
      <c r="K42" s="46">
        <f t="shared" si="6"/>
        <v>100245269</v>
      </c>
      <c r="L42" s="47">
        <f t="shared" si="6"/>
        <v>98582767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984416151</v>
      </c>
      <c r="D45" s="19">
        <v>975633759</v>
      </c>
      <c r="E45" s="20">
        <v>872182740</v>
      </c>
      <c r="F45" s="21">
        <v>761443616</v>
      </c>
      <c r="G45" s="19">
        <v>761443616</v>
      </c>
      <c r="H45" s="20">
        <v>761443616</v>
      </c>
      <c r="I45" s="22">
        <v>842440549</v>
      </c>
      <c r="J45" s="23">
        <v>761443616</v>
      </c>
      <c r="K45" s="19">
        <v>0</v>
      </c>
      <c r="L45" s="20">
        <v>0</v>
      </c>
    </row>
    <row r="46" spans="1:12" ht="13.5" x14ac:dyDescent="0.25">
      <c r="A46" s="24" t="s">
        <v>59</v>
      </c>
      <c r="B46" s="18" t="s">
        <v>46</v>
      </c>
      <c r="C46" s="19">
        <v>365468</v>
      </c>
      <c r="D46" s="19">
        <v>365468</v>
      </c>
      <c r="E46" s="20">
        <v>365468</v>
      </c>
      <c r="F46" s="21">
        <v>365468</v>
      </c>
      <c r="G46" s="19">
        <v>365468</v>
      </c>
      <c r="H46" s="20">
        <v>365468</v>
      </c>
      <c r="I46" s="22">
        <v>365468</v>
      </c>
      <c r="J46" s="23">
        <v>365468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984781619</v>
      </c>
      <c r="D48" s="53">
        <f t="shared" ref="D48:L48" si="7">SUM(D45:D47)</f>
        <v>975999227</v>
      </c>
      <c r="E48" s="54">
        <f t="shared" si="7"/>
        <v>872548208</v>
      </c>
      <c r="F48" s="55">
        <f t="shared" si="7"/>
        <v>761809084</v>
      </c>
      <c r="G48" s="53">
        <f t="shared" si="7"/>
        <v>761809084</v>
      </c>
      <c r="H48" s="54">
        <f t="shared" si="7"/>
        <v>761809084</v>
      </c>
      <c r="I48" s="56">
        <f t="shared" si="7"/>
        <v>842806017</v>
      </c>
      <c r="J48" s="57">
        <f t="shared" si="7"/>
        <v>761809084</v>
      </c>
      <c r="K48" s="53">
        <f t="shared" si="7"/>
        <v>0</v>
      </c>
      <c r="L48" s="54">
        <f t="shared" si="7"/>
        <v>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285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-58118379</v>
      </c>
      <c r="D6" s="19">
        <v>-135964728</v>
      </c>
      <c r="E6" s="20">
        <v>36796163</v>
      </c>
      <c r="F6" s="21">
        <v>-32353872</v>
      </c>
      <c r="G6" s="19">
        <v>486571577</v>
      </c>
      <c r="H6" s="20">
        <v>486571577</v>
      </c>
      <c r="I6" s="22">
        <v>206323507</v>
      </c>
      <c r="J6" s="23">
        <v>87682695</v>
      </c>
      <c r="K6" s="19">
        <v>46353169</v>
      </c>
      <c r="L6" s="20">
        <v>76726708</v>
      </c>
    </row>
    <row r="7" spans="1:12" ht="13.5" x14ac:dyDescent="0.25">
      <c r="A7" s="24" t="s">
        <v>22</v>
      </c>
      <c r="B7" s="18" t="s">
        <v>9</v>
      </c>
      <c r="C7" s="19">
        <v>221262877</v>
      </c>
      <c r="D7" s="19">
        <v>176709639</v>
      </c>
      <c r="E7" s="20">
        <v>290680019</v>
      </c>
      <c r="F7" s="21">
        <v>176709625</v>
      </c>
      <c r="G7" s="19">
        <v>221998264</v>
      </c>
      <c r="H7" s="20">
        <v>221998264</v>
      </c>
      <c r="I7" s="22">
        <v>215374464</v>
      </c>
      <c r="J7" s="23">
        <v>290680008</v>
      </c>
      <c r="K7" s="19">
        <v>290680008</v>
      </c>
      <c r="L7" s="20">
        <v>290680008</v>
      </c>
    </row>
    <row r="8" spans="1:12" ht="13.5" x14ac:dyDescent="0.25">
      <c r="A8" s="24" t="s">
        <v>23</v>
      </c>
      <c r="B8" s="18" t="s">
        <v>9</v>
      </c>
      <c r="C8" s="19">
        <v>950319717</v>
      </c>
      <c r="D8" s="19">
        <v>1154667260</v>
      </c>
      <c r="E8" s="20">
        <v>1250519835</v>
      </c>
      <c r="F8" s="21">
        <v>1211422317</v>
      </c>
      <c r="G8" s="19">
        <v>1144345400</v>
      </c>
      <c r="H8" s="20">
        <v>1144345400</v>
      </c>
      <c r="I8" s="22">
        <v>1221624616</v>
      </c>
      <c r="J8" s="23">
        <v>1384184835</v>
      </c>
      <c r="K8" s="19">
        <v>1456969736</v>
      </c>
      <c r="L8" s="20">
        <v>1534121729</v>
      </c>
    </row>
    <row r="9" spans="1:12" ht="13.5" x14ac:dyDescent="0.25">
      <c r="A9" s="24" t="s">
        <v>24</v>
      </c>
      <c r="B9" s="18" t="s">
        <v>19</v>
      </c>
      <c r="C9" s="19">
        <v>-29383884</v>
      </c>
      <c r="D9" s="19">
        <v>-120121632</v>
      </c>
      <c r="E9" s="20">
        <v>-69620133</v>
      </c>
      <c r="F9" s="21">
        <v>-568180903</v>
      </c>
      <c r="G9" s="19">
        <v>14719898</v>
      </c>
      <c r="H9" s="20">
        <v>14719898</v>
      </c>
      <c r="I9" s="22">
        <v>-65075520</v>
      </c>
      <c r="J9" s="23">
        <v>-502050135</v>
      </c>
      <c r="K9" s="19">
        <v>-739050135</v>
      </c>
      <c r="L9" s="20">
        <v>-984050135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153507597</v>
      </c>
      <c r="D11" s="19">
        <v>163759755</v>
      </c>
      <c r="E11" s="20">
        <v>47578307</v>
      </c>
      <c r="F11" s="21">
        <v>207918594</v>
      </c>
      <c r="G11" s="19">
        <v>169948562</v>
      </c>
      <c r="H11" s="20">
        <v>169948562</v>
      </c>
      <c r="I11" s="22">
        <v>37363527</v>
      </c>
      <c r="J11" s="23">
        <v>47578305</v>
      </c>
      <c r="K11" s="19">
        <v>47578305</v>
      </c>
      <c r="L11" s="20">
        <v>47578306</v>
      </c>
    </row>
    <row r="12" spans="1:12" ht="13.5" x14ac:dyDescent="0.25">
      <c r="A12" s="29" t="s">
        <v>28</v>
      </c>
      <c r="B12" s="30" t="s">
        <v>19</v>
      </c>
      <c r="C12" s="31">
        <f>SUM(C6:C11)</f>
        <v>1237587928</v>
      </c>
      <c r="D12" s="31">
        <f t="shared" ref="D12:L12" si="0">SUM(D6:D11)</f>
        <v>1239050294</v>
      </c>
      <c r="E12" s="32">
        <f t="shared" si="0"/>
        <v>1555954191</v>
      </c>
      <c r="F12" s="33">
        <f t="shared" si="0"/>
        <v>995515761</v>
      </c>
      <c r="G12" s="31">
        <f t="shared" si="0"/>
        <v>2037583701</v>
      </c>
      <c r="H12" s="32">
        <f t="shared" si="0"/>
        <v>2037583701</v>
      </c>
      <c r="I12" s="34">
        <f t="shared" si="0"/>
        <v>1615610594</v>
      </c>
      <c r="J12" s="35">
        <f t="shared" si="0"/>
        <v>1308075708</v>
      </c>
      <c r="K12" s="31">
        <f t="shared" si="0"/>
        <v>1102531083</v>
      </c>
      <c r="L12" s="32">
        <f t="shared" si="0"/>
        <v>965056616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86545</v>
      </c>
      <c r="D15" s="19">
        <v>104134</v>
      </c>
      <c r="E15" s="20">
        <v>-36384194</v>
      </c>
      <c r="F15" s="21">
        <v>104133</v>
      </c>
      <c r="G15" s="19">
        <v>136153</v>
      </c>
      <c r="H15" s="20">
        <v>136153</v>
      </c>
      <c r="I15" s="22">
        <v>-36384194</v>
      </c>
      <c r="J15" s="23">
        <v>-36384193</v>
      </c>
      <c r="K15" s="19">
        <v>-36384193</v>
      </c>
      <c r="L15" s="20">
        <v>-36384193</v>
      </c>
    </row>
    <row r="16" spans="1:12" ht="13.5" x14ac:dyDescent="0.25">
      <c r="A16" s="24" t="s">
        <v>32</v>
      </c>
      <c r="B16" s="18" t="s">
        <v>19</v>
      </c>
      <c r="C16" s="19">
        <v>57281338</v>
      </c>
      <c r="D16" s="19">
        <v>62821326</v>
      </c>
      <c r="E16" s="20">
        <v>219246</v>
      </c>
      <c r="F16" s="25">
        <v>62821324</v>
      </c>
      <c r="G16" s="26">
        <v>68881980</v>
      </c>
      <c r="H16" s="27">
        <v>68881980</v>
      </c>
      <c r="I16" s="22">
        <v>-68443488</v>
      </c>
      <c r="J16" s="28">
        <v>219246</v>
      </c>
      <c r="K16" s="26">
        <v>219246</v>
      </c>
      <c r="L16" s="27">
        <v>219246</v>
      </c>
    </row>
    <row r="17" spans="1:12" ht="13.5" x14ac:dyDescent="0.25">
      <c r="A17" s="24" t="s">
        <v>33</v>
      </c>
      <c r="B17" s="18" t="s">
        <v>19</v>
      </c>
      <c r="C17" s="19">
        <v>53689956</v>
      </c>
      <c r="D17" s="19">
        <v>51434255</v>
      </c>
      <c r="E17" s="20">
        <v>62629704</v>
      </c>
      <c r="F17" s="21">
        <v>51434255</v>
      </c>
      <c r="G17" s="19">
        <v>51434255</v>
      </c>
      <c r="H17" s="20">
        <v>51434255</v>
      </c>
      <c r="I17" s="22">
        <v>62629704</v>
      </c>
      <c r="J17" s="23">
        <v>76834940</v>
      </c>
      <c r="K17" s="19">
        <v>76834940</v>
      </c>
      <c r="L17" s="20">
        <v>76834940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3350978448</v>
      </c>
      <c r="D19" s="19">
        <v>3251147602</v>
      </c>
      <c r="E19" s="20">
        <v>3170866993</v>
      </c>
      <c r="F19" s="21">
        <v>3236625346</v>
      </c>
      <c r="G19" s="19">
        <v>3159861551</v>
      </c>
      <c r="H19" s="20">
        <v>3159861551</v>
      </c>
      <c r="I19" s="22">
        <v>3287708000</v>
      </c>
      <c r="J19" s="23">
        <v>3293202607</v>
      </c>
      <c r="K19" s="19">
        <v>3407263329</v>
      </c>
      <c r="L19" s="20">
        <v>3449435302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-136698864</v>
      </c>
      <c r="G21" s="19">
        <v>0</v>
      </c>
      <c r="H21" s="20">
        <v>0</v>
      </c>
      <c r="I21" s="22">
        <v>0</v>
      </c>
      <c r="J21" s="23">
        <v>-142928123</v>
      </c>
      <c r="K21" s="19">
        <v>-219285236</v>
      </c>
      <c r="L21" s="20">
        <v>-299078419</v>
      </c>
    </row>
    <row r="22" spans="1:12" ht="13.5" x14ac:dyDescent="0.25">
      <c r="A22" s="24" t="s">
        <v>38</v>
      </c>
      <c r="B22" s="18" t="s">
        <v>19</v>
      </c>
      <c r="C22" s="19">
        <v>13447916</v>
      </c>
      <c r="D22" s="19">
        <v>7214301</v>
      </c>
      <c r="E22" s="20">
        <v>7214301</v>
      </c>
      <c r="F22" s="21">
        <v>7214301</v>
      </c>
      <c r="G22" s="19">
        <v>7214301</v>
      </c>
      <c r="H22" s="20">
        <v>7214301</v>
      </c>
      <c r="I22" s="22">
        <v>7214301</v>
      </c>
      <c r="J22" s="23">
        <v>7214301</v>
      </c>
      <c r="K22" s="19">
        <v>7214301</v>
      </c>
      <c r="L22" s="20">
        <v>7214301</v>
      </c>
    </row>
    <row r="23" spans="1:12" ht="13.5" x14ac:dyDescent="0.25">
      <c r="A23" s="24" t="s">
        <v>39</v>
      </c>
      <c r="B23" s="18" t="s">
        <v>19</v>
      </c>
      <c r="C23" s="19">
        <v>115137671</v>
      </c>
      <c r="D23" s="19">
        <v>108942525</v>
      </c>
      <c r="E23" s="20">
        <v>108224434</v>
      </c>
      <c r="F23" s="25">
        <v>108942523</v>
      </c>
      <c r="G23" s="26">
        <v>108942524</v>
      </c>
      <c r="H23" s="27">
        <v>108942524</v>
      </c>
      <c r="I23" s="21">
        <v>108224434</v>
      </c>
      <c r="J23" s="28">
        <v>108224433</v>
      </c>
      <c r="K23" s="26">
        <v>108224433</v>
      </c>
      <c r="L23" s="27">
        <v>108224433</v>
      </c>
    </row>
    <row r="24" spans="1:12" ht="13.5" x14ac:dyDescent="0.25">
      <c r="A24" s="29" t="s">
        <v>40</v>
      </c>
      <c r="B24" s="37" t="s">
        <v>19</v>
      </c>
      <c r="C24" s="31">
        <f>SUM(C15:C23)</f>
        <v>3590621874</v>
      </c>
      <c r="D24" s="38">
        <f t="shared" ref="D24:L24" si="1">SUM(D15:D23)</f>
        <v>3481664143</v>
      </c>
      <c r="E24" s="39">
        <f t="shared" si="1"/>
        <v>3312770484</v>
      </c>
      <c r="F24" s="40">
        <f t="shared" si="1"/>
        <v>3330443018</v>
      </c>
      <c r="G24" s="38">
        <f t="shared" si="1"/>
        <v>3396470764</v>
      </c>
      <c r="H24" s="39">
        <f t="shared" si="1"/>
        <v>3396470764</v>
      </c>
      <c r="I24" s="41">
        <f t="shared" si="1"/>
        <v>3360948757</v>
      </c>
      <c r="J24" s="42">
        <f t="shared" si="1"/>
        <v>3306383211</v>
      </c>
      <c r="K24" s="38">
        <f t="shared" si="1"/>
        <v>3344086820</v>
      </c>
      <c r="L24" s="39">
        <f t="shared" si="1"/>
        <v>3306465610</v>
      </c>
    </row>
    <row r="25" spans="1:12" ht="13.5" x14ac:dyDescent="0.25">
      <c r="A25" s="29" t="s">
        <v>41</v>
      </c>
      <c r="B25" s="30" t="s">
        <v>19</v>
      </c>
      <c r="C25" s="31">
        <f>+C12+C24</f>
        <v>4828209802</v>
      </c>
      <c r="D25" s="31">
        <f t="shared" ref="D25:L25" si="2">+D12+D24</f>
        <v>4720714437</v>
      </c>
      <c r="E25" s="32">
        <f t="shared" si="2"/>
        <v>4868724675</v>
      </c>
      <c r="F25" s="33">
        <f t="shared" si="2"/>
        <v>4325958779</v>
      </c>
      <c r="G25" s="31">
        <f t="shared" si="2"/>
        <v>5434054465</v>
      </c>
      <c r="H25" s="32">
        <f t="shared" si="2"/>
        <v>5434054465</v>
      </c>
      <c r="I25" s="34">
        <f t="shared" si="2"/>
        <v>4976559351</v>
      </c>
      <c r="J25" s="35">
        <f t="shared" si="2"/>
        <v>4614458919</v>
      </c>
      <c r="K25" s="31">
        <f t="shared" si="2"/>
        <v>4446617903</v>
      </c>
      <c r="L25" s="32">
        <f t="shared" si="2"/>
        <v>4271522226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5000</v>
      </c>
      <c r="G29" s="19">
        <v>0</v>
      </c>
      <c r="H29" s="20">
        <v>0</v>
      </c>
      <c r="I29" s="22">
        <v>0</v>
      </c>
      <c r="J29" s="23">
        <v>10000</v>
      </c>
      <c r="K29" s="19">
        <v>15000</v>
      </c>
      <c r="L29" s="20">
        <v>20000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-1634100</v>
      </c>
      <c r="E30" s="20">
        <v>-2872326</v>
      </c>
      <c r="F30" s="21">
        <v>-1634100</v>
      </c>
      <c r="G30" s="19">
        <v>-2872456</v>
      </c>
      <c r="H30" s="20">
        <v>-2872456</v>
      </c>
      <c r="I30" s="22">
        <v>-2872326</v>
      </c>
      <c r="J30" s="23">
        <v>-2872326</v>
      </c>
      <c r="K30" s="19">
        <v>-2872326</v>
      </c>
      <c r="L30" s="20">
        <v>-2872326</v>
      </c>
    </row>
    <row r="31" spans="1:12" ht="13.5" x14ac:dyDescent="0.25">
      <c r="A31" s="24" t="s">
        <v>47</v>
      </c>
      <c r="B31" s="18" t="s">
        <v>19</v>
      </c>
      <c r="C31" s="19">
        <v>-1511674</v>
      </c>
      <c r="D31" s="19">
        <v>-2984101</v>
      </c>
      <c r="E31" s="20">
        <v>-4628157</v>
      </c>
      <c r="F31" s="21">
        <v>-2984099</v>
      </c>
      <c r="G31" s="19">
        <v>-4628157</v>
      </c>
      <c r="H31" s="20">
        <v>-4628157</v>
      </c>
      <c r="I31" s="22">
        <v>-7729460</v>
      </c>
      <c r="J31" s="23">
        <v>-4628157</v>
      </c>
      <c r="K31" s="19">
        <v>-4628157</v>
      </c>
      <c r="L31" s="20">
        <v>-4628157</v>
      </c>
    </row>
    <row r="32" spans="1:12" ht="13.5" x14ac:dyDescent="0.25">
      <c r="A32" s="24" t="s">
        <v>48</v>
      </c>
      <c r="B32" s="18" t="s">
        <v>46</v>
      </c>
      <c r="C32" s="19">
        <v>613565481</v>
      </c>
      <c r="D32" s="19">
        <v>676924255</v>
      </c>
      <c r="E32" s="20">
        <v>1120390349</v>
      </c>
      <c r="F32" s="21">
        <v>838946663</v>
      </c>
      <c r="G32" s="19">
        <v>1533275475</v>
      </c>
      <c r="H32" s="20">
        <v>1533275475</v>
      </c>
      <c r="I32" s="22">
        <v>1270359839</v>
      </c>
      <c r="J32" s="23">
        <v>817444861</v>
      </c>
      <c r="K32" s="19">
        <v>808303861</v>
      </c>
      <c r="L32" s="20">
        <v>799162861</v>
      </c>
    </row>
    <row r="33" spans="1:12" ht="13.5" x14ac:dyDescent="0.25">
      <c r="A33" s="24" t="s">
        <v>49</v>
      </c>
      <c r="B33" s="18" t="s">
        <v>19</v>
      </c>
      <c r="C33" s="19">
        <v>23649360</v>
      </c>
      <c r="D33" s="19">
        <v>61055526</v>
      </c>
      <c r="E33" s="20">
        <v>33536405</v>
      </c>
      <c r="F33" s="21">
        <v>61055524</v>
      </c>
      <c r="G33" s="19">
        <v>61055524</v>
      </c>
      <c r="H33" s="20">
        <v>61055524</v>
      </c>
      <c r="I33" s="22">
        <v>33536404</v>
      </c>
      <c r="J33" s="23">
        <v>33536403</v>
      </c>
      <c r="K33" s="19">
        <v>33536403</v>
      </c>
      <c r="L33" s="20">
        <v>33536403</v>
      </c>
    </row>
    <row r="34" spans="1:12" ht="13.5" x14ac:dyDescent="0.25">
      <c r="A34" s="29" t="s">
        <v>50</v>
      </c>
      <c r="B34" s="30" t="s">
        <v>19</v>
      </c>
      <c r="C34" s="31">
        <f>SUM(C29:C33)</f>
        <v>635703167</v>
      </c>
      <c r="D34" s="31">
        <f t="shared" ref="D34:L34" si="3">SUM(D29:D33)</f>
        <v>733361580</v>
      </c>
      <c r="E34" s="32">
        <f t="shared" si="3"/>
        <v>1146426271</v>
      </c>
      <c r="F34" s="33">
        <f t="shared" si="3"/>
        <v>895388988</v>
      </c>
      <c r="G34" s="31">
        <f t="shared" si="3"/>
        <v>1586830386</v>
      </c>
      <c r="H34" s="32">
        <f t="shared" si="3"/>
        <v>1586830386</v>
      </c>
      <c r="I34" s="34">
        <f t="shared" si="3"/>
        <v>1293294457</v>
      </c>
      <c r="J34" s="35">
        <f t="shared" si="3"/>
        <v>843490781</v>
      </c>
      <c r="K34" s="31">
        <f t="shared" si="3"/>
        <v>834354781</v>
      </c>
      <c r="L34" s="32">
        <f t="shared" si="3"/>
        <v>825218781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</v>
      </c>
      <c r="D37" s="19">
        <v>-1</v>
      </c>
      <c r="E37" s="20">
        <v>-8097381</v>
      </c>
      <c r="F37" s="21">
        <v>-1</v>
      </c>
      <c r="G37" s="19">
        <v>-1</v>
      </c>
      <c r="H37" s="20">
        <v>-1</v>
      </c>
      <c r="I37" s="22">
        <v>-8097381</v>
      </c>
      <c r="J37" s="23">
        <v>-8097380</v>
      </c>
      <c r="K37" s="19">
        <v>-8097380</v>
      </c>
      <c r="L37" s="20">
        <v>-8097380</v>
      </c>
    </row>
    <row r="38" spans="1:12" ht="13.5" x14ac:dyDescent="0.25">
      <c r="A38" s="24" t="s">
        <v>49</v>
      </c>
      <c r="B38" s="18" t="s">
        <v>19</v>
      </c>
      <c r="C38" s="19">
        <v>58964908</v>
      </c>
      <c r="D38" s="19">
        <v>57087604</v>
      </c>
      <c r="E38" s="20">
        <v>62302471</v>
      </c>
      <c r="F38" s="21">
        <v>57087603</v>
      </c>
      <c r="G38" s="19">
        <v>63057062</v>
      </c>
      <c r="H38" s="20">
        <v>63057062</v>
      </c>
      <c r="I38" s="22">
        <v>62446636</v>
      </c>
      <c r="J38" s="23">
        <v>62302471</v>
      </c>
      <c r="K38" s="19">
        <v>62302471</v>
      </c>
      <c r="L38" s="20">
        <v>62302471</v>
      </c>
    </row>
    <row r="39" spans="1:12" ht="13.5" x14ac:dyDescent="0.25">
      <c r="A39" s="29" t="s">
        <v>53</v>
      </c>
      <c r="B39" s="37" t="s">
        <v>19</v>
      </c>
      <c r="C39" s="31">
        <f>SUM(C37:C38)</f>
        <v>58964907</v>
      </c>
      <c r="D39" s="38">
        <f t="shared" ref="D39:L39" si="4">SUM(D37:D38)</f>
        <v>57087603</v>
      </c>
      <c r="E39" s="39">
        <f t="shared" si="4"/>
        <v>54205090</v>
      </c>
      <c r="F39" s="40">
        <f t="shared" si="4"/>
        <v>57087602</v>
      </c>
      <c r="G39" s="38">
        <f t="shared" si="4"/>
        <v>63057061</v>
      </c>
      <c r="H39" s="39">
        <f t="shared" si="4"/>
        <v>63057061</v>
      </c>
      <c r="I39" s="40">
        <f t="shared" si="4"/>
        <v>54349255</v>
      </c>
      <c r="J39" s="42">
        <f t="shared" si="4"/>
        <v>54205091</v>
      </c>
      <c r="K39" s="38">
        <f t="shared" si="4"/>
        <v>54205091</v>
      </c>
      <c r="L39" s="39">
        <f t="shared" si="4"/>
        <v>54205091</v>
      </c>
    </row>
    <row r="40" spans="1:12" ht="13.5" x14ac:dyDescent="0.25">
      <c r="A40" s="29" t="s">
        <v>54</v>
      </c>
      <c r="B40" s="30" t="s">
        <v>19</v>
      </c>
      <c r="C40" s="31">
        <f>+C34+C39</f>
        <v>694668074</v>
      </c>
      <c r="D40" s="31">
        <f t="shared" ref="D40:L40" si="5">+D34+D39</f>
        <v>790449183</v>
      </c>
      <c r="E40" s="32">
        <f t="shared" si="5"/>
        <v>1200631361</v>
      </c>
      <c r="F40" s="33">
        <f t="shared" si="5"/>
        <v>952476590</v>
      </c>
      <c r="G40" s="31">
        <f t="shared" si="5"/>
        <v>1649887447</v>
      </c>
      <c r="H40" s="32">
        <f t="shared" si="5"/>
        <v>1649887447</v>
      </c>
      <c r="I40" s="34">
        <f t="shared" si="5"/>
        <v>1347643712</v>
      </c>
      <c r="J40" s="35">
        <f t="shared" si="5"/>
        <v>897695872</v>
      </c>
      <c r="K40" s="31">
        <f t="shared" si="5"/>
        <v>888559872</v>
      </c>
      <c r="L40" s="32">
        <f t="shared" si="5"/>
        <v>879423872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4133541728</v>
      </c>
      <c r="D42" s="46">
        <f t="shared" ref="D42:L42" si="6">+D25-D40</f>
        <v>3930265254</v>
      </c>
      <c r="E42" s="47">
        <f t="shared" si="6"/>
        <v>3668093314</v>
      </c>
      <c r="F42" s="48">
        <f t="shared" si="6"/>
        <v>3373482189</v>
      </c>
      <c r="G42" s="46">
        <f t="shared" si="6"/>
        <v>3784167018</v>
      </c>
      <c r="H42" s="47">
        <f t="shared" si="6"/>
        <v>3784167018</v>
      </c>
      <c r="I42" s="49">
        <f t="shared" si="6"/>
        <v>3628915639</v>
      </c>
      <c r="J42" s="50">
        <f t="shared" si="6"/>
        <v>3716763047</v>
      </c>
      <c r="K42" s="46">
        <f t="shared" si="6"/>
        <v>3558058031</v>
      </c>
      <c r="L42" s="47">
        <f t="shared" si="6"/>
        <v>3392098354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4133048553</v>
      </c>
      <c r="D45" s="19">
        <v>4029384139</v>
      </c>
      <c r="E45" s="20">
        <v>3771454104</v>
      </c>
      <c r="F45" s="21">
        <v>3525455786</v>
      </c>
      <c r="G45" s="19">
        <v>3936140615</v>
      </c>
      <c r="H45" s="20">
        <v>3936140615</v>
      </c>
      <c r="I45" s="22">
        <v>3651806006</v>
      </c>
      <c r="J45" s="23">
        <v>3700475744</v>
      </c>
      <c r="K45" s="19">
        <v>3541770728</v>
      </c>
      <c r="L45" s="20">
        <v>3375811051</v>
      </c>
    </row>
    <row r="46" spans="1:12" ht="13.5" x14ac:dyDescent="0.25">
      <c r="A46" s="24" t="s">
        <v>59</v>
      </c>
      <c r="B46" s="18" t="s">
        <v>46</v>
      </c>
      <c r="C46" s="19">
        <v>16287304</v>
      </c>
      <c r="D46" s="19">
        <v>16287304</v>
      </c>
      <c r="E46" s="20">
        <v>16287304</v>
      </c>
      <c r="F46" s="21">
        <v>16287303</v>
      </c>
      <c r="G46" s="19">
        <v>16287303</v>
      </c>
      <c r="H46" s="20">
        <v>16287303</v>
      </c>
      <c r="I46" s="22">
        <v>16287304</v>
      </c>
      <c r="J46" s="23">
        <v>16287303</v>
      </c>
      <c r="K46" s="19">
        <v>16287303</v>
      </c>
      <c r="L46" s="20">
        <v>16287303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4149335857</v>
      </c>
      <c r="D48" s="53">
        <f t="shared" ref="D48:L48" si="7">SUM(D45:D47)</f>
        <v>4045671443</v>
      </c>
      <c r="E48" s="54">
        <f t="shared" si="7"/>
        <v>3787741408</v>
      </c>
      <c r="F48" s="55">
        <f t="shared" si="7"/>
        <v>3541743089</v>
      </c>
      <c r="G48" s="53">
        <f t="shared" si="7"/>
        <v>3952427918</v>
      </c>
      <c r="H48" s="54">
        <f t="shared" si="7"/>
        <v>3952427918</v>
      </c>
      <c r="I48" s="56">
        <f t="shared" si="7"/>
        <v>3668093310</v>
      </c>
      <c r="J48" s="57">
        <f t="shared" si="7"/>
        <v>3716763047</v>
      </c>
      <c r="K48" s="53">
        <f t="shared" si="7"/>
        <v>3558058031</v>
      </c>
      <c r="L48" s="54">
        <f t="shared" si="7"/>
        <v>3392098354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286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18030602</v>
      </c>
      <c r="D6" s="19">
        <v>43503488</v>
      </c>
      <c r="E6" s="20">
        <v>63984944</v>
      </c>
      <c r="F6" s="21">
        <v>52905851</v>
      </c>
      <c r="G6" s="19">
        <v>48810830</v>
      </c>
      <c r="H6" s="20">
        <v>48810830</v>
      </c>
      <c r="I6" s="22">
        <v>263437431</v>
      </c>
      <c r="J6" s="23">
        <v>29429210</v>
      </c>
      <c r="K6" s="19">
        <v>9364101</v>
      </c>
      <c r="L6" s="20">
        <v>0</v>
      </c>
    </row>
    <row r="7" spans="1:12" ht="13.5" x14ac:dyDescent="0.25">
      <c r="A7" s="24" t="s">
        <v>22</v>
      </c>
      <c r="B7" s="18" t="s">
        <v>9</v>
      </c>
      <c r="C7" s="19">
        <v>18000000</v>
      </c>
      <c r="D7" s="19">
        <v>30000000</v>
      </c>
      <c r="E7" s="20">
        <v>35000000</v>
      </c>
      <c r="F7" s="21">
        <v>0</v>
      </c>
      <c r="G7" s="19">
        <v>0</v>
      </c>
      <c r="H7" s="20">
        <v>0</v>
      </c>
      <c r="I7" s="22">
        <v>-160000000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-25000</v>
      </c>
      <c r="D8" s="19">
        <v>415740</v>
      </c>
      <c r="E8" s="20">
        <v>415740</v>
      </c>
      <c r="F8" s="21">
        <v>0</v>
      </c>
      <c r="G8" s="19">
        <v>0</v>
      </c>
      <c r="H8" s="20">
        <v>0</v>
      </c>
      <c r="I8" s="22">
        <v>415740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35298603</v>
      </c>
      <c r="D9" s="19">
        <v>35015634</v>
      </c>
      <c r="E9" s="20">
        <v>37389254</v>
      </c>
      <c r="F9" s="21">
        <v>0</v>
      </c>
      <c r="G9" s="19">
        <v>0</v>
      </c>
      <c r="H9" s="20">
        <v>0</v>
      </c>
      <c r="I9" s="22">
        <v>34881131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71304205</v>
      </c>
      <c r="D12" s="31">
        <f t="shared" ref="D12:L12" si="0">SUM(D6:D11)</f>
        <v>108934862</v>
      </c>
      <c r="E12" s="32">
        <f t="shared" si="0"/>
        <v>136789938</v>
      </c>
      <c r="F12" s="33">
        <f t="shared" si="0"/>
        <v>52905851</v>
      </c>
      <c r="G12" s="31">
        <f t="shared" si="0"/>
        <v>48810830</v>
      </c>
      <c r="H12" s="32">
        <f t="shared" si="0"/>
        <v>48810830</v>
      </c>
      <c r="I12" s="34">
        <f t="shared" si="0"/>
        <v>138734302</v>
      </c>
      <c r="J12" s="35">
        <f t="shared" si="0"/>
        <v>29429210</v>
      </c>
      <c r="K12" s="31">
        <f t="shared" si="0"/>
        <v>9364101</v>
      </c>
      <c r="L12" s="32">
        <f t="shared" si="0"/>
        <v>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120</v>
      </c>
      <c r="D16" s="19">
        <v>120</v>
      </c>
      <c r="E16" s="20">
        <v>120</v>
      </c>
      <c r="F16" s="25">
        <v>120</v>
      </c>
      <c r="G16" s="26">
        <v>120</v>
      </c>
      <c r="H16" s="27">
        <v>120</v>
      </c>
      <c r="I16" s="22">
        <v>120</v>
      </c>
      <c r="J16" s="28">
        <v>120</v>
      </c>
      <c r="K16" s="26">
        <v>120</v>
      </c>
      <c r="L16" s="27">
        <v>120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24871925</v>
      </c>
      <c r="D19" s="19">
        <v>20204420</v>
      </c>
      <c r="E19" s="20">
        <v>17236928</v>
      </c>
      <c r="F19" s="21">
        <v>134738740</v>
      </c>
      <c r="G19" s="19">
        <v>53111926</v>
      </c>
      <c r="H19" s="20">
        <v>53111926</v>
      </c>
      <c r="I19" s="22">
        <v>24515689</v>
      </c>
      <c r="J19" s="23">
        <v>89916810</v>
      </c>
      <c r="K19" s="19">
        <v>38183130</v>
      </c>
      <c r="L19" s="20">
        <v>38445838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649457</v>
      </c>
      <c r="D22" s="19">
        <v>538378</v>
      </c>
      <c r="E22" s="20">
        <v>454589</v>
      </c>
      <c r="F22" s="21">
        <v>8039459</v>
      </c>
      <c r="G22" s="19">
        <v>6629590</v>
      </c>
      <c r="H22" s="20">
        <v>6629590</v>
      </c>
      <c r="I22" s="22">
        <v>2787090</v>
      </c>
      <c r="J22" s="23">
        <v>16930590</v>
      </c>
      <c r="K22" s="19">
        <v>11567790</v>
      </c>
      <c r="L22" s="20">
        <v>11659334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25521502</v>
      </c>
      <c r="D24" s="38">
        <f t="shared" ref="D24:L24" si="1">SUM(D15:D23)</f>
        <v>20742918</v>
      </c>
      <c r="E24" s="39">
        <f t="shared" si="1"/>
        <v>17691637</v>
      </c>
      <c r="F24" s="40">
        <f t="shared" si="1"/>
        <v>142778319</v>
      </c>
      <c r="G24" s="38">
        <f t="shared" si="1"/>
        <v>59741636</v>
      </c>
      <c r="H24" s="39">
        <f t="shared" si="1"/>
        <v>59741636</v>
      </c>
      <c r="I24" s="41">
        <f t="shared" si="1"/>
        <v>27302899</v>
      </c>
      <c r="J24" s="42">
        <f t="shared" si="1"/>
        <v>106847520</v>
      </c>
      <c r="K24" s="38">
        <f t="shared" si="1"/>
        <v>49751040</v>
      </c>
      <c r="L24" s="39">
        <f t="shared" si="1"/>
        <v>50105292</v>
      </c>
    </row>
    <row r="25" spans="1:12" ht="13.5" x14ac:dyDescent="0.25">
      <c r="A25" s="29" t="s">
        <v>41</v>
      </c>
      <c r="B25" s="30" t="s">
        <v>19</v>
      </c>
      <c r="C25" s="31">
        <f>+C12+C24</f>
        <v>96825707</v>
      </c>
      <c r="D25" s="31">
        <f t="shared" ref="D25:L25" si="2">+D12+D24</f>
        <v>129677780</v>
      </c>
      <c r="E25" s="32">
        <f t="shared" si="2"/>
        <v>154481575</v>
      </c>
      <c r="F25" s="33">
        <f t="shared" si="2"/>
        <v>195684170</v>
      </c>
      <c r="G25" s="31">
        <f t="shared" si="2"/>
        <v>108552466</v>
      </c>
      <c r="H25" s="32">
        <f t="shared" si="2"/>
        <v>108552466</v>
      </c>
      <c r="I25" s="34">
        <f t="shared" si="2"/>
        <v>166037201</v>
      </c>
      <c r="J25" s="35">
        <f t="shared" si="2"/>
        <v>136276730</v>
      </c>
      <c r="K25" s="31">
        <f t="shared" si="2"/>
        <v>59115141</v>
      </c>
      <c r="L25" s="32">
        <f t="shared" si="2"/>
        <v>50105292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494056</v>
      </c>
      <c r="D30" s="19">
        <v>335180</v>
      </c>
      <c r="E30" s="20">
        <v>370180</v>
      </c>
      <c r="F30" s="21">
        <v>308423</v>
      </c>
      <c r="G30" s="19">
        <v>0</v>
      </c>
      <c r="H30" s="20">
        <v>0</v>
      </c>
      <c r="I30" s="22">
        <v>370180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40797831</v>
      </c>
      <c r="D32" s="19">
        <v>38512332</v>
      </c>
      <c r="E32" s="20">
        <v>42599754</v>
      </c>
      <c r="F32" s="21">
        <v>22745707</v>
      </c>
      <c r="G32" s="19">
        <v>24109199</v>
      </c>
      <c r="H32" s="20">
        <v>24109199</v>
      </c>
      <c r="I32" s="22">
        <v>36372896</v>
      </c>
      <c r="J32" s="23">
        <v>20985590</v>
      </c>
      <c r="K32" s="19">
        <v>20312870</v>
      </c>
      <c r="L32" s="20">
        <v>20467870</v>
      </c>
    </row>
    <row r="33" spans="1:12" ht="13.5" x14ac:dyDescent="0.25">
      <c r="A33" s="24" t="s">
        <v>49</v>
      </c>
      <c r="B33" s="18" t="s">
        <v>19</v>
      </c>
      <c r="C33" s="19">
        <v>14205047</v>
      </c>
      <c r="D33" s="19">
        <v>17006647</v>
      </c>
      <c r="E33" s="20">
        <v>20332969</v>
      </c>
      <c r="F33" s="21">
        <v>3895000</v>
      </c>
      <c r="G33" s="19">
        <v>944000</v>
      </c>
      <c r="H33" s="20">
        <v>944000</v>
      </c>
      <c r="I33" s="22">
        <v>20332970</v>
      </c>
      <c r="J33" s="23">
        <v>854000</v>
      </c>
      <c r="K33" s="19">
        <v>1009000</v>
      </c>
      <c r="L33" s="20">
        <v>1164000</v>
      </c>
    </row>
    <row r="34" spans="1:12" ht="13.5" x14ac:dyDescent="0.25">
      <c r="A34" s="29" t="s">
        <v>50</v>
      </c>
      <c r="B34" s="30" t="s">
        <v>19</v>
      </c>
      <c r="C34" s="31">
        <f>SUM(C29:C33)</f>
        <v>55496934</v>
      </c>
      <c r="D34" s="31">
        <f t="shared" ref="D34:L34" si="3">SUM(D29:D33)</f>
        <v>55854159</v>
      </c>
      <c r="E34" s="32">
        <f t="shared" si="3"/>
        <v>63302903</v>
      </c>
      <c r="F34" s="33">
        <f t="shared" si="3"/>
        <v>26949130</v>
      </c>
      <c r="G34" s="31">
        <f t="shared" si="3"/>
        <v>25053199</v>
      </c>
      <c r="H34" s="32">
        <f t="shared" si="3"/>
        <v>25053199</v>
      </c>
      <c r="I34" s="34">
        <f t="shared" si="3"/>
        <v>57076046</v>
      </c>
      <c r="J34" s="35">
        <f t="shared" si="3"/>
        <v>21839590</v>
      </c>
      <c r="K34" s="31">
        <f t="shared" si="3"/>
        <v>21321870</v>
      </c>
      <c r="L34" s="32">
        <f t="shared" si="3"/>
        <v>21631870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153600</v>
      </c>
      <c r="D37" s="19">
        <v>0</v>
      </c>
      <c r="E37" s="20">
        <v>0</v>
      </c>
      <c r="F37" s="21">
        <v>90000000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11550602</v>
      </c>
      <c r="D38" s="19">
        <v>11670000</v>
      </c>
      <c r="E38" s="20">
        <v>14351000</v>
      </c>
      <c r="F38" s="21">
        <v>13364000</v>
      </c>
      <c r="G38" s="19">
        <v>14351000</v>
      </c>
      <c r="H38" s="20">
        <v>14351000</v>
      </c>
      <c r="I38" s="22">
        <v>14351000</v>
      </c>
      <c r="J38" s="23">
        <v>20045000</v>
      </c>
      <c r="K38" s="19">
        <v>20045000</v>
      </c>
      <c r="L38" s="20">
        <v>18643671</v>
      </c>
    </row>
    <row r="39" spans="1:12" ht="13.5" x14ac:dyDescent="0.25">
      <c r="A39" s="29" t="s">
        <v>53</v>
      </c>
      <c r="B39" s="37" t="s">
        <v>19</v>
      </c>
      <c r="C39" s="31">
        <f>SUM(C37:C38)</f>
        <v>11704202</v>
      </c>
      <c r="D39" s="38">
        <f t="shared" ref="D39:L39" si="4">SUM(D37:D38)</f>
        <v>11670000</v>
      </c>
      <c r="E39" s="39">
        <f t="shared" si="4"/>
        <v>14351000</v>
      </c>
      <c r="F39" s="40">
        <f t="shared" si="4"/>
        <v>103364000</v>
      </c>
      <c r="G39" s="38">
        <f t="shared" si="4"/>
        <v>14351000</v>
      </c>
      <c r="H39" s="39">
        <f t="shared" si="4"/>
        <v>14351000</v>
      </c>
      <c r="I39" s="40">
        <f t="shared" si="4"/>
        <v>14351000</v>
      </c>
      <c r="J39" s="42">
        <f t="shared" si="4"/>
        <v>20045000</v>
      </c>
      <c r="K39" s="38">
        <f t="shared" si="4"/>
        <v>20045000</v>
      </c>
      <c r="L39" s="39">
        <f t="shared" si="4"/>
        <v>18643671</v>
      </c>
    </row>
    <row r="40" spans="1:12" ht="13.5" x14ac:dyDescent="0.25">
      <c r="A40" s="29" t="s">
        <v>54</v>
      </c>
      <c r="B40" s="30" t="s">
        <v>19</v>
      </c>
      <c r="C40" s="31">
        <f>+C34+C39</f>
        <v>67201136</v>
      </c>
      <c r="D40" s="31">
        <f t="shared" ref="D40:L40" si="5">+D34+D39</f>
        <v>67524159</v>
      </c>
      <c r="E40" s="32">
        <f t="shared" si="5"/>
        <v>77653903</v>
      </c>
      <c r="F40" s="33">
        <f t="shared" si="5"/>
        <v>130313130</v>
      </c>
      <c r="G40" s="31">
        <f t="shared" si="5"/>
        <v>39404199</v>
      </c>
      <c r="H40" s="32">
        <f t="shared" si="5"/>
        <v>39404199</v>
      </c>
      <c r="I40" s="34">
        <f t="shared" si="5"/>
        <v>71427046</v>
      </c>
      <c r="J40" s="35">
        <f t="shared" si="5"/>
        <v>41884590</v>
      </c>
      <c r="K40" s="31">
        <f t="shared" si="5"/>
        <v>41366870</v>
      </c>
      <c r="L40" s="32">
        <f t="shared" si="5"/>
        <v>40275541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29624571</v>
      </c>
      <c r="D42" s="46">
        <f t="shared" ref="D42:L42" si="6">+D25-D40</f>
        <v>62153621</v>
      </c>
      <c r="E42" s="47">
        <f t="shared" si="6"/>
        <v>76827672</v>
      </c>
      <c r="F42" s="48">
        <f t="shared" si="6"/>
        <v>65371040</v>
      </c>
      <c r="G42" s="46">
        <f t="shared" si="6"/>
        <v>69148267</v>
      </c>
      <c r="H42" s="47">
        <f t="shared" si="6"/>
        <v>69148267</v>
      </c>
      <c r="I42" s="49">
        <f t="shared" si="6"/>
        <v>94610155</v>
      </c>
      <c r="J42" s="50">
        <f t="shared" si="6"/>
        <v>94392140</v>
      </c>
      <c r="K42" s="46">
        <f t="shared" si="6"/>
        <v>17748271</v>
      </c>
      <c r="L42" s="47">
        <f t="shared" si="6"/>
        <v>9829751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61246334</v>
      </c>
      <c r="D45" s="19">
        <v>65063641</v>
      </c>
      <c r="E45" s="20">
        <v>68558869</v>
      </c>
      <c r="F45" s="21">
        <v>65367750</v>
      </c>
      <c r="G45" s="19">
        <v>69146714</v>
      </c>
      <c r="H45" s="20">
        <v>69146714</v>
      </c>
      <c r="I45" s="22">
        <v>141897959</v>
      </c>
      <c r="J45" s="23">
        <v>93160185</v>
      </c>
      <c r="K45" s="19">
        <v>13079091</v>
      </c>
      <c r="L45" s="20">
        <v>5818224</v>
      </c>
    </row>
    <row r="46" spans="1:12" ht="13.5" x14ac:dyDescent="0.25">
      <c r="A46" s="24" t="s">
        <v>59</v>
      </c>
      <c r="B46" s="18" t="s">
        <v>46</v>
      </c>
      <c r="C46" s="19">
        <v>1588167</v>
      </c>
      <c r="D46" s="19">
        <v>1588167</v>
      </c>
      <c r="E46" s="20">
        <v>1588167</v>
      </c>
      <c r="F46" s="21">
        <v>0</v>
      </c>
      <c r="G46" s="19">
        <v>0</v>
      </c>
      <c r="H46" s="20">
        <v>0</v>
      </c>
      <c r="I46" s="22">
        <v>1588167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62834501</v>
      </c>
      <c r="D48" s="53">
        <f t="shared" ref="D48:L48" si="7">SUM(D45:D47)</f>
        <v>66651808</v>
      </c>
      <c r="E48" s="54">
        <f t="shared" si="7"/>
        <v>70147036</v>
      </c>
      <c r="F48" s="55">
        <f t="shared" si="7"/>
        <v>65367750</v>
      </c>
      <c r="G48" s="53">
        <f t="shared" si="7"/>
        <v>69146714</v>
      </c>
      <c r="H48" s="54">
        <f t="shared" si="7"/>
        <v>69146714</v>
      </c>
      <c r="I48" s="56">
        <f t="shared" si="7"/>
        <v>143486126</v>
      </c>
      <c r="J48" s="57">
        <f t="shared" si="7"/>
        <v>93160185</v>
      </c>
      <c r="K48" s="53">
        <f t="shared" si="7"/>
        <v>13079091</v>
      </c>
      <c r="L48" s="54">
        <f t="shared" si="7"/>
        <v>5818224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287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310860909</v>
      </c>
      <c r="D6" s="19">
        <v>259650533</v>
      </c>
      <c r="E6" s="20">
        <v>217224209</v>
      </c>
      <c r="F6" s="21">
        <v>134903431</v>
      </c>
      <c r="G6" s="19">
        <v>134904046</v>
      </c>
      <c r="H6" s="20">
        <v>134904046</v>
      </c>
      <c r="I6" s="22">
        <v>504785021</v>
      </c>
      <c r="J6" s="23">
        <v>96399439</v>
      </c>
      <c r="K6" s="19">
        <v>125750421</v>
      </c>
      <c r="L6" s="20">
        <v>100276999</v>
      </c>
    </row>
    <row r="7" spans="1:12" ht="13.5" x14ac:dyDescent="0.25">
      <c r="A7" s="24" t="s">
        <v>22</v>
      </c>
      <c r="B7" s="18" t="s">
        <v>9</v>
      </c>
      <c r="C7" s="19">
        <v>10820193529</v>
      </c>
      <c r="D7" s="19">
        <v>11696093991</v>
      </c>
      <c r="E7" s="20">
        <v>10590409725</v>
      </c>
      <c r="F7" s="21">
        <v>6693256665</v>
      </c>
      <c r="G7" s="19">
        <v>8666185083</v>
      </c>
      <c r="H7" s="20">
        <v>8666185083</v>
      </c>
      <c r="I7" s="22">
        <v>10843442151</v>
      </c>
      <c r="J7" s="23">
        <v>6965070415</v>
      </c>
      <c r="K7" s="19">
        <v>8438936086</v>
      </c>
      <c r="L7" s="20">
        <v>10809059499</v>
      </c>
    </row>
    <row r="8" spans="1:12" ht="13.5" x14ac:dyDescent="0.25">
      <c r="A8" s="24" t="s">
        <v>23</v>
      </c>
      <c r="B8" s="18" t="s">
        <v>9</v>
      </c>
      <c r="C8" s="19">
        <v>5487349030</v>
      </c>
      <c r="D8" s="19">
        <v>5521165648</v>
      </c>
      <c r="E8" s="20">
        <v>4291364620</v>
      </c>
      <c r="F8" s="21">
        <v>7940433333</v>
      </c>
      <c r="G8" s="19">
        <v>6261030791</v>
      </c>
      <c r="H8" s="20">
        <v>6261030791</v>
      </c>
      <c r="I8" s="22">
        <v>1004587957819</v>
      </c>
      <c r="J8" s="23">
        <v>6396635932</v>
      </c>
      <c r="K8" s="19">
        <v>6667021484</v>
      </c>
      <c r="L8" s="20">
        <v>7068371961</v>
      </c>
    </row>
    <row r="9" spans="1:12" ht="13.5" x14ac:dyDescent="0.25">
      <c r="A9" s="24" t="s">
        <v>24</v>
      </c>
      <c r="B9" s="18" t="s">
        <v>19</v>
      </c>
      <c r="C9" s="19">
        <v>781641871</v>
      </c>
      <c r="D9" s="19">
        <v>909007849</v>
      </c>
      <c r="E9" s="20">
        <v>764609562</v>
      </c>
      <c r="F9" s="21">
        <v>1637002065</v>
      </c>
      <c r="G9" s="19">
        <v>729402271</v>
      </c>
      <c r="H9" s="20">
        <v>729402271</v>
      </c>
      <c r="I9" s="22">
        <v>1306980875</v>
      </c>
      <c r="J9" s="23">
        <v>700648788</v>
      </c>
      <c r="K9" s="19">
        <v>665110593</v>
      </c>
      <c r="L9" s="20">
        <v>628540837</v>
      </c>
    </row>
    <row r="10" spans="1:12" ht="13.5" x14ac:dyDescent="0.25">
      <c r="A10" s="24" t="s">
        <v>25</v>
      </c>
      <c r="B10" s="18" t="s">
        <v>19</v>
      </c>
      <c r="C10" s="19">
        <v>10291003</v>
      </c>
      <c r="D10" s="19">
        <v>9850752</v>
      </c>
      <c r="E10" s="20">
        <v>8762147</v>
      </c>
      <c r="F10" s="25">
        <v>9022997</v>
      </c>
      <c r="G10" s="26">
        <v>6434932</v>
      </c>
      <c r="H10" s="27">
        <v>6434932</v>
      </c>
      <c r="I10" s="22">
        <v>8621598</v>
      </c>
      <c r="J10" s="28">
        <v>4227218</v>
      </c>
      <c r="K10" s="26">
        <v>4227218</v>
      </c>
      <c r="L10" s="27">
        <v>4148313</v>
      </c>
    </row>
    <row r="11" spans="1:12" ht="13.5" x14ac:dyDescent="0.25">
      <c r="A11" s="24" t="s">
        <v>26</v>
      </c>
      <c r="B11" s="18" t="s">
        <v>27</v>
      </c>
      <c r="C11" s="19">
        <v>438057841</v>
      </c>
      <c r="D11" s="19">
        <v>434472048</v>
      </c>
      <c r="E11" s="20">
        <v>466361069</v>
      </c>
      <c r="F11" s="21">
        <v>472375441</v>
      </c>
      <c r="G11" s="19">
        <v>487747374</v>
      </c>
      <c r="H11" s="20">
        <v>487747374</v>
      </c>
      <c r="I11" s="22">
        <v>458954295</v>
      </c>
      <c r="J11" s="23">
        <v>497807147</v>
      </c>
      <c r="K11" s="19">
        <v>519878379</v>
      </c>
      <c r="L11" s="20">
        <v>543408017</v>
      </c>
    </row>
    <row r="12" spans="1:12" ht="13.5" x14ac:dyDescent="0.25">
      <c r="A12" s="29" t="s">
        <v>28</v>
      </c>
      <c r="B12" s="30" t="s">
        <v>19</v>
      </c>
      <c r="C12" s="31">
        <f>SUM(C6:C11)</f>
        <v>17848394183</v>
      </c>
      <c r="D12" s="31">
        <f t="shared" ref="D12:L12" si="0">SUM(D6:D11)</f>
        <v>18830240821</v>
      </c>
      <c r="E12" s="32">
        <f t="shared" si="0"/>
        <v>16338731332</v>
      </c>
      <c r="F12" s="33">
        <f t="shared" si="0"/>
        <v>16886993932</v>
      </c>
      <c r="G12" s="31">
        <f t="shared" si="0"/>
        <v>16285704497</v>
      </c>
      <c r="H12" s="32">
        <f t="shared" si="0"/>
        <v>16285704497</v>
      </c>
      <c r="I12" s="34">
        <f t="shared" si="0"/>
        <v>1017710741759</v>
      </c>
      <c r="J12" s="35">
        <f t="shared" si="0"/>
        <v>14660788939</v>
      </c>
      <c r="K12" s="31">
        <f t="shared" si="0"/>
        <v>16420924181</v>
      </c>
      <c r="L12" s="32">
        <f t="shared" si="0"/>
        <v>19153805626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217571184</v>
      </c>
      <c r="D15" s="19">
        <v>15224818</v>
      </c>
      <c r="E15" s="20">
        <v>7337633</v>
      </c>
      <c r="F15" s="21">
        <v>168891403</v>
      </c>
      <c r="G15" s="19">
        <v>168893962</v>
      </c>
      <c r="H15" s="20">
        <v>168893962</v>
      </c>
      <c r="I15" s="22">
        <v>-217893</v>
      </c>
      <c r="J15" s="23">
        <v>166676744</v>
      </c>
      <c r="K15" s="19">
        <v>164459525</v>
      </c>
      <c r="L15" s="20">
        <v>162321212</v>
      </c>
    </row>
    <row r="16" spans="1:12" ht="13.5" x14ac:dyDescent="0.25">
      <c r="A16" s="24" t="s">
        <v>32</v>
      </c>
      <c r="B16" s="18" t="s">
        <v>19</v>
      </c>
      <c r="C16" s="19">
        <v>4976370581</v>
      </c>
      <c r="D16" s="19">
        <v>5960366186</v>
      </c>
      <c r="E16" s="20">
        <v>6352700837</v>
      </c>
      <c r="F16" s="25">
        <v>6240856000</v>
      </c>
      <c r="G16" s="26">
        <v>6241472000</v>
      </c>
      <c r="H16" s="27">
        <v>6241472000</v>
      </c>
      <c r="I16" s="22">
        <v>7028613280</v>
      </c>
      <c r="J16" s="28">
        <v>6106299008</v>
      </c>
      <c r="K16" s="26">
        <v>5156049009</v>
      </c>
      <c r="L16" s="27">
        <v>3296712543</v>
      </c>
    </row>
    <row r="17" spans="1:12" ht="13.5" x14ac:dyDescent="0.25">
      <c r="A17" s="24" t="s">
        <v>33</v>
      </c>
      <c r="B17" s="18" t="s">
        <v>19</v>
      </c>
      <c r="C17" s="19">
        <v>582961512</v>
      </c>
      <c r="D17" s="19">
        <v>581247773</v>
      </c>
      <c r="E17" s="20">
        <v>579534032</v>
      </c>
      <c r="F17" s="21">
        <v>577820294</v>
      </c>
      <c r="G17" s="19">
        <v>577860780</v>
      </c>
      <c r="H17" s="20">
        <v>577860780</v>
      </c>
      <c r="I17" s="22">
        <v>577860787</v>
      </c>
      <c r="J17" s="23">
        <v>576147040</v>
      </c>
      <c r="K17" s="19">
        <v>574433301</v>
      </c>
      <c r="L17" s="20">
        <v>572719561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46280506804</v>
      </c>
      <c r="D19" s="19">
        <v>49298412866</v>
      </c>
      <c r="E19" s="20">
        <v>52638008363</v>
      </c>
      <c r="F19" s="21">
        <v>59247773239</v>
      </c>
      <c r="G19" s="19">
        <v>56287976209</v>
      </c>
      <c r="H19" s="20">
        <v>56287976209</v>
      </c>
      <c r="I19" s="22">
        <v>54987394646</v>
      </c>
      <c r="J19" s="23">
        <v>60636180601</v>
      </c>
      <c r="K19" s="19">
        <v>67900188336</v>
      </c>
      <c r="L19" s="20">
        <v>76839640961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697380319</v>
      </c>
      <c r="D22" s="19">
        <v>603031223</v>
      </c>
      <c r="E22" s="20">
        <v>624624870</v>
      </c>
      <c r="F22" s="21">
        <v>483204684</v>
      </c>
      <c r="G22" s="19">
        <v>512668467</v>
      </c>
      <c r="H22" s="20">
        <v>512668467</v>
      </c>
      <c r="I22" s="22">
        <v>539949875</v>
      </c>
      <c r="J22" s="23">
        <v>439142888</v>
      </c>
      <c r="K22" s="19">
        <v>682280911</v>
      </c>
      <c r="L22" s="20">
        <v>746157866</v>
      </c>
    </row>
    <row r="23" spans="1:12" ht="13.5" x14ac:dyDescent="0.25">
      <c r="A23" s="24" t="s">
        <v>39</v>
      </c>
      <c r="B23" s="18" t="s">
        <v>19</v>
      </c>
      <c r="C23" s="19">
        <v>10279838</v>
      </c>
      <c r="D23" s="19">
        <v>-48475880</v>
      </c>
      <c r="E23" s="20">
        <v>289447690</v>
      </c>
      <c r="F23" s="25">
        <v>349595355</v>
      </c>
      <c r="G23" s="26">
        <v>224721486</v>
      </c>
      <c r="H23" s="27">
        <v>224721486</v>
      </c>
      <c r="I23" s="21">
        <v>61268109</v>
      </c>
      <c r="J23" s="28">
        <v>251110818</v>
      </c>
      <c r="K23" s="26">
        <v>264448021</v>
      </c>
      <c r="L23" s="27">
        <v>276658233</v>
      </c>
    </row>
    <row r="24" spans="1:12" ht="13.5" x14ac:dyDescent="0.25">
      <c r="A24" s="29" t="s">
        <v>40</v>
      </c>
      <c r="B24" s="37" t="s">
        <v>19</v>
      </c>
      <c r="C24" s="31">
        <f>SUM(C15:C23)</f>
        <v>52765070238</v>
      </c>
      <c r="D24" s="38">
        <f t="shared" ref="D24:L24" si="1">SUM(D15:D23)</f>
        <v>56409806986</v>
      </c>
      <c r="E24" s="39">
        <f t="shared" si="1"/>
        <v>60491653425</v>
      </c>
      <c r="F24" s="40">
        <f t="shared" si="1"/>
        <v>67068140975</v>
      </c>
      <c r="G24" s="38">
        <f t="shared" si="1"/>
        <v>64013592904</v>
      </c>
      <c r="H24" s="39">
        <f t="shared" si="1"/>
        <v>64013592904</v>
      </c>
      <c r="I24" s="41">
        <f t="shared" si="1"/>
        <v>63194868804</v>
      </c>
      <c r="J24" s="42">
        <f t="shared" si="1"/>
        <v>68175557099</v>
      </c>
      <c r="K24" s="38">
        <f t="shared" si="1"/>
        <v>74741859103</v>
      </c>
      <c r="L24" s="39">
        <f t="shared" si="1"/>
        <v>81894210376</v>
      </c>
    </row>
    <row r="25" spans="1:12" ht="13.5" x14ac:dyDescent="0.25">
      <c r="A25" s="29" t="s">
        <v>41</v>
      </c>
      <c r="B25" s="30" t="s">
        <v>19</v>
      </c>
      <c r="C25" s="31">
        <f>+C12+C24</f>
        <v>70613464421</v>
      </c>
      <c r="D25" s="31">
        <f t="shared" ref="D25:L25" si="2">+D12+D24</f>
        <v>75240047807</v>
      </c>
      <c r="E25" s="32">
        <f t="shared" si="2"/>
        <v>76830384757</v>
      </c>
      <c r="F25" s="33">
        <f t="shared" si="2"/>
        <v>83955134907</v>
      </c>
      <c r="G25" s="31">
        <f t="shared" si="2"/>
        <v>80299297401</v>
      </c>
      <c r="H25" s="32">
        <f t="shared" si="2"/>
        <v>80299297401</v>
      </c>
      <c r="I25" s="34">
        <f t="shared" si="2"/>
        <v>1080905610563</v>
      </c>
      <c r="J25" s="35">
        <f t="shared" si="2"/>
        <v>82836346038</v>
      </c>
      <c r="K25" s="31">
        <f t="shared" si="2"/>
        <v>91162783284</v>
      </c>
      <c r="L25" s="32">
        <f t="shared" si="2"/>
        <v>101048016002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215589303</v>
      </c>
      <c r="D30" s="19">
        <v>236634609</v>
      </c>
      <c r="E30" s="20">
        <v>231094463</v>
      </c>
      <c r="F30" s="21">
        <v>1565429000</v>
      </c>
      <c r="G30" s="19">
        <v>1115290666</v>
      </c>
      <c r="H30" s="20">
        <v>1115290666</v>
      </c>
      <c r="I30" s="22">
        <v>2074374951</v>
      </c>
      <c r="J30" s="23">
        <v>1808361255</v>
      </c>
      <c r="K30" s="19">
        <v>3045204028</v>
      </c>
      <c r="L30" s="20">
        <v>1503330514</v>
      </c>
    </row>
    <row r="31" spans="1:12" ht="13.5" x14ac:dyDescent="0.25">
      <c r="A31" s="24" t="s">
        <v>47</v>
      </c>
      <c r="B31" s="18" t="s">
        <v>19</v>
      </c>
      <c r="C31" s="19">
        <v>431843928</v>
      </c>
      <c r="D31" s="19">
        <v>516814355</v>
      </c>
      <c r="E31" s="20">
        <v>391182255</v>
      </c>
      <c r="F31" s="21">
        <v>481759353</v>
      </c>
      <c r="G31" s="19">
        <v>583439643</v>
      </c>
      <c r="H31" s="20">
        <v>583439643</v>
      </c>
      <c r="I31" s="22">
        <v>567912727</v>
      </c>
      <c r="J31" s="23">
        <v>629025894</v>
      </c>
      <c r="K31" s="19">
        <v>658810391</v>
      </c>
      <c r="L31" s="20">
        <v>690561121</v>
      </c>
    </row>
    <row r="32" spans="1:12" ht="13.5" x14ac:dyDescent="0.25">
      <c r="A32" s="24" t="s">
        <v>48</v>
      </c>
      <c r="B32" s="18" t="s">
        <v>46</v>
      </c>
      <c r="C32" s="19">
        <v>6333550234</v>
      </c>
      <c r="D32" s="19">
        <v>6240515608</v>
      </c>
      <c r="E32" s="20">
        <v>6108040766</v>
      </c>
      <c r="F32" s="21">
        <v>7530255563</v>
      </c>
      <c r="G32" s="19">
        <v>5736200551</v>
      </c>
      <c r="H32" s="20">
        <v>5736200551</v>
      </c>
      <c r="I32" s="22">
        <v>1005495043777</v>
      </c>
      <c r="J32" s="23">
        <v>6427764344</v>
      </c>
      <c r="K32" s="19">
        <v>7379231753</v>
      </c>
      <c r="L32" s="20">
        <v>9305640444</v>
      </c>
    </row>
    <row r="33" spans="1:12" ht="13.5" x14ac:dyDescent="0.25">
      <c r="A33" s="24" t="s">
        <v>49</v>
      </c>
      <c r="B33" s="18" t="s">
        <v>19</v>
      </c>
      <c r="C33" s="19">
        <v>892364737</v>
      </c>
      <c r="D33" s="19">
        <v>1108502313</v>
      </c>
      <c r="E33" s="20">
        <v>1276388376</v>
      </c>
      <c r="F33" s="21">
        <v>2141143165</v>
      </c>
      <c r="G33" s="19">
        <v>1684954716</v>
      </c>
      <c r="H33" s="20">
        <v>1684954716</v>
      </c>
      <c r="I33" s="22">
        <v>1265274399</v>
      </c>
      <c r="J33" s="23">
        <v>1536214267</v>
      </c>
      <c r="K33" s="19">
        <v>1540894819</v>
      </c>
      <c r="L33" s="20">
        <v>1560727853</v>
      </c>
    </row>
    <row r="34" spans="1:12" ht="13.5" x14ac:dyDescent="0.25">
      <c r="A34" s="29" t="s">
        <v>50</v>
      </c>
      <c r="B34" s="30" t="s">
        <v>19</v>
      </c>
      <c r="C34" s="31">
        <f>SUM(C29:C33)</f>
        <v>7873348202</v>
      </c>
      <c r="D34" s="31">
        <f t="shared" ref="D34:L34" si="3">SUM(D29:D33)</f>
        <v>8102466885</v>
      </c>
      <c r="E34" s="32">
        <f t="shared" si="3"/>
        <v>8006705860</v>
      </c>
      <c r="F34" s="33">
        <f t="shared" si="3"/>
        <v>11718587081</v>
      </c>
      <c r="G34" s="31">
        <f t="shared" si="3"/>
        <v>9119885576</v>
      </c>
      <c r="H34" s="32">
        <f t="shared" si="3"/>
        <v>9119885576</v>
      </c>
      <c r="I34" s="34">
        <f t="shared" si="3"/>
        <v>1009402605854</v>
      </c>
      <c r="J34" s="35">
        <f t="shared" si="3"/>
        <v>10401365760</v>
      </c>
      <c r="K34" s="31">
        <f t="shared" si="3"/>
        <v>12624140991</v>
      </c>
      <c r="L34" s="32">
        <f t="shared" si="3"/>
        <v>13060259932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6200434825</v>
      </c>
      <c r="D37" s="19">
        <v>6754822851</v>
      </c>
      <c r="E37" s="20">
        <v>6432900231</v>
      </c>
      <c r="F37" s="21">
        <v>7589126981</v>
      </c>
      <c r="G37" s="19">
        <v>6731894696</v>
      </c>
      <c r="H37" s="20">
        <v>6731894696</v>
      </c>
      <c r="I37" s="22">
        <v>4249593229</v>
      </c>
      <c r="J37" s="23">
        <v>6625005608</v>
      </c>
      <c r="K37" s="19">
        <v>10304100650</v>
      </c>
      <c r="L37" s="20">
        <v>16487283583</v>
      </c>
    </row>
    <row r="38" spans="1:12" ht="13.5" x14ac:dyDescent="0.25">
      <c r="A38" s="24" t="s">
        <v>49</v>
      </c>
      <c r="B38" s="18" t="s">
        <v>19</v>
      </c>
      <c r="C38" s="19">
        <v>7126999421</v>
      </c>
      <c r="D38" s="19">
        <v>6696047975</v>
      </c>
      <c r="E38" s="20">
        <v>7395242819</v>
      </c>
      <c r="F38" s="21">
        <v>7898049598</v>
      </c>
      <c r="G38" s="19">
        <v>7429597840</v>
      </c>
      <c r="H38" s="20">
        <v>7429597840</v>
      </c>
      <c r="I38" s="22">
        <v>7395242846</v>
      </c>
      <c r="J38" s="23">
        <v>7812276211</v>
      </c>
      <c r="K38" s="19">
        <v>8326471101</v>
      </c>
      <c r="L38" s="20">
        <v>8886774804</v>
      </c>
    </row>
    <row r="39" spans="1:12" ht="13.5" x14ac:dyDescent="0.25">
      <c r="A39" s="29" t="s">
        <v>53</v>
      </c>
      <c r="B39" s="37" t="s">
        <v>19</v>
      </c>
      <c r="C39" s="31">
        <f>SUM(C37:C38)</f>
        <v>13327434246</v>
      </c>
      <c r="D39" s="38">
        <f t="shared" ref="D39:L39" si="4">SUM(D37:D38)</f>
        <v>13450870826</v>
      </c>
      <c r="E39" s="39">
        <f t="shared" si="4"/>
        <v>13828143050</v>
      </c>
      <c r="F39" s="40">
        <f t="shared" si="4"/>
        <v>15487176579</v>
      </c>
      <c r="G39" s="38">
        <f t="shared" si="4"/>
        <v>14161492536</v>
      </c>
      <c r="H39" s="39">
        <f t="shared" si="4"/>
        <v>14161492536</v>
      </c>
      <c r="I39" s="40">
        <f t="shared" si="4"/>
        <v>11644836075</v>
      </c>
      <c r="J39" s="42">
        <f t="shared" si="4"/>
        <v>14437281819</v>
      </c>
      <c r="K39" s="38">
        <f t="shared" si="4"/>
        <v>18630571751</v>
      </c>
      <c r="L39" s="39">
        <f t="shared" si="4"/>
        <v>25374058387</v>
      </c>
    </row>
    <row r="40" spans="1:12" ht="13.5" x14ac:dyDescent="0.25">
      <c r="A40" s="29" t="s">
        <v>54</v>
      </c>
      <c r="B40" s="30" t="s">
        <v>19</v>
      </c>
      <c r="C40" s="31">
        <f>+C34+C39</f>
        <v>21200782448</v>
      </c>
      <c r="D40" s="31">
        <f t="shared" ref="D40:L40" si="5">+D34+D39</f>
        <v>21553337711</v>
      </c>
      <c r="E40" s="32">
        <f t="shared" si="5"/>
        <v>21834848910</v>
      </c>
      <c r="F40" s="33">
        <f t="shared" si="5"/>
        <v>27205763660</v>
      </c>
      <c r="G40" s="31">
        <f t="shared" si="5"/>
        <v>23281378112</v>
      </c>
      <c r="H40" s="32">
        <f t="shared" si="5"/>
        <v>23281378112</v>
      </c>
      <c r="I40" s="34">
        <f t="shared" si="5"/>
        <v>1021047441929</v>
      </c>
      <c r="J40" s="35">
        <f t="shared" si="5"/>
        <v>24838647579</v>
      </c>
      <c r="K40" s="31">
        <f t="shared" si="5"/>
        <v>31254712742</v>
      </c>
      <c r="L40" s="32">
        <f t="shared" si="5"/>
        <v>38434318319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49412681973</v>
      </c>
      <c r="D42" s="46">
        <f t="shared" ref="D42:L42" si="6">+D25-D40</f>
        <v>53686710096</v>
      </c>
      <c r="E42" s="47">
        <f t="shared" si="6"/>
        <v>54995535847</v>
      </c>
      <c r="F42" s="48">
        <f t="shared" si="6"/>
        <v>56749371247</v>
      </c>
      <c r="G42" s="46">
        <f t="shared" si="6"/>
        <v>57017919289</v>
      </c>
      <c r="H42" s="47">
        <f t="shared" si="6"/>
        <v>57017919289</v>
      </c>
      <c r="I42" s="49">
        <f t="shared" si="6"/>
        <v>59858168634</v>
      </c>
      <c r="J42" s="50">
        <f t="shared" si="6"/>
        <v>57997698459</v>
      </c>
      <c r="K42" s="46">
        <f t="shared" si="6"/>
        <v>59908070542</v>
      </c>
      <c r="L42" s="47">
        <f t="shared" si="6"/>
        <v>62613697683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37875567999</v>
      </c>
      <c r="D45" s="19">
        <v>43629372601</v>
      </c>
      <c r="E45" s="20">
        <v>47587139029</v>
      </c>
      <c r="F45" s="21">
        <v>48648912075</v>
      </c>
      <c r="G45" s="19">
        <v>50219476204</v>
      </c>
      <c r="H45" s="20">
        <v>50219476204</v>
      </c>
      <c r="I45" s="22">
        <v>50166566743</v>
      </c>
      <c r="J45" s="23">
        <v>51803261690</v>
      </c>
      <c r="K45" s="19">
        <v>54069263243</v>
      </c>
      <c r="L45" s="20">
        <v>57071949780</v>
      </c>
    </row>
    <row r="46" spans="1:12" ht="13.5" x14ac:dyDescent="0.25">
      <c r="A46" s="24" t="s">
        <v>59</v>
      </c>
      <c r="B46" s="18" t="s">
        <v>46</v>
      </c>
      <c r="C46" s="19">
        <v>5122089345</v>
      </c>
      <c r="D46" s="19">
        <v>5962364153</v>
      </c>
      <c r="E46" s="20">
        <v>5439289125</v>
      </c>
      <c r="F46" s="21">
        <v>5682634001</v>
      </c>
      <c r="G46" s="19">
        <v>6798445139</v>
      </c>
      <c r="H46" s="20">
        <v>6798445139</v>
      </c>
      <c r="I46" s="22">
        <v>5208528667</v>
      </c>
      <c r="J46" s="23">
        <v>6194436694</v>
      </c>
      <c r="K46" s="19">
        <v>5838807825</v>
      </c>
      <c r="L46" s="20">
        <v>5541747707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42997657344</v>
      </c>
      <c r="D48" s="53">
        <f t="shared" ref="D48:L48" si="7">SUM(D45:D47)</f>
        <v>49591736754</v>
      </c>
      <c r="E48" s="54">
        <f t="shared" si="7"/>
        <v>53026428154</v>
      </c>
      <c r="F48" s="55">
        <f t="shared" si="7"/>
        <v>54331546076</v>
      </c>
      <c r="G48" s="53">
        <f t="shared" si="7"/>
        <v>57017921343</v>
      </c>
      <c r="H48" s="54">
        <f t="shared" si="7"/>
        <v>57017921343</v>
      </c>
      <c r="I48" s="56">
        <f t="shared" si="7"/>
        <v>55375095410</v>
      </c>
      <c r="J48" s="57">
        <f t="shared" si="7"/>
        <v>57997698384</v>
      </c>
      <c r="K48" s="53">
        <f t="shared" si="7"/>
        <v>59908071068</v>
      </c>
      <c r="L48" s="54">
        <f t="shared" si="7"/>
        <v>62613697487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288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29417065</v>
      </c>
      <c r="D6" s="19">
        <v>14292373</v>
      </c>
      <c r="E6" s="20">
        <v>15256258</v>
      </c>
      <c r="F6" s="21">
        <v>12877580</v>
      </c>
      <c r="G6" s="19">
        <v>54937672</v>
      </c>
      <c r="H6" s="20">
        <v>54937672</v>
      </c>
      <c r="I6" s="22">
        <v>5082442</v>
      </c>
      <c r="J6" s="23">
        <v>228237350</v>
      </c>
      <c r="K6" s="19">
        <v>432056741</v>
      </c>
      <c r="L6" s="20">
        <v>733910068</v>
      </c>
    </row>
    <row r="7" spans="1:12" ht="13.5" x14ac:dyDescent="0.25">
      <c r="A7" s="24" t="s">
        <v>22</v>
      </c>
      <c r="B7" s="18" t="s">
        <v>9</v>
      </c>
      <c r="C7" s="19">
        <v>2007489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28880710</v>
      </c>
      <c r="D8" s="19">
        <v>24121127</v>
      </c>
      <c r="E8" s="20">
        <v>26440377</v>
      </c>
      <c r="F8" s="21">
        <v>75219672</v>
      </c>
      <c r="G8" s="19">
        <v>55022882</v>
      </c>
      <c r="H8" s="20">
        <v>55022882</v>
      </c>
      <c r="I8" s="22">
        <v>14946327</v>
      </c>
      <c r="J8" s="23">
        <v>95193972</v>
      </c>
      <c r="K8" s="19">
        <v>130858956</v>
      </c>
      <c r="L8" s="20">
        <v>169342363</v>
      </c>
    </row>
    <row r="9" spans="1:12" ht="13.5" x14ac:dyDescent="0.25">
      <c r="A9" s="24" t="s">
        <v>24</v>
      </c>
      <c r="B9" s="18" t="s">
        <v>19</v>
      </c>
      <c r="C9" s="19">
        <v>5725067</v>
      </c>
      <c r="D9" s="19">
        <v>8918712</v>
      </c>
      <c r="E9" s="20">
        <v>11785179</v>
      </c>
      <c r="F9" s="21">
        <v>22529979</v>
      </c>
      <c r="G9" s="19">
        <v>16990322</v>
      </c>
      <c r="H9" s="20">
        <v>16990322</v>
      </c>
      <c r="I9" s="22">
        <v>6284274</v>
      </c>
      <c r="J9" s="23">
        <v>28303877</v>
      </c>
      <c r="K9" s="19">
        <v>39394207</v>
      </c>
      <c r="L9" s="20">
        <v>51854796</v>
      </c>
    </row>
    <row r="10" spans="1:12" ht="13.5" x14ac:dyDescent="0.25">
      <c r="A10" s="24" t="s">
        <v>25</v>
      </c>
      <c r="B10" s="18" t="s">
        <v>19</v>
      </c>
      <c r="C10" s="19">
        <v>768397</v>
      </c>
      <c r="D10" s="19">
        <v>18062</v>
      </c>
      <c r="E10" s="20">
        <v>18062</v>
      </c>
      <c r="F10" s="25">
        <v>390681</v>
      </c>
      <c r="G10" s="26">
        <v>390681</v>
      </c>
      <c r="H10" s="27">
        <v>390681</v>
      </c>
      <c r="I10" s="22">
        <v>0</v>
      </c>
      <c r="J10" s="28">
        <v>763300</v>
      </c>
      <c r="K10" s="26">
        <v>763300</v>
      </c>
      <c r="L10" s="27">
        <v>763300</v>
      </c>
    </row>
    <row r="11" spans="1:12" ht="13.5" x14ac:dyDescent="0.25">
      <c r="A11" s="24" t="s">
        <v>26</v>
      </c>
      <c r="B11" s="18" t="s">
        <v>27</v>
      </c>
      <c r="C11" s="19">
        <v>466772</v>
      </c>
      <c r="D11" s="19">
        <v>618835</v>
      </c>
      <c r="E11" s="20">
        <v>398878</v>
      </c>
      <c r="F11" s="21">
        <v>634679</v>
      </c>
      <c r="G11" s="19">
        <v>610750</v>
      </c>
      <c r="H11" s="20">
        <v>610750</v>
      </c>
      <c r="I11" s="22">
        <v>0</v>
      </c>
      <c r="J11" s="23">
        <v>-20511643</v>
      </c>
      <c r="K11" s="19">
        <v>-20306912</v>
      </c>
      <c r="L11" s="20">
        <v>-20093762</v>
      </c>
    </row>
    <row r="12" spans="1:12" ht="13.5" x14ac:dyDescent="0.25">
      <c r="A12" s="29" t="s">
        <v>28</v>
      </c>
      <c r="B12" s="30" t="s">
        <v>19</v>
      </c>
      <c r="C12" s="31">
        <f>SUM(C6:C11)</f>
        <v>67265500</v>
      </c>
      <c r="D12" s="31">
        <f t="shared" ref="D12:L12" si="0">SUM(D6:D11)</f>
        <v>47969109</v>
      </c>
      <c r="E12" s="32">
        <f t="shared" si="0"/>
        <v>53898754</v>
      </c>
      <c r="F12" s="33">
        <f t="shared" si="0"/>
        <v>111652591</v>
      </c>
      <c r="G12" s="31">
        <f t="shared" si="0"/>
        <v>127952307</v>
      </c>
      <c r="H12" s="32">
        <f t="shared" si="0"/>
        <v>127952307</v>
      </c>
      <c r="I12" s="34">
        <f t="shared" si="0"/>
        <v>26313043</v>
      </c>
      <c r="J12" s="35">
        <f t="shared" si="0"/>
        <v>331986856</v>
      </c>
      <c r="K12" s="31">
        <f t="shared" si="0"/>
        <v>582766292</v>
      </c>
      <c r="L12" s="32">
        <f t="shared" si="0"/>
        <v>935776765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334668</v>
      </c>
      <c r="D15" s="19">
        <v>-556774</v>
      </c>
      <c r="E15" s="20">
        <v>53945</v>
      </c>
      <c r="F15" s="21">
        <v>280900</v>
      </c>
      <c r="G15" s="19">
        <v>891618</v>
      </c>
      <c r="H15" s="20">
        <v>891618</v>
      </c>
      <c r="I15" s="22">
        <v>3077595</v>
      </c>
      <c r="J15" s="23">
        <v>1729291</v>
      </c>
      <c r="K15" s="19">
        <v>1787636</v>
      </c>
      <c r="L15" s="20">
        <v>1726724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87225305</v>
      </c>
      <c r="D17" s="19">
        <v>60817400</v>
      </c>
      <c r="E17" s="20">
        <v>73466000</v>
      </c>
      <c r="F17" s="21">
        <v>58480016</v>
      </c>
      <c r="G17" s="19">
        <v>79934449</v>
      </c>
      <c r="H17" s="20">
        <v>79934449</v>
      </c>
      <c r="I17" s="22">
        <v>0</v>
      </c>
      <c r="J17" s="23">
        <v>81715999</v>
      </c>
      <c r="K17" s="19">
        <v>82465999</v>
      </c>
      <c r="L17" s="20">
        <v>84515999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661159568</v>
      </c>
      <c r="D19" s="19">
        <v>720800225</v>
      </c>
      <c r="E19" s="20">
        <v>754219127</v>
      </c>
      <c r="F19" s="21">
        <v>851894233</v>
      </c>
      <c r="G19" s="19">
        <v>846241097</v>
      </c>
      <c r="H19" s="20">
        <v>846241097</v>
      </c>
      <c r="I19" s="22">
        <v>57437939</v>
      </c>
      <c r="J19" s="23">
        <v>894295223</v>
      </c>
      <c r="K19" s="19">
        <v>917095868</v>
      </c>
      <c r="L19" s="20">
        <v>961707267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491717</v>
      </c>
      <c r="D22" s="19">
        <v>372552</v>
      </c>
      <c r="E22" s="20">
        <v>253417</v>
      </c>
      <c r="F22" s="21">
        <v>154582</v>
      </c>
      <c r="G22" s="19">
        <v>214611</v>
      </c>
      <c r="H22" s="20">
        <v>214611</v>
      </c>
      <c r="I22" s="22">
        <v>-116410</v>
      </c>
      <c r="J22" s="23">
        <v>168592</v>
      </c>
      <c r="K22" s="19">
        <v>122072</v>
      </c>
      <c r="L22" s="20">
        <v>75026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917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749211258</v>
      </c>
      <c r="D24" s="38">
        <f t="shared" ref="D24:L24" si="1">SUM(D15:D23)</f>
        <v>781433403</v>
      </c>
      <c r="E24" s="39">
        <f t="shared" si="1"/>
        <v>827992489</v>
      </c>
      <c r="F24" s="40">
        <f t="shared" si="1"/>
        <v>910810648</v>
      </c>
      <c r="G24" s="38">
        <f t="shared" si="1"/>
        <v>927281775</v>
      </c>
      <c r="H24" s="39">
        <f t="shared" si="1"/>
        <v>927281775</v>
      </c>
      <c r="I24" s="41">
        <f t="shared" si="1"/>
        <v>60399124</v>
      </c>
      <c r="J24" s="42">
        <f t="shared" si="1"/>
        <v>977909105</v>
      </c>
      <c r="K24" s="38">
        <f t="shared" si="1"/>
        <v>1001471575</v>
      </c>
      <c r="L24" s="39">
        <f t="shared" si="1"/>
        <v>1048025016</v>
      </c>
    </row>
    <row r="25" spans="1:12" ht="13.5" x14ac:dyDescent="0.25">
      <c r="A25" s="29" t="s">
        <v>41</v>
      </c>
      <c r="B25" s="30" t="s">
        <v>19</v>
      </c>
      <c r="C25" s="31">
        <f>+C12+C24</f>
        <v>816476758</v>
      </c>
      <c r="D25" s="31">
        <f t="shared" ref="D25:L25" si="2">+D12+D24</f>
        <v>829402512</v>
      </c>
      <c r="E25" s="32">
        <f t="shared" si="2"/>
        <v>881891243</v>
      </c>
      <c r="F25" s="33">
        <f t="shared" si="2"/>
        <v>1022463239</v>
      </c>
      <c r="G25" s="31">
        <f t="shared" si="2"/>
        <v>1055234082</v>
      </c>
      <c r="H25" s="32">
        <f t="shared" si="2"/>
        <v>1055234082</v>
      </c>
      <c r="I25" s="34">
        <f t="shared" si="2"/>
        <v>86712167</v>
      </c>
      <c r="J25" s="35">
        <f t="shared" si="2"/>
        <v>1309895961</v>
      </c>
      <c r="K25" s="31">
        <f t="shared" si="2"/>
        <v>1584237867</v>
      </c>
      <c r="L25" s="32">
        <f t="shared" si="2"/>
        <v>1983801781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445290</v>
      </c>
      <c r="K29" s="19">
        <v>445290</v>
      </c>
      <c r="L29" s="20">
        <v>445290</v>
      </c>
    </row>
    <row r="30" spans="1:12" ht="13.5" x14ac:dyDescent="0.25">
      <c r="A30" s="24" t="s">
        <v>45</v>
      </c>
      <c r="B30" s="18" t="s">
        <v>46</v>
      </c>
      <c r="C30" s="19">
        <v>7010678</v>
      </c>
      <c r="D30" s="19">
        <v>6857743</v>
      </c>
      <c r="E30" s="20">
        <v>3834500</v>
      </c>
      <c r="F30" s="21">
        <v>3641706</v>
      </c>
      <c r="G30" s="19">
        <v>4414626</v>
      </c>
      <c r="H30" s="20">
        <v>4414626</v>
      </c>
      <c r="I30" s="22">
        <v>-3796156</v>
      </c>
      <c r="J30" s="23">
        <v>4994753</v>
      </c>
      <c r="K30" s="19">
        <v>7904173</v>
      </c>
      <c r="L30" s="20">
        <v>9612950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6206</v>
      </c>
      <c r="E31" s="20">
        <v>10253</v>
      </c>
      <c r="F31" s="21">
        <v>0</v>
      </c>
      <c r="G31" s="19">
        <v>4047</v>
      </c>
      <c r="H31" s="20">
        <v>4047</v>
      </c>
      <c r="I31" s="22">
        <v>509</v>
      </c>
      <c r="J31" s="23">
        <v>-2158</v>
      </c>
      <c r="K31" s="19">
        <v>-2158</v>
      </c>
      <c r="L31" s="20">
        <v>-2158</v>
      </c>
    </row>
    <row r="32" spans="1:12" ht="13.5" x14ac:dyDescent="0.25">
      <c r="A32" s="24" t="s">
        <v>48</v>
      </c>
      <c r="B32" s="18" t="s">
        <v>46</v>
      </c>
      <c r="C32" s="19">
        <v>66313913</v>
      </c>
      <c r="D32" s="19">
        <v>89406728</v>
      </c>
      <c r="E32" s="20">
        <v>113644871</v>
      </c>
      <c r="F32" s="21">
        <v>104734220</v>
      </c>
      <c r="G32" s="19">
        <v>228805322</v>
      </c>
      <c r="H32" s="20">
        <v>228805322</v>
      </c>
      <c r="I32" s="22">
        <v>53049278</v>
      </c>
      <c r="J32" s="23">
        <v>386897921</v>
      </c>
      <c r="K32" s="19">
        <v>570950945</v>
      </c>
      <c r="L32" s="20">
        <v>523964910</v>
      </c>
    </row>
    <row r="33" spans="1:12" ht="13.5" x14ac:dyDescent="0.25">
      <c r="A33" s="24" t="s">
        <v>49</v>
      </c>
      <c r="B33" s="18" t="s">
        <v>19</v>
      </c>
      <c r="C33" s="19">
        <v>13992594</v>
      </c>
      <c r="D33" s="19">
        <v>16849869</v>
      </c>
      <c r="E33" s="20">
        <v>18431487</v>
      </c>
      <c r="F33" s="21">
        <v>0</v>
      </c>
      <c r="G33" s="19">
        <v>32174012</v>
      </c>
      <c r="H33" s="20">
        <v>32174012</v>
      </c>
      <c r="I33" s="22">
        <v>-698441</v>
      </c>
      <c r="J33" s="23">
        <v>40656801</v>
      </c>
      <c r="K33" s="19">
        <v>42890159</v>
      </c>
      <c r="L33" s="20">
        <v>44741402</v>
      </c>
    </row>
    <row r="34" spans="1:12" ht="13.5" x14ac:dyDescent="0.25">
      <c r="A34" s="29" t="s">
        <v>50</v>
      </c>
      <c r="B34" s="30" t="s">
        <v>19</v>
      </c>
      <c r="C34" s="31">
        <f>SUM(C29:C33)</f>
        <v>87317185</v>
      </c>
      <c r="D34" s="31">
        <f t="shared" ref="D34:L34" si="3">SUM(D29:D33)</f>
        <v>113120546</v>
      </c>
      <c r="E34" s="32">
        <f t="shared" si="3"/>
        <v>135921111</v>
      </c>
      <c r="F34" s="33">
        <f t="shared" si="3"/>
        <v>108375926</v>
      </c>
      <c r="G34" s="31">
        <f t="shared" si="3"/>
        <v>265398007</v>
      </c>
      <c r="H34" s="32">
        <f t="shared" si="3"/>
        <v>265398007</v>
      </c>
      <c r="I34" s="34">
        <f t="shared" si="3"/>
        <v>48555190</v>
      </c>
      <c r="J34" s="35">
        <f t="shared" si="3"/>
        <v>432992607</v>
      </c>
      <c r="K34" s="31">
        <f t="shared" si="3"/>
        <v>622188409</v>
      </c>
      <c r="L34" s="32">
        <f t="shared" si="3"/>
        <v>578762394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22930465</v>
      </c>
      <c r="D37" s="19">
        <v>17784160</v>
      </c>
      <c r="E37" s="20">
        <v>13949659</v>
      </c>
      <c r="F37" s="21">
        <v>10615891</v>
      </c>
      <c r="G37" s="19">
        <v>6781390</v>
      </c>
      <c r="H37" s="20">
        <v>6781390</v>
      </c>
      <c r="I37" s="22">
        <v>0</v>
      </c>
      <c r="J37" s="23">
        <v>-386877</v>
      </c>
      <c r="K37" s="19">
        <v>-3296297</v>
      </c>
      <c r="L37" s="20">
        <v>-5005074</v>
      </c>
    </row>
    <row r="38" spans="1:12" ht="13.5" x14ac:dyDescent="0.25">
      <c r="A38" s="24" t="s">
        <v>49</v>
      </c>
      <c r="B38" s="18" t="s">
        <v>19</v>
      </c>
      <c r="C38" s="19">
        <v>78486285</v>
      </c>
      <c r="D38" s="19">
        <v>79009361</v>
      </c>
      <c r="E38" s="20">
        <v>92254014</v>
      </c>
      <c r="F38" s="21">
        <v>107343755</v>
      </c>
      <c r="G38" s="19">
        <v>122553284</v>
      </c>
      <c r="H38" s="20">
        <v>122553284</v>
      </c>
      <c r="I38" s="22">
        <v>-1464748</v>
      </c>
      <c r="J38" s="23">
        <v>151386555</v>
      </c>
      <c r="K38" s="19">
        <v>148695847</v>
      </c>
      <c r="L38" s="20">
        <v>146827135</v>
      </c>
    </row>
    <row r="39" spans="1:12" ht="13.5" x14ac:dyDescent="0.25">
      <c r="A39" s="29" t="s">
        <v>53</v>
      </c>
      <c r="B39" s="37" t="s">
        <v>19</v>
      </c>
      <c r="C39" s="31">
        <f>SUM(C37:C38)</f>
        <v>101416750</v>
      </c>
      <c r="D39" s="38">
        <f t="shared" ref="D39:L39" si="4">SUM(D37:D38)</f>
        <v>96793521</v>
      </c>
      <c r="E39" s="39">
        <f t="shared" si="4"/>
        <v>106203673</v>
      </c>
      <c r="F39" s="40">
        <f t="shared" si="4"/>
        <v>117959646</v>
      </c>
      <c r="G39" s="38">
        <f t="shared" si="4"/>
        <v>129334674</v>
      </c>
      <c r="H39" s="39">
        <f t="shared" si="4"/>
        <v>129334674</v>
      </c>
      <c r="I39" s="40">
        <f t="shared" si="4"/>
        <v>-1464748</v>
      </c>
      <c r="J39" s="42">
        <f t="shared" si="4"/>
        <v>150999678</v>
      </c>
      <c r="K39" s="38">
        <f t="shared" si="4"/>
        <v>145399550</v>
      </c>
      <c r="L39" s="39">
        <f t="shared" si="4"/>
        <v>141822061</v>
      </c>
    </row>
    <row r="40" spans="1:12" ht="13.5" x14ac:dyDescent="0.25">
      <c r="A40" s="29" t="s">
        <v>54</v>
      </c>
      <c r="B40" s="30" t="s">
        <v>19</v>
      </c>
      <c r="C40" s="31">
        <f>+C34+C39</f>
        <v>188733935</v>
      </c>
      <c r="D40" s="31">
        <f t="shared" ref="D40:L40" si="5">+D34+D39</f>
        <v>209914067</v>
      </c>
      <c r="E40" s="32">
        <f t="shared" si="5"/>
        <v>242124784</v>
      </c>
      <c r="F40" s="33">
        <f t="shared" si="5"/>
        <v>226335572</v>
      </c>
      <c r="G40" s="31">
        <f t="shared" si="5"/>
        <v>394732681</v>
      </c>
      <c r="H40" s="32">
        <f t="shared" si="5"/>
        <v>394732681</v>
      </c>
      <c r="I40" s="34">
        <f t="shared" si="5"/>
        <v>47090442</v>
      </c>
      <c r="J40" s="35">
        <f t="shared" si="5"/>
        <v>583992285</v>
      </c>
      <c r="K40" s="31">
        <f t="shared" si="5"/>
        <v>767587959</v>
      </c>
      <c r="L40" s="32">
        <f t="shared" si="5"/>
        <v>720584455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627742823</v>
      </c>
      <c r="D42" s="46">
        <f t="shared" ref="D42:L42" si="6">+D25-D40</f>
        <v>619488445</v>
      </c>
      <c r="E42" s="47">
        <f t="shared" si="6"/>
        <v>639766459</v>
      </c>
      <c r="F42" s="48">
        <f t="shared" si="6"/>
        <v>796127667</v>
      </c>
      <c r="G42" s="46">
        <f t="shared" si="6"/>
        <v>660501401</v>
      </c>
      <c r="H42" s="47">
        <f t="shared" si="6"/>
        <v>660501401</v>
      </c>
      <c r="I42" s="49">
        <f t="shared" si="6"/>
        <v>39621725</v>
      </c>
      <c r="J42" s="50">
        <f t="shared" si="6"/>
        <v>725903676</v>
      </c>
      <c r="K42" s="46">
        <f t="shared" si="6"/>
        <v>816649908</v>
      </c>
      <c r="L42" s="47">
        <f t="shared" si="6"/>
        <v>1263217326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559985766</v>
      </c>
      <c r="D45" s="19">
        <v>627742820</v>
      </c>
      <c r="E45" s="20">
        <v>619647935</v>
      </c>
      <c r="F45" s="21">
        <v>722061493</v>
      </c>
      <c r="G45" s="19">
        <v>628377471</v>
      </c>
      <c r="H45" s="20">
        <v>628377471</v>
      </c>
      <c r="I45" s="22">
        <v>1099816</v>
      </c>
      <c r="J45" s="23">
        <v>725903676</v>
      </c>
      <c r="K45" s="19">
        <v>816649908</v>
      </c>
      <c r="L45" s="20">
        <v>1263217326</v>
      </c>
    </row>
    <row r="46" spans="1:12" ht="13.5" x14ac:dyDescent="0.25">
      <c r="A46" s="24" t="s">
        <v>59</v>
      </c>
      <c r="B46" s="18" t="s">
        <v>46</v>
      </c>
      <c r="C46" s="19">
        <v>3405000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563390766</v>
      </c>
      <c r="D48" s="53">
        <f t="shared" ref="D48:L48" si="7">SUM(D45:D47)</f>
        <v>627742820</v>
      </c>
      <c r="E48" s="54">
        <f t="shared" si="7"/>
        <v>619647935</v>
      </c>
      <c r="F48" s="55">
        <f t="shared" si="7"/>
        <v>722061493</v>
      </c>
      <c r="G48" s="53">
        <f t="shared" si="7"/>
        <v>628377471</v>
      </c>
      <c r="H48" s="54">
        <f t="shared" si="7"/>
        <v>628377471</v>
      </c>
      <c r="I48" s="56">
        <f t="shared" si="7"/>
        <v>1099816</v>
      </c>
      <c r="J48" s="57">
        <f t="shared" si="7"/>
        <v>725903676</v>
      </c>
      <c r="K48" s="53">
        <f t="shared" si="7"/>
        <v>816649908</v>
      </c>
      <c r="L48" s="54">
        <f t="shared" si="7"/>
        <v>1263217326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289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3452025</v>
      </c>
      <c r="D6" s="19">
        <v>8918164</v>
      </c>
      <c r="E6" s="20">
        <v>5317780</v>
      </c>
      <c r="F6" s="21">
        <v>48654375</v>
      </c>
      <c r="G6" s="19">
        <v>-28783535</v>
      </c>
      <c r="H6" s="20">
        <v>-28783535</v>
      </c>
      <c r="I6" s="22">
        <v>-574983</v>
      </c>
      <c r="J6" s="23">
        <v>43918316</v>
      </c>
      <c r="K6" s="19">
        <v>93664165</v>
      </c>
      <c r="L6" s="20">
        <v>149395127</v>
      </c>
    </row>
    <row r="7" spans="1:12" ht="13.5" x14ac:dyDescent="0.25">
      <c r="A7" s="24" t="s">
        <v>22</v>
      </c>
      <c r="B7" s="18" t="s">
        <v>9</v>
      </c>
      <c r="C7" s="19">
        <v>3735372</v>
      </c>
      <c r="D7" s="19">
        <v>7766728</v>
      </c>
      <c r="E7" s="20">
        <v>4432166</v>
      </c>
      <c r="F7" s="21">
        <v>7766727</v>
      </c>
      <c r="G7" s="19">
        <v>5118649</v>
      </c>
      <c r="H7" s="20">
        <v>5118649</v>
      </c>
      <c r="I7" s="22">
        <v>8556787</v>
      </c>
      <c r="J7" s="23">
        <v>5652861</v>
      </c>
      <c r="K7" s="19">
        <v>6314981</v>
      </c>
      <c r="L7" s="20">
        <v>7006901</v>
      </c>
    </row>
    <row r="8" spans="1:12" ht="13.5" x14ac:dyDescent="0.25">
      <c r="A8" s="24" t="s">
        <v>23</v>
      </c>
      <c r="B8" s="18" t="s">
        <v>9</v>
      </c>
      <c r="C8" s="19">
        <v>41070639</v>
      </c>
      <c r="D8" s="19">
        <v>32961533</v>
      </c>
      <c r="E8" s="20">
        <v>28490161</v>
      </c>
      <c r="F8" s="21">
        <v>83054088</v>
      </c>
      <c r="G8" s="19">
        <v>21027071</v>
      </c>
      <c r="H8" s="20">
        <v>21027071</v>
      </c>
      <c r="I8" s="22">
        <v>23015010</v>
      </c>
      <c r="J8" s="23">
        <v>55685263</v>
      </c>
      <c r="K8" s="19">
        <v>73378289</v>
      </c>
      <c r="L8" s="20">
        <v>91866799</v>
      </c>
    </row>
    <row r="9" spans="1:12" ht="13.5" x14ac:dyDescent="0.25">
      <c r="A9" s="24" t="s">
        <v>24</v>
      </c>
      <c r="B9" s="18" t="s">
        <v>19</v>
      </c>
      <c r="C9" s="19">
        <v>11981871</v>
      </c>
      <c r="D9" s="19">
        <v>12201328</v>
      </c>
      <c r="E9" s="20">
        <v>14249582</v>
      </c>
      <c r="F9" s="21">
        <v>12277755</v>
      </c>
      <c r="G9" s="19">
        <v>7616584</v>
      </c>
      <c r="H9" s="20">
        <v>7616584</v>
      </c>
      <c r="I9" s="22">
        <v>12301122</v>
      </c>
      <c r="J9" s="23">
        <v>-9921416</v>
      </c>
      <c r="K9" s="19">
        <v>-27459416</v>
      </c>
      <c r="L9" s="20">
        <v>-45015416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1550831</v>
      </c>
      <c r="D11" s="19">
        <v>1387542</v>
      </c>
      <c r="E11" s="20">
        <v>1406013</v>
      </c>
      <c r="F11" s="21">
        <v>9333412</v>
      </c>
      <c r="G11" s="19">
        <v>9351885</v>
      </c>
      <c r="H11" s="20">
        <v>9351885</v>
      </c>
      <c r="I11" s="22">
        <v>1571674</v>
      </c>
      <c r="J11" s="23">
        <v>17297757</v>
      </c>
      <c r="K11" s="19">
        <v>25243629</v>
      </c>
      <c r="L11" s="20">
        <v>33189501</v>
      </c>
    </row>
    <row r="12" spans="1:12" ht="13.5" x14ac:dyDescent="0.25">
      <c r="A12" s="29" t="s">
        <v>28</v>
      </c>
      <c r="B12" s="30" t="s">
        <v>19</v>
      </c>
      <c r="C12" s="31">
        <f>SUM(C6:C11)</f>
        <v>61790738</v>
      </c>
      <c r="D12" s="31">
        <f t="shared" ref="D12:L12" si="0">SUM(D6:D11)</f>
        <v>63235295</v>
      </c>
      <c r="E12" s="32">
        <f t="shared" si="0"/>
        <v>53895702</v>
      </c>
      <c r="F12" s="33">
        <f t="shared" si="0"/>
        <v>161086357</v>
      </c>
      <c r="G12" s="31">
        <f t="shared" si="0"/>
        <v>14330654</v>
      </c>
      <c r="H12" s="32">
        <f t="shared" si="0"/>
        <v>14330654</v>
      </c>
      <c r="I12" s="34">
        <f t="shared" si="0"/>
        <v>44869610</v>
      </c>
      <c r="J12" s="35">
        <f t="shared" si="0"/>
        <v>112632781</v>
      </c>
      <c r="K12" s="31">
        <f t="shared" si="0"/>
        <v>171141648</v>
      </c>
      <c r="L12" s="32">
        <f t="shared" si="0"/>
        <v>236442912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31967</v>
      </c>
      <c r="F15" s="21">
        <v>0</v>
      </c>
      <c r="G15" s="19">
        <v>31967</v>
      </c>
      <c r="H15" s="20">
        <v>31967</v>
      </c>
      <c r="I15" s="22">
        <v>16</v>
      </c>
      <c r="J15" s="23">
        <v>31967</v>
      </c>
      <c r="K15" s="19">
        <v>31967</v>
      </c>
      <c r="L15" s="20">
        <v>31967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77214288</v>
      </c>
      <c r="D17" s="19">
        <v>77144463</v>
      </c>
      <c r="E17" s="20">
        <v>77058849</v>
      </c>
      <c r="F17" s="21">
        <v>76926064</v>
      </c>
      <c r="G17" s="19">
        <v>76952849</v>
      </c>
      <c r="H17" s="20">
        <v>76952849</v>
      </c>
      <c r="I17" s="22">
        <v>77005849</v>
      </c>
      <c r="J17" s="23">
        <v>76846849</v>
      </c>
      <c r="K17" s="19">
        <v>76734849</v>
      </c>
      <c r="L17" s="20">
        <v>76616849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602895414</v>
      </c>
      <c r="D19" s="19">
        <v>614010940</v>
      </c>
      <c r="E19" s="20">
        <v>647063684</v>
      </c>
      <c r="F19" s="21">
        <v>667838390</v>
      </c>
      <c r="G19" s="19">
        <v>704348654</v>
      </c>
      <c r="H19" s="20">
        <v>704348654</v>
      </c>
      <c r="I19" s="22">
        <v>670681793</v>
      </c>
      <c r="J19" s="23">
        <v>740666081</v>
      </c>
      <c r="K19" s="19">
        <v>762414777</v>
      </c>
      <c r="L19" s="20">
        <v>781277822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1562063</v>
      </c>
      <c r="D22" s="19">
        <v>1476849</v>
      </c>
      <c r="E22" s="20">
        <v>1254360</v>
      </c>
      <c r="F22" s="21">
        <v>1015449</v>
      </c>
      <c r="G22" s="19">
        <v>1042360</v>
      </c>
      <c r="H22" s="20">
        <v>1042360</v>
      </c>
      <c r="I22" s="22">
        <v>1254361</v>
      </c>
      <c r="J22" s="23">
        <v>838360</v>
      </c>
      <c r="K22" s="19">
        <v>622360</v>
      </c>
      <c r="L22" s="20">
        <v>394360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681671765</v>
      </c>
      <c r="D24" s="38">
        <f t="shared" ref="D24:L24" si="1">SUM(D15:D23)</f>
        <v>692632252</v>
      </c>
      <c r="E24" s="39">
        <f t="shared" si="1"/>
        <v>725408860</v>
      </c>
      <c r="F24" s="40">
        <f t="shared" si="1"/>
        <v>745779903</v>
      </c>
      <c r="G24" s="38">
        <f t="shared" si="1"/>
        <v>782375830</v>
      </c>
      <c r="H24" s="39">
        <f t="shared" si="1"/>
        <v>782375830</v>
      </c>
      <c r="I24" s="41">
        <f t="shared" si="1"/>
        <v>748942019</v>
      </c>
      <c r="J24" s="42">
        <f t="shared" si="1"/>
        <v>818383257</v>
      </c>
      <c r="K24" s="38">
        <f t="shared" si="1"/>
        <v>839803953</v>
      </c>
      <c r="L24" s="39">
        <f t="shared" si="1"/>
        <v>858320998</v>
      </c>
    </row>
    <row r="25" spans="1:12" ht="13.5" x14ac:dyDescent="0.25">
      <c r="A25" s="29" t="s">
        <v>41</v>
      </c>
      <c r="B25" s="30" t="s">
        <v>19</v>
      </c>
      <c r="C25" s="31">
        <f>+C12+C24</f>
        <v>743462503</v>
      </c>
      <c r="D25" s="31">
        <f t="shared" ref="D25:L25" si="2">+D12+D24</f>
        <v>755867547</v>
      </c>
      <c r="E25" s="32">
        <f t="shared" si="2"/>
        <v>779304562</v>
      </c>
      <c r="F25" s="33">
        <f t="shared" si="2"/>
        <v>906866260</v>
      </c>
      <c r="G25" s="31">
        <f t="shared" si="2"/>
        <v>796706484</v>
      </c>
      <c r="H25" s="32">
        <f t="shared" si="2"/>
        <v>796706484</v>
      </c>
      <c r="I25" s="34">
        <f t="shared" si="2"/>
        <v>793811629</v>
      </c>
      <c r="J25" s="35">
        <f t="shared" si="2"/>
        <v>931016038</v>
      </c>
      <c r="K25" s="31">
        <f t="shared" si="2"/>
        <v>1010945601</v>
      </c>
      <c r="L25" s="32">
        <f t="shared" si="2"/>
        <v>1094763910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53467</v>
      </c>
      <c r="G29" s="19">
        <v>2695650</v>
      </c>
      <c r="H29" s="20">
        <v>2695650</v>
      </c>
      <c r="I29" s="22">
        <v>0</v>
      </c>
      <c r="J29" s="23">
        <v>4195650</v>
      </c>
      <c r="K29" s="19">
        <v>5195650</v>
      </c>
      <c r="L29" s="20">
        <v>5695650</v>
      </c>
    </row>
    <row r="30" spans="1:12" ht="13.5" x14ac:dyDescent="0.25">
      <c r="A30" s="24" t="s">
        <v>45</v>
      </c>
      <c r="B30" s="18" t="s">
        <v>46</v>
      </c>
      <c r="C30" s="19">
        <v>1707435</v>
      </c>
      <c r="D30" s="19">
        <v>2054018</v>
      </c>
      <c r="E30" s="20">
        <v>2403568</v>
      </c>
      <c r="F30" s="21">
        <v>2054018</v>
      </c>
      <c r="G30" s="19">
        <v>2403568</v>
      </c>
      <c r="H30" s="20">
        <v>2403568</v>
      </c>
      <c r="I30" s="22">
        <v>163207</v>
      </c>
      <c r="J30" s="23">
        <v>2403568</v>
      </c>
      <c r="K30" s="19">
        <v>2403568</v>
      </c>
      <c r="L30" s="20">
        <v>2403568</v>
      </c>
    </row>
    <row r="31" spans="1:12" ht="13.5" x14ac:dyDescent="0.25">
      <c r="A31" s="24" t="s">
        <v>47</v>
      </c>
      <c r="B31" s="18" t="s">
        <v>19</v>
      </c>
      <c r="C31" s="19">
        <v>2135810</v>
      </c>
      <c r="D31" s="19">
        <v>2197338</v>
      </c>
      <c r="E31" s="20">
        <v>2721713</v>
      </c>
      <c r="F31" s="21">
        <v>2197337</v>
      </c>
      <c r="G31" s="19">
        <v>2721714</v>
      </c>
      <c r="H31" s="20">
        <v>2721714</v>
      </c>
      <c r="I31" s="22">
        <v>2681661</v>
      </c>
      <c r="J31" s="23">
        <v>2721714</v>
      </c>
      <c r="K31" s="19">
        <v>2721714</v>
      </c>
      <c r="L31" s="20">
        <v>2721714</v>
      </c>
    </row>
    <row r="32" spans="1:12" ht="13.5" x14ac:dyDescent="0.25">
      <c r="A32" s="24" t="s">
        <v>48</v>
      </c>
      <c r="B32" s="18" t="s">
        <v>46</v>
      </c>
      <c r="C32" s="19">
        <v>86601326</v>
      </c>
      <c r="D32" s="19">
        <v>110399383</v>
      </c>
      <c r="E32" s="20">
        <v>98550397</v>
      </c>
      <c r="F32" s="21">
        <v>110399382</v>
      </c>
      <c r="G32" s="19">
        <v>36252024</v>
      </c>
      <c r="H32" s="20">
        <v>36252024</v>
      </c>
      <c r="I32" s="22">
        <v>96094348</v>
      </c>
      <c r="J32" s="23">
        <v>99609319</v>
      </c>
      <c r="K32" s="19">
        <v>100175319</v>
      </c>
      <c r="L32" s="20">
        <v>100767319</v>
      </c>
    </row>
    <row r="33" spans="1:12" ht="13.5" x14ac:dyDescent="0.25">
      <c r="A33" s="24" t="s">
        <v>49</v>
      </c>
      <c r="B33" s="18" t="s">
        <v>19</v>
      </c>
      <c r="C33" s="19">
        <v>8257456</v>
      </c>
      <c r="D33" s="19">
        <v>10378954</v>
      </c>
      <c r="E33" s="20">
        <v>11263947</v>
      </c>
      <c r="F33" s="21">
        <v>10378953</v>
      </c>
      <c r="G33" s="19">
        <v>11263947</v>
      </c>
      <c r="H33" s="20">
        <v>11263947</v>
      </c>
      <c r="I33" s="22">
        <v>12102830</v>
      </c>
      <c r="J33" s="23">
        <v>11263947</v>
      </c>
      <c r="K33" s="19">
        <v>11263947</v>
      </c>
      <c r="L33" s="20">
        <v>11263947</v>
      </c>
    </row>
    <row r="34" spans="1:12" ht="13.5" x14ac:dyDescent="0.25">
      <c r="A34" s="29" t="s">
        <v>50</v>
      </c>
      <c r="B34" s="30" t="s">
        <v>19</v>
      </c>
      <c r="C34" s="31">
        <f>SUM(C29:C33)</f>
        <v>98702027</v>
      </c>
      <c r="D34" s="31">
        <f t="shared" ref="D34:L34" si="3">SUM(D29:D33)</f>
        <v>125029693</v>
      </c>
      <c r="E34" s="32">
        <f t="shared" si="3"/>
        <v>114939625</v>
      </c>
      <c r="F34" s="33">
        <f t="shared" si="3"/>
        <v>125083157</v>
      </c>
      <c r="G34" s="31">
        <f t="shared" si="3"/>
        <v>55336903</v>
      </c>
      <c r="H34" s="32">
        <f t="shared" si="3"/>
        <v>55336903</v>
      </c>
      <c r="I34" s="34">
        <f t="shared" si="3"/>
        <v>111042046</v>
      </c>
      <c r="J34" s="35">
        <f t="shared" si="3"/>
        <v>120194198</v>
      </c>
      <c r="K34" s="31">
        <f t="shared" si="3"/>
        <v>121760198</v>
      </c>
      <c r="L34" s="32">
        <f t="shared" si="3"/>
        <v>122852198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18886378</v>
      </c>
      <c r="D37" s="19">
        <v>15158657</v>
      </c>
      <c r="E37" s="20">
        <v>10085072</v>
      </c>
      <c r="F37" s="21">
        <v>25613654</v>
      </c>
      <c r="G37" s="19">
        <v>22714964</v>
      </c>
      <c r="H37" s="20">
        <v>22714964</v>
      </c>
      <c r="I37" s="22">
        <v>7146505</v>
      </c>
      <c r="J37" s="23">
        <v>35344858</v>
      </c>
      <c r="K37" s="19">
        <v>32018110</v>
      </c>
      <c r="L37" s="20">
        <v>30393709</v>
      </c>
    </row>
    <row r="38" spans="1:12" ht="13.5" x14ac:dyDescent="0.25">
      <c r="A38" s="24" t="s">
        <v>49</v>
      </c>
      <c r="B38" s="18" t="s">
        <v>19</v>
      </c>
      <c r="C38" s="19">
        <v>64502224</v>
      </c>
      <c r="D38" s="19">
        <v>60486030</v>
      </c>
      <c r="E38" s="20">
        <v>79043509</v>
      </c>
      <c r="F38" s="21">
        <v>62902030</v>
      </c>
      <c r="G38" s="19">
        <v>87707510</v>
      </c>
      <c r="H38" s="20">
        <v>87707510</v>
      </c>
      <c r="I38" s="22">
        <v>87287843</v>
      </c>
      <c r="J38" s="23">
        <v>97273510</v>
      </c>
      <c r="K38" s="19">
        <v>107835510</v>
      </c>
      <c r="L38" s="20">
        <v>119500510</v>
      </c>
    </row>
    <row r="39" spans="1:12" ht="13.5" x14ac:dyDescent="0.25">
      <c r="A39" s="29" t="s">
        <v>53</v>
      </c>
      <c r="B39" s="37" t="s">
        <v>19</v>
      </c>
      <c r="C39" s="31">
        <f>SUM(C37:C38)</f>
        <v>83388602</v>
      </c>
      <c r="D39" s="38">
        <f t="shared" ref="D39:L39" si="4">SUM(D37:D38)</f>
        <v>75644687</v>
      </c>
      <c r="E39" s="39">
        <f t="shared" si="4"/>
        <v>89128581</v>
      </c>
      <c r="F39" s="40">
        <f t="shared" si="4"/>
        <v>88515684</v>
      </c>
      <c r="G39" s="38">
        <f t="shared" si="4"/>
        <v>110422474</v>
      </c>
      <c r="H39" s="39">
        <f t="shared" si="4"/>
        <v>110422474</v>
      </c>
      <c r="I39" s="40">
        <f t="shared" si="4"/>
        <v>94434348</v>
      </c>
      <c r="J39" s="42">
        <f t="shared" si="4"/>
        <v>132618368</v>
      </c>
      <c r="K39" s="38">
        <f t="shared" si="4"/>
        <v>139853620</v>
      </c>
      <c r="L39" s="39">
        <f t="shared" si="4"/>
        <v>149894219</v>
      </c>
    </row>
    <row r="40" spans="1:12" ht="13.5" x14ac:dyDescent="0.25">
      <c r="A40" s="29" t="s">
        <v>54</v>
      </c>
      <c r="B40" s="30" t="s">
        <v>19</v>
      </c>
      <c r="C40" s="31">
        <f>+C34+C39</f>
        <v>182090629</v>
      </c>
      <c r="D40" s="31">
        <f t="shared" ref="D40:L40" si="5">+D34+D39</f>
        <v>200674380</v>
      </c>
      <c r="E40" s="32">
        <f t="shared" si="5"/>
        <v>204068206</v>
      </c>
      <c r="F40" s="33">
        <f t="shared" si="5"/>
        <v>213598841</v>
      </c>
      <c r="G40" s="31">
        <f t="shared" si="5"/>
        <v>165759377</v>
      </c>
      <c r="H40" s="32">
        <f t="shared" si="5"/>
        <v>165759377</v>
      </c>
      <c r="I40" s="34">
        <f t="shared" si="5"/>
        <v>205476394</v>
      </c>
      <c r="J40" s="35">
        <f t="shared" si="5"/>
        <v>252812566</v>
      </c>
      <c r="K40" s="31">
        <f t="shared" si="5"/>
        <v>261613818</v>
      </c>
      <c r="L40" s="32">
        <f t="shared" si="5"/>
        <v>272746417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561371874</v>
      </c>
      <c r="D42" s="46">
        <f t="shared" ref="D42:L42" si="6">+D25-D40</f>
        <v>555193167</v>
      </c>
      <c r="E42" s="47">
        <f t="shared" si="6"/>
        <v>575236356</v>
      </c>
      <c r="F42" s="48">
        <f t="shared" si="6"/>
        <v>693267419</v>
      </c>
      <c r="G42" s="46">
        <f t="shared" si="6"/>
        <v>630947107</v>
      </c>
      <c r="H42" s="47">
        <f t="shared" si="6"/>
        <v>630947107</v>
      </c>
      <c r="I42" s="49">
        <f t="shared" si="6"/>
        <v>588335235</v>
      </c>
      <c r="J42" s="50">
        <f t="shared" si="6"/>
        <v>678203472</v>
      </c>
      <c r="K42" s="46">
        <f t="shared" si="6"/>
        <v>749331783</v>
      </c>
      <c r="L42" s="47">
        <f t="shared" si="6"/>
        <v>822017493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481293263</v>
      </c>
      <c r="D45" s="19">
        <v>561901796</v>
      </c>
      <c r="E45" s="20">
        <v>554370710</v>
      </c>
      <c r="F45" s="21">
        <v>837649369</v>
      </c>
      <c r="G45" s="19">
        <v>637999683</v>
      </c>
      <c r="H45" s="20">
        <v>637999683</v>
      </c>
      <c r="I45" s="22">
        <v>575211151</v>
      </c>
      <c r="J45" s="23">
        <v>678203472</v>
      </c>
      <c r="K45" s="19">
        <v>749331783</v>
      </c>
      <c r="L45" s="20">
        <v>822017493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-159229007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481293263</v>
      </c>
      <c r="D48" s="53">
        <f t="shared" ref="D48:L48" si="7">SUM(D45:D47)</f>
        <v>561901796</v>
      </c>
      <c r="E48" s="54">
        <f t="shared" si="7"/>
        <v>554370710</v>
      </c>
      <c r="F48" s="55">
        <f t="shared" si="7"/>
        <v>678420362</v>
      </c>
      <c r="G48" s="53">
        <f t="shared" si="7"/>
        <v>637999683</v>
      </c>
      <c r="H48" s="54">
        <f t="shared" si="7"/>
        <v>637999683</v>
      </c>
      <c r="I48" s="56">
        <f t="shared" si="7"/>
        <v>575211151</v>
      </c>
      <c r="J48" s="57">
        <f t="shared" si="7"/>
        <v>678203472</v>
      </c>
      <c r="K48" s="53">
        <f t="shared" si="7"/>
        <v>749331783</v>
      </c>
      <c r="L48" s="54">
        <f t="shared" si="7"/>
        <v>822017493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290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64641422</v>
      </c>
      <c r="D6" s="19">
        <v>41684355</v>
      </c>
      <c r="E6" s="20">
        <v>9170938</v>
      </c>
      <c r="F6" s="21">
        <v>12680135</v>
      </c>
      <c r="G6" s="19">
        <v>24796578</v>
      </c>
      <c r="H6" s="20">
        <v>24796578</v>
      </c>
      <c r="I6" s="22">
        <v>19354144</v>
      </c>
      <c r="J6" s="23">
        <v>20352006</v>
      </c>
      <c r="K6" s="19">
        <v>29286995</v>
      </c>
      <c r="L6" s="20">
        <v>41340988</v>
      </c>
    </row>
    <row r="7" spans="1:12" ht="13.5" x14ac:dyDescent="0.25">
      <c r="A7" s="24" t="s">
        <v>22</v>
      </c>
      <c r="B7" s="18" t="s">
        <v>9</v>
      </c>
      <c r="C7" s="19">
        <v>6852212</v>
      </c>
      <c r="D7" s="19">
        <v>60159484</v>
      </c>
      <c r="E7" s="20">
        <v>132574015</v>
      </c>
      <c r="F7" s="21">
        <v>60159485</v>
      </c>
      <c r="G7" s="19">
        <v>132574015</v>
      </c>
      <c r="H7" s="20">
        <v>132574015</v>
      </c>
      <c r="I7" s="22">
        <v>-11795713</v>
      </c>
      <c r="J7" s="23">
        <v>132574015</v>
      </c>
      <c r="K7" s="19">
        <v>132574015</v>
      </c>
      <c r="L7" s="20">
        <v>132574015</v>
      </c>
    </row>
    <row r="8" spans="1:12" ht="13.5" x14ac:dyDescent="0.25">
      <c r="A8" s="24" t="s">
        <v>23</v>
      </c>
      <c r="B8" s="18" t="s">
        <v>9</v>
      </c>
      <c r="C8" s="19">
        <v>75622624</v>
      </c>
      <c r="D8" s="19">
        <v>80682847</v>
      </c>
      <c r="E8" s="20">
        <v>65753524</v>
      </c>
      <c r="F8" s="21">
        <v>28935628</v>
      </c>
      <c r="G8" s="19">
        <v>42017852</v>
      </c>
      <c r="H8" s="20">
        <v>42017852</v>
      </c>
      <c r="I8" s="22">
        <v>-11131841</v>
      </c>
      <c r="J8" s="23">
        <v>43656296</v>
      </c>
      <c r="K8" s="19">
        <v>45545566</v>
      </c>
      <c r="L8" s="20">
        <v>47616778</v>
      </c>
    </row>
    <row r="9" spans="1:12" ht="13.5" x14ac:dyDescent="0.25">
      <c r="A9" s="24" t="s">
        <v>24</v>
      </c>
      <c r="B9" s="18" t="s">
        <v>19</v>
      </c>
      <c r="C9" s="19">
        <v>5685881</v>
      </c>
      <c r="D9" s="19">
        <v>2765380</v>
      </c>
      <c r="E9" s="20">
        <v>4392405</v>
      </c>
      <c r="F9" s="21">
        <v>-41009236</v>
      </c>
      <c r="G9" s="19">
        <v>972940</v>
      </c>
      <c r="H9" s="20">
        <v>972940</v>
      </c>
      <c r="I9" s="22">
        <v>3067653</v>
      </c>
      <c r="J9" s="23">
        <v>972512</v>
      </c>
      <c r="K9" s="19">
        <v>972084</v>
      </c>
      <c r="L9" s="20">
        <v>971656</v>
      </c>
    </row>
    <row r="10" spans="1:12" ht="13.5" x14ac:dyDescent="0.25">
      <c r="A10" s="24" t="s">
        <v>25</v>
      </c>
      <c r="B10" s="18" t="s">
        <v>19</v>
      </c>
      <c r="C10" s="19">
        <v>143864</v>
      </c>
      <c r="D10" s="19">
        <v>6804828</v>
      </c>
      <c r="E10" s="20">
        <v>5536220</v>
      </c>
      <c r="F10" s="25">
        <v>6804828</v>
      </c>
      <c r="G10" s="26">
        <v>5536219</v>
      </c>
      <c r="H10" s="27">
        <v>5536219</v>
      </c>
      <c r="I10" s="22">
        <v>-2899524</v>
      </c>
      <c r="J10" s="28">
        <v>5536219</v>
      </c>
      <c r="K10" s="26">
        <v>5536219</v>
      </c>
      <c r="L10" s="27">
        <v>5536219</v>
      </c>
    </row>
    <row r="11" spans="1:12" ht="13.5" x14ac:dyDescent="0.25">
      <c r="A11" s="24" t="s">
        <v>26</v>
      </c>
      <c r="B11" s="18" t="s">
        <v>27</v>
      </c>
      <c r="C11" s="19">
        <v>2330234</v>
      </c>
      <c r="D11" s="19">
        <v>2123711</v>
      </c>
      <c r="E11" s="20">
        <v>-1317063</v>
      </c>
      <c r="F11" s="21">
        <v>2123710</v>
      </c>
      <c r="G11" s="19">
        <v>2101974</v>
      </c>
      <c r="H11" s="20">
        <v>2101974</v>
      </c>
      <c r="I11" s="22">
        <v>-136567</v>
      </c>
      <c r="J11" s="23">
        <v>2096974</v>
      </c>
      <c r="K11" s="19">
        <v>2091974</v>
      </c>
      <c r="L11" s="20">
        <v>2086974</v>
      </c>
    </row>
    <row r="12" spans="1:12" ht="13.5" x14ac:dyDescent="0.25">
      <c r="A12" s="29" t="s">
        <v>28</v>
      </c>
      <c r="B12" s="30" t="s">
        <v>19</v>
      </c>
      <c r="C12" s="31">
        <f>SUM(C6:C11)</f>
        <v>155276237</v>
      </c>
      <c r="D12" s="31">
        <f t="shared" ref="D12:L12" si="0">SUM(D6:D11)</f>
        <v>194220605</v>
      </c>
      <c r="E12" s="32">
        <f t="shared" si="0"/>
        <v>216110039</v>
      </c>
      <c r="F12" s="33">
        <f t="shared" si="0"/>
        <v>69694550</v>
      </c>
      <c r="G12" s="31">
        <f t="shared" si="0"/>
        <v>207999578</v>
      </c>
      <c r="H12" s="32">
        <f t="shared" si="0"/>
        <v>207999578</v>
      </c>
      <c r="I12" s="34">
        <f t="shared" si="0"/>
        <v>-3541848</v>
      </c>
      <c r="J12" s="35">
        <f t="shared" si="0"/>
        <v>205188022</v>
      </c>
      <c r="K12" s="31">
        <f t="shared" si="0"/>
        <v>216006853</v>
      </c>
      <c r="L12" s="32">
        <f t="shared" si="0"/>
        <v>230126630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618484</v>
      </c>
      <c r="D15" s="19">
        <v>306472</v>
      </c>
      <c r="E15" s="20">
        <v>10363271</v>
      </c>
      <c r="F15" s="21">
        <v>306472</v>
      </c>
      <c r="G15" s="19">
        <v>10363271</v>
      </c>
      <c r="H15" s="20">
        <v>10363271</v>
      </c>
      <c r="I15" s="22">
        <v>3345571</v>
      </c>
      <c r="J15" s="23">
        <v>10363271</v>
      </c>
      <c r="K15" s="19">
        <v>10363271</v>
      </c>
      <c r="L15" s="20">
        <v>10363271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-29000</v>
      </c>
      <c r="G16" s="26">
        <v>29000</v>
      </c>
      <c r="H16" s="27">
        <v>29000</v>
      </c>
      <c r="I16" s="22">
        <v>0</v>
      </c>
      <c r="J16" s="28">
        <v>60000</v>
      </c>
      <c r="K16" s="26">
        <v>93000</v>
      </c>
      <c r="L16" s="27">
        <v>128000</v>
      </c>
    </row>
    <row r="17" spans="1:12" ht="13.5" x14ac:dyDescent="0.25">
      <c r="A17" s="24" t="s">
        <v>33</v>
      </c>
      <c r="B17" s="18" t="s">
        <v>19</v>
      </c>
      <c r="C17" s="19">
        <v>16231460</v>
      </c>
      <c r="D17" s="19">
        <v>15001207</v>
      </c>
      <c r="E17" s="20">
        <v>14902889</v>
      </c>
      <c r="F17" s="21">
        <v>16275978</v>
      </c>
      <c r="G17" s="19">
        <v>14922489</v>
      </c>
      <c r="H17" s="20">
        <v>14922489</v>
      </c>
      <c r="I17" s="22">
        <v>47236</v>
      </c>
      <c r="J17" s="23">
        <v>15898489</v>
      </c>
      <c r="K17" s="19">
        <v>15874489</v>
      </c>
      <c r="L17" s="20">
        <v>15849489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369471536</v>
      </c>
      <c r="D19" s="19">
        <v>389847798</v>
      </c>
      <c r="E19" s="20">
        <v>454653651</v>
      </c>
      <c r="F19" s="21">
        <v>447191597</v>
      </c>
      <c r="G19" s="19">
        <v>483074071</v>
      </c>
      <c r="H19" s="20">
        <v>483074071</v>
      </c>
      <c r="I19" s="22">
        <v>28055538</v>
      </c>
      <c r="J19" s="23">
        <v>536320637</v>
      </c>
      <c r="K19" s="19">
        <v>552891115</v>
      </c>
      <c r="L19" s="20">
        <v>573455593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3849126</v>
      </c>
      <c r="D22" s="19">
        <v>4142781</v>
      </c>
      <c r="E22" s="20">
        <v>3808203</v>
      </c>
      <c r="F22" s="21">
        <v>4283480</v>
      </c>
      <c r="G22" s="19">
        <v>3920852</v>
      </c>
      <c r="H22" s="20">
        <v>3920852</v>
      </c>
      <c r="I22" s="22">
        <v>20625</v>
      </c>
      <c r="J22" s="23">
        <v>4184852</v>
      </c>
      <c r="K22" s="19">
        <v>3834852</v>
      </c>
      <c r="L22" s="20">
        <v>4268852</v>
      </c>
    </row>
    <row r="23" spans="1:12" ht="13.5" x14ac:dyDescent="0.25">
      <c r="A23" s="24" t="s">
        <v>39</v>
      </c>
      <c r="B23" s="18" t="s">
        <v>19</v>
      </c>
      <c r="C23" s="19">
        <v>454012</v>
      </c>
      <c r="D23" s="19">
        <v>454011</v>
      </c>
      <c r="E23" s="20">
        <v>454011</v>
      </c>
      <c r="F23" s="25">
        <v>454011</v>
      </c>
      <c r="G23" s="26">
        <v>454011</v>
      </c>
      <c r="H23" s="27">
        <v>454011</v>
      </c>
      <c r="I23" s="21">
        <v>0</v>
      </c>
      <c r="J23" s="28">
        <v>454011</v>
      </c>
      <c r="K23" s="26">
        <v>454011</v>
      </c>
      <c r="L23" s="27">
        <v>454011</v>
      </c>
    </row>
    <row r="24" spans="1:12" ht="13.5" x14ac:dyDescent="0.25">
      <c r="A24" s="29" t="s">
        <v>40</v>
      </c>
      <c r="B24" s="37" t="s">
        <v>19</v>
      </c>
      <c r="C24" s="31">
        <f>SUM(C15:C23)</f>
        <v>390624618</v>
      </c>
      <c r="D24" s="38">
        <f t="shared" ref="D24:L24" si="1">SUM(D15:D23)</f>
        <v>409752269</v>
      </c>
      <c r="E24" s="39">
        <f t="shared" si="1"/>
        <v>484182025</v>
      </c>
      <c r="F24" s="40">
        <f t="shared" si="1"/>
        <v>468482538</v>
      </c>
      <c r="G24" s="38">
        <f t="shared" si="1"/>
        <v>512763694</v>
      </c>
      <c r="H24" s="39">
        <f t="shared" si="1"/>
        <v>512763694</v>
      </c>
      <c r="I24" s="41">
        <f t="shared" si="1"/>
        <v>31468970</v>
      </c>
      <c r="J24" s="42">
        <f t="shared" si="1"/>
        <v>567281260</v>
      </c>
      <c r="K24" s="38">
        <f t="shared" si="1"/>
        <v>583510738</v>
      </c>
      <c r="L24" s="39">
        <f t="shared" si="1"/>
        <v>604519216</v>
      </c>
    </row>
    <row r="25" spans="1:12" ht="13.5" x14ac:dyDescent="0.25">
      <c r="A25" s="29" t="s">
        <v>41</v>
      </c>
      <c r="B25" s="30" t="s">
        <v>19</v>
      </c>
      <c r="C25" s="31">
        <f>+C12+C24</f>
        <v>545900855</v>
      </c>
      <c r="D25" s="31">
        <f t="shared" ref="D25:L25" si="2">+D12+D24</f>
        <v>603972874</v>
      </c>
      <c r="E25" s="32">
        <f t="shared" si="2"/>
        <v>700292064</v>
      </c>
      <c r="F25" s="33">
        <f t="shared" si="2"/>
        <v>538177088</v>
      </c>
      <c r="G25" s="31">
        <f t="shared" si="2"/>
        <v>720763272</v>
      </c>
      <c r="H25" s="32">
        <f t="shared" si="2"/>
        <v>720763272</v>
      </c>
      <c r="I25" s="34">
        <f t="shared" si="2"/>
        <v>27927122</v>
      </c>
      <c r="J25" s="35">
        <f t="shared" si="2"/>
        <v>772469282</v>
      </c>
      <c r="K25" s="31">
        <f t="shared" si="2"/>
        <v>799517591</v>
      </c>
      <c r="L25" s="32">
        <f t="shared" si="2"/>
        <v>834645846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5145107</v>
      </c>
      <c r="D30" s="19">
        <v>6072462</v>
      </c>
      <c r="E30" s="20">
        <v>6541195</v>
      </c>
      <c r="F30" s="21">
        <v>-7975038</v>
      </c>
      <c r="G30" s="19">
        <v>6077005</v>
      </c>
      <c r="H30" s="20">
        <v>6077005</v>
      </c>
      <c r="I30" s="22">
        <v>-7879512</v>
      </c>
      <c r="J30" s="23">
        <v>6077005</v>
      </c>
      <c r="K30" s="19">
        <v>6077005</v>
      </c>
      <c r="L30" s="20">
        <v>6077005</v>
      </c>
    </row>
    <row r="31" spans="1:12" ht="13.5" x14ac:dyDescent="0.25">
      <c r="A31" s="24" t="s">
        <v>47</v>
      </c>
      <c r="B31" s="18" t="s">
        <v>19</v>
      </c>
      <c r="C31" s="19">
        <v>4667747</v>
      </c>
      <c r="D31" s="19">
        <v>4728973</v>
      </c>
      <c r="E31" s="20">
        <v>4993146</v>
      </c>
      <c r="F31" s="21">
        <v>4728973</v>
      </c>
      <c r="G31" s="19">
        <v>4993145</v>
      </c>
      <c r="H31" s="20">
        <v>4993145</v>
      </c>
      <c r="I31" s="22">
        <v>505152</v>
      </c>
      <c r="J31" s="23">
        <v>4993145</v>
      </c>
      <c r="K31" s="19">
        <v>4993145</v>
      </c>
      <c r="L31" s="20">
        <v>4993145</v>
      </c>
    </row>
    <row r="32" spans="1:12" ht="13.5" x14ac:dyDescent="0.25">
      <c r="A32" s="24" t="s">
        <v>48</v>
      </c>
      <c r="B32" s="18" t="s">
        <v>46</v>
      </c>
      <c r="C32" s="19">
        <v>14339860</v>
      </c>
      <c r="D32" s="19">
        <v>34790035</v>
      </c>
      <c r="E32" s="20">
        <v>41379843</v>
      </c>
      <c r="F32" s="21">
        <v>31506290</v>
      </c>
      <c r="G32" s="19">
        <v>41855836</v>
      </c>
      <c r="H32" s="20">
        <v>41855836</v>
      </c>
      <c r="I32" s="22">
        <v>-11545101</v>
      </c>
      <c r="J32" s="23">
        <v>42911836</v>
      </c>
      <c r="K32" s="19">
        <v>43209836</v>
      </c>
      <c r="L32" s="20">
        <v>43209836</v>
      </c>
    </row>
    <row r="33" spans="1:12" ht="13.5" x14ac:dyDescent="0.25">
      <c r="A33" s="24" t="s">
        <v>49</v>
      </c>
      <c r="B33" s="18" t="s">
        <v>19</v>
      </c>
      <c r="C33" s="19">
        <v>10197497</v>
      </c>
      <c r="D33" s="19">
        <v>12153865</v>
      </c>
      <c r="E33" s="20">
        <v>13555628</v>
      </c>
      <c r="F33" s="21">
        <v>12153865</v>
      </c>
      <c r="G33" s="19">
        <v>23727628</v>
      </c>
      <c r="H33" s="20">
        <v>23727628</v>
      </c>
      <c r="I33" s="22">
        <v>-1087951</v>
      </c>
      <c r="J33" s="23">
        <v>34776628</v>
      </c>
      <c r="K33" s="19">
        <v>46536628</v>
      </c>
      <c r="L33" s="20">
        <v>59059628</v>
      </c>
    </row>
    <row r="34" spans="1:12" ht="13.5" x14ac:dyDescent="0.25">
      <c r="A34" s="29" t="s">
        <v>50</v>
      </c>
      <c r="B34" s="30" t="s">
        <v>19</v>
      </c>
      <c r="C34" s="31">
        <f>SUM(C29:C33)</f>
        <v>34350211</v>
      </c>
      <c r="D34" s="31">
        <f t="shared" ref="D34:L34" si="3">SUM(D29:D33)</f>
        <v>57745335</v>
      </c>
      <c r="E34" s="32">
        <f t="shared" si="3"/>
        <v>66469812</v>
      </c>
      <c r="F34" s="33">
        <f t="shared" si="3"/>
        <v>40414090</v>
      </c>
      <c r="G34" s="31">
        <f t="shared" si="3"/>
        <v>76653614</v>
      </c>
      <c r="H34" s="32">
        <f t="shared" si="3"/>
        <v>76653614</v>
      </c>
      <c r="I34" s="34">
        <f t="shared" si="3"/>
        <v>-20007412</v>
      </c>
      <c r="J34" s="35">
        <f t="shared" si="3"/>
        <v>88758614</v>
      </c>
      <c r="K34" s="31">
        <f t="shared" si="3"/>
        <v>100816614</v>
      </c>
      <c r="L34" s="32">
        <f t="shared" si="3"/>
        <v>113339614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53059151</v>
      </c>
      <c r="D37" s="19">
        <v>53533991</v>
      </c>
      <c r="E37" s="20">
        <v>62181768</v>
      </c>
      <c r="F37" s="21">
        <v>59662518</v>
      </c>
      <c r="G37" s="19">
        <v>70497927</v>
      </c>
      <c r="H37" s="20">
        <v>70497927</v>
      </c>
      <c r="I37" s="22">
        <v>14650000</v>
      </c>
      <c r="J37" s="23">
        <v>100415972</v>
      </c>
      <c r="K37" s="19">
        <v>105930017</v>
      </c>
      <c r="L37" s="20">
        <v>109527395</v>
      </c>
    </row>
    <row r="38" spans="1:12" ht="13.5" x14ac:dyDescent="0.25">
      <c r="A38" s="24" t="s">
        <v>49</v>
      </c>
      <c r="B38" s="18" t="s">
        <v>19</v>
      </c>
      <c r="C38" s="19">
        <v>99975675</v>
      </c>
      <c r="D38" s="19">
        <v>98293448</v>
      </c>
      <c r="E38" s="20">
        <v>131916280</v>
      </c>
      <c r="F38" s="21">
        <v>101114450</v>
      </c>
      <c r="G38" s="19">
        <v>134212280</v>
      </c>
      <c r="H38" s="20">
        <v>134212280</v>
      </c>
      <c r="I38" s="22">
        <v>9917411</v>
      </c>
      <c r="J38" s="23">
        <v>136735280</v>
      </c>
      <c r="K38" s="19">
        <v>139369280</v>
      </c>
      <c r="L38" s="20">
        <v>142121280</v>
      </c>
    </row>
    <row r="39" spans="1:12" ht="13.5" x14ac:dyDescent="0.25">
      <c r="A39" s="29" t="s">
        <v>53</v>
      </c>
      <c r="B39" s="37" t="s">
        <v>19</v>
      </c>
      <c r="C39" s="31">
        <f>SUM(C37:C38)</f>
        <v>153034826</v>
      </c>
      <c r="D39" s="38">
        <f t="shared" ref="D39:L39" si="4">SUM(D37:D38)</f>
        <v>151827439</v>
      </c>
      <c r="E39" s="39">
        <f t="shared" si="4"/>
        <v>194098048</v>
      </c>
      <c r="F39" s="40">
        <f t="shared" si="4"/>
        <v>160776968</v>
      </c>
      <c r="G39" s="38">
        <f t="shared" si="4"/>
        <v>204710207</v>
      </c>
      <c r="H39" s="39">
        <f t="shared" si="4"/>
        <v>204710207</v>
      </c>
      <c r="I39" s="40">
        <f t="shared" si="4"/>
        <v>24567411</v>
      </c>
      <c r="J39" s="42">
        <f t="shared" si="4"/>
        <v>237151252</v>
      </c>
      <c r="K39" s="38">
        <f t="shared" si="4"/>
        <v>245299297</v>
      </c>
      <c r="L39" s="39">
        <f t="shared" si="4"/>
        <v>251648675</v>
      </c>
    </row>
    <row r="40" spans="1:12" ht="13.5" x14ac:dyDescent="0.25">
      <c r="A40" s="29" t="s">
        <v>54</v>
      </c>
      <c r="B40" s="30" t="s">
        <v>19</v>
      </c>
      <c r="C40" s="31">
        <f>+C34+C39</f>
        <v>187385037</v>
      </c>
      <c r="D40" s="31">
        <f t="shared" ref="D40:L40" si="5">+D34+D39</f>
        <v>209572774</v>
      </c>
      <c r="E40" s="32">
        <f t="shared" si="5"/>
        <v>260567860</v>
      </c>
      <c r="F40" s="33">
        <f t="shared" si="5"/>
        <v>201191058</v>
      </c>
      <c r="G40" s="31">
        <f t="shared" si="5"/>
        <v>281363821</v>
      </c>
      <c r="H40" s="32">
        <f t="shared" si="5"/>
        <v>281363821</v>
      </c>
      <c r="I40" s="34">
        <f t="shared" si="5"/>
        <v>4559999</v>
      </c>
      <c r="J40" s="35">
        <f t="shared" si="5"/>
        <v>325909866</v>
      </c>
      <c r="K40" s="31">
        <f t="shared" si="5"/>
        <v>346115911</v>
      </c>
      <c r="L40" s="32">
        <f t="shared" si="5"/>
        <v>364988289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358515818</v>
      </c>
      <c r="D42" s="46">
        <f t="shared" ref="D42:L42" si="6">+D25-D40</f>
        <v>394400100</v>
      </c>
      <c r="E42" s="47">
        <f t="shared" si="6"/>
        <v>439724204</v>
      </c>
      <c r="F42" s="48">
        <f t="shared" si="6"/>
        <v>336986030</v>
      </c>
      <c r="G42" s="46">
        <f t="shared" si="6"/>
        <v>439399451</v>
      </c>
      <c r="H42" s="47">
        <f t="shared" si="6"/>
        <v>439399451</v>
      </c>
      <c r="I42" s="49">
        <f t="shared" si="6"/>
        <v>23367123</v>
      </c>
      <c r="J42" s="50">
        <f t="shared" si="6"/>
        <v>446559416</v>
      </c>
      <c r="K42" s="46">
        <f t="shared" si="6"/>
        <v>453401680</v>
      </c>
      <c r="L42" s="47">
        <f t="shared" si="6"/>
        <v>469657557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300860685</v>
      </c>
      <c r="D45" s="19">
        <v>333313733</v>
      </c>
      <c r="E45" s="20">
        <v>370424326</v>
      </c>
      <c r="F45" s="21">
        <v>295444473</v>
      </c>
      <c r="G45" s="19">
        <v>408139072</v>
      </c>
      <c r="H45" s="20">
        <v>408139072</v>
      </c>
      <c r="I45" s="22">
        <v>-1088785</v>
      </c>
      <c r="J45" s="23">
        <v>415450344</v>
      </c>
      <c r="K45" s="19">
        <v>422292608</v>
      </c>
      <c r="L45" s="20">
        <v>438548485</v>
      </c>
    </row>
    <row r="46" spans="1:12" ht="13.5" x14ac:dyDescent="0.25">
      <c r="A46" s="24" t="s">
        <v>59</v>
      </c>
      <c r="B46" s="18" t="s">
        <v>46</v>
      </c>
      <c r="C46" s="19">
        <v>31109072</v>
      </c>
      <c r="D46" s="19">
        <v>31109072</v>
      </c>
      <c r="E46" s="20">
        <v>31109072</v>
      </c>
      <c r="F46" s="21">
        <v>31109072</v>
      </c>
      <c r="G46" s="19">
        <v>31109072</v>
      </c>
      <c r="H46" s="20">
        <v>31109072</v>
      </c>
      <c r="I46" s="22">
        <v>0</v>
      </c>
      <c r="J46" s="23">
        <v>31109072</v>
      </c>
      <c r="K46" s="19">
        <v>31109072</v>
      </c>
      <c r="L46" s="20">
        <v>31109072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331969757</v>
      </c>
      <c r="D48" s="53">
        <f t="shared" ref="D48:L48" si="7">SUM(D45:D47)</f>
        <v>364422805</v>
      </c>
      <c r="E48" s="54">
        <f t="shared" si="7"/>
        <v>401533398</v>
      </c>
      <c r="F48" s="55">
        <f t="shared" si="7"/>
        <v>326553545</v>
      </c>
      <c r="G48" s="53">
        <f t="shared" si="7"/>
        <v>439248144</v>
      </c>
      <c r="H48" s="54">
        <f t="shared" si="7"/>
        <v>439248144</v>
      </c>
      <c r="I48" s="56">
        <f t="shared" si="7"/>
        <v>-1088785</v>
      </c>
      <c r="J48" s="57">
        <f t="shared" si="7"/>
        <v>446559416</v>
      </c>
      <c r="K48" s="53">
        <f t="shared" si="7"/>
        <v>453401680</v>
      </c>
      <c r="L48" s="54">
        <f t="shared" si="7"/>
        <v>469657557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291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95912326</v>
      </c>
      <c r="D6" s="19">
        <v>185332884</v>
      </c>
      <c r="E6" s="20">
        <v>105206984</v>
      </c>
      <c r="F6" s="21">
        <v>91310846</v>
      </c>
      <c r="G6" s="19">
        <v>93612779</v>
      </c>
      <c r="H6" s="20">
        <v>93612779</v>
      </c>
      <c r="I6" s="22">
        <v>123457026</v>
      </c>
      <c r="J6" s="23">
        <v>97819153</v>
      </c>
      <c r="K6" s="19">
        <v>86868323</v>
      </c>
      <c r="L6" s="20">
        <v>88908068</v>
      </c>
    </row>
    <row r="7" spans="1:12" ht="13.5" x14ac:dyDescent="0.25">
      <c r="A7" s="24" t="s">
        <v>22</v>
      </c>
      <c r="B7" s="18" t="s">
        <v>9</v>
      </c>
      <c r="C7" s="19">
        <v>504330174</v>
      </c>
      <c r="D7" s="19">
        <v>478054096</v>
      </c>
      <c r="E7" s="20">
        <v>559715772</v>
      </c>
      <c r="F7" s="21">
        <v>346488129</v>
      </c>
      <c r="G7" s="19">
        <v>510431865</v>
      </c>
      <c r="H7" s="20">
        <v>510431865</v>
      </c>
      <c r="I7" s="22">
        <v>646176487</v>
      </c>
      <c r="J7" s="23">
        <v>415903065</v>
      </c>
      <c r="K7" s="19">
        <v>392184425</v>
      </c>
      <c r="L7" s="20">
        <v>404976357</v>
      </c>
    </row>
    <row r="8" spans="1:12" ht="13.5" x14ac:dyDescent="0.25">
      <c r="A8" s="24" t="s">
        <v>23</v>
      </c>
      <c r="B8" s="18" t="s">
        <v>9</v>
      </c>
      <c r="C8" s="19">
        <v>134742702</v>
      </c>
      <c r="D8" s="19">
        <v>150813316</v>
      </c>
      <c r="E8" s="20">
        <v>142356395</v>
      </c>
      <c r="F8" s="21">
        <v>171000004</v>
      </c>
      <c r="G8" s="19">
        <v>138486453</v>
      </c>
      <c r="H8" s="20">
        <v>138486453</v>
      </c>
      <c r="I8" s="22">
        <v>79514957</v>
      </c>
      <c r="J8" s="23">
        <v>140201997</v>
      </c>
      <c r="K8" s="19">
        <v>142430056</v>
      </c>
      <c r="L8" s="20">
        <v>145269788</v>
      </c>
    </row>
    <row r="9" spans="1:12" ht="13.5" x14ac:dyDescent="0.25">
      <c r="A9" s="24" t="s">
        <v>24</v>
      </c>
      <c r="B9" s="18" t="s">
        <v>19</v>
      </c>
      <c r="C9" s="19">
        <v>-25477342</v>
      </c>
      <c r="D9" s="19">
        <v>6278048</v>
      </c>
      <c r="E9" s="20">
        <v>10284961</v>
      </c>
      <c r="F9" s="21">
        <v>3832462</v>
      </c>
      <c r="G9" s="19">
        <v>21151729</v>
      </c>
      <c r="H9" s="20">
        <v>21151729</v>
      </c>
      <c r="I9" s="22">
        <v>3164697</v>
      </c>
      <c r="J9" s="23">
        <v>22917557</v>
      </c>
      <c r="K9" s="19">
        <v>24696081</v>
      </c>
      <c r="L9" s="20">
        <v>26487382</v>
      </c>
    </row>
    <row r="10" spans="1:12" ht="13.5" x14ac:dyDescent="0.25">
      <c r="A10" s="24" t="s">
        <v>25</v>
      </c>
      <c r="B10" s="18" t="s">
        <v>19</v>
      </c>
      <c r="C10" s="19">
        <v>40334</v>
      </c>
      <c r="D10" s="19">
        <v>1</v>
      </c>
      <c r="E10" s="20">
        <v>0</v>
      </c>
      <c r="F10" s="25">
        <v>-3</v>
      </c>
      <c r="G10" s="26">
        <v>-4</v>
      </c>
      <c r="H10" s="27">
        <v>-4</v>
      </c>
      <c r="I10" s="22">
        <v>-14565</v>
      </c>
      <c r="J10" s="28">
        <v>-4</v>
      </c>
      <c r="K10" s="26">
        <v>-4</v>
      </c>
      <c r="L10" s="27">
        <v>-4</v>
      </c>
    </row>
    <row r="11" spans="1:12" ht="13.5" x14ac:dyDescent="0.25">
      <c r="A11" s="24" t="s">
        <v>26</v>
      </c>
      <c r="B11" s="18" t="s">
        <v>27</v>
      </c>
      <c r="C11" s="19">
        <v>15476121</v>
      </c>
      <c r="D11" s="19">
        <v>16508502</v>
      </c>
      <c r="E11" s="20">
        <v>17451108</v>
      </c>
      <c r="F11" s="21">
        <v>17532143</v>
      </c>
      <c r="G11" s="19">
        <v>18325917</v>
      </c>
      <c r="H11" s="20">
        <v>18325917</v>
      </c>
      <c r="I11" s="22">
        <v>24617562</v>
      </c>
      <c r="J11" s="23">
        <v>19058198</v>
      </c>
      <c r="K11" s="19">
        <v>19182007</v>
      </c>
      <c r="L11" s="20">
        <v>19327639</v>
      </c>
    </row>
    <row r="12" spans="1:12" ht="13.5" x14ac:dyDescent="0.25">
      <c r="A12" s="29" t="s">
        <v>28</v>
      </c>
      <c r="B12" s="30" t="s">
        <v>19</v>
      </c>
      <c r="C12" s="31">
        <f>SUM(C6:C11)</f>
        <v>725024315</v>
      </c>
      <c r="D12" s="31">
        <f t="shared" ref="D12:L12" si="0">SUM(D6:D11)</f>
        <v>836986847</v>
      </c>
      <c r="E12" s="32">
        <f t="shared" si="0"/>
        <v>835015220</v>
      </c>
      <c r="F12" s="33">
        <f t="shared" si="0"/>
        <v>630163581</v>
      </c>
      <c r="G12" s="31">
        <f t="shared" si="0"/>
        <v>782008739</v>
      </c>
      <c r="H12" s="32">
        <f t="shared" si="0"/>
        <v>782008739</v>
      </c>
      <c r="I12" s="34">
        <f t="shared" si="0"/>
        <v>876916164</v>
      </c>
      <c r="J12" s="35">
        <f t="shared" si="0"/>
        <v>695899966</v>
      </c>
      <c r="K12" s="31">
        <f t="shared" si="0"/>
        <v>665360888</v>
      </c>
      <c r="L12" s="32">
        <f t="shared" si="0"/>
        <v>684969230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15870000</v>
      </c>
      <c r="D17" s="19">
        <v>17360000</v>
      </c>
      <c r="E17" s="20">
        <v>18601650</v>
      </c>
      <c r="F17" s="21">
        <v>17530000</v>
      </c>
      <c r="G17" s="19">
        <v>18431650</v>
      </c>
      <c r="H17" s="20">
        <v>18431650</v>
      </c>
      <c r="I17" s="22">
        <v>18431650</v>
      </c>
      <c r="J17" s="23">
        <v>18431650</v>
      </c>
      <c r="K17" s="19">
        <v>18431650</v>
      </c>
      <c r="L17" s="20">
        <v>18431650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2765816626</v>
      </c>
      <c r="D19" s="19">
        <v>2796931167</v>
      </c>
      <c r="E19" s="20">
        <v>2866671810</v>
      </c>
      <c r="F19" s="21">
        <v>3097145673</v>
      </c>
      <c r="G19" s="19">
        <v>2917818225</v>
      </c>
      <c r="H19" s="20">
        <v>2917818225</v>
      </c>
      <c r="I19" s="22">
        <v>2836561410</v>
      </c>
      <c r="J19" s="23">
        <v>3111033086</v>
      </c>
      <c r="K19" s="19">
        <v>3164909261</v>
      </c>
      <c r="L19" s="20">
        <v>3206058502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11007275</v>
      </c>
      <c r="D22" s="19">
        <v>8410082</v>
      </c>
      <c r="E22" s="20">
        <v>6606777</v>
      </c>
      <c r="F22" s="21">
        <v>16244310</v>
      </c>
      <c r="G22" s="19">
        <v>14705764</v>
      </c>
      <c r="H22" s="20">
        <v>14705764</v>
      </c>
      <c r="I22" s="22">
        <v>7781087</v>
      </c>
      <c r="J22" s="23">
        <v>12818307</v>
      </c>
      <c r="K22" s="19">
        <v>7533141</v>
      </c>
      <c r="L22" s="20">
        <v>1480791</v>
      </c>
    </row>
    <row r="23" spans="1:12" ht="13.5" x14ac:dyDescent="0.25">
      <c r="A23" s="24" t="s">
        <v>39</v>
      </c>
      <c r="B23" s="18" t="s">
        <v>19</v>
      </c>
      <c r="C23" s="19">
        <v>3298260</v>
      </c>
      <c r="D23" s="19">
        <v>3298260</v>
      </c>
      <c r="E23" s="20">
        <v>3298260</v>
      </c>
      <c r="F23" s="25">
        <v>3298261</v>
      </c>
      <c r="G23" s="26">
        <v>3298261</v>
      </c>
      <c r="H23" s="27">
        <v>3298261</v>
      </c>
      <c r="I23" s="21">
        <v>3298260</v>
      </c>
      <c r="J23" s="28">
        <v>3298261</v>
      </c>
      <c r="K23" s="26">
        <v>3298261</v>
      </c>
      <c r="L23" s="27">
        <v>3298261</v>
      </c>
    </row>
    <row r="24" spans="1:12" ht="13.5" x14ac:dyDescent="0.25">
      <c r="A24" s="29" t="s">
        <v>40</v>
      </c>
      <c r="B24" s="37" t="s">
        <v>19</v>
      </c>
      <c r="C24" s="31">
        <f>SUM(C15:C23)</f>
        <v>2795992161</v>
      </c>
      <c r="D24" s="38">
        <f t="shared" ref="D24:L24" si="1">SUM(D15:D23)</f>
        <v>2825999509</v>
      </c>
      <c r="E24" s="39">
        <f t="shared" si="1"/>
        <v>2895178497</v>
      </c>
      <c r="F24" s="40">
        <f t="shared" si="1"/>
        <v>3134218244</v>
      </c>
      <c r="G24" s="38">
        <f t="shared" si="1"/>
        <v>2954253900</v>
      </c>
      <c r="H24" s="39">
        <f t="shared" si="1"/>
        <v>2954253900</v>
      </c>
      <c r="I24" s="41">
        <f t="shared" si="1"/>
        <v>2866072407</v>
      </c>
      <c r="J24" s="42">
        <f t="shared" si="1"/>
        <v>3145581304</v>
      </c>
      <c r="K24" s="38">
        <f t="shared" si="1"/>
        <v>3194172313</v>
      </c>
      <c r="L24" s="39">
        <f t="shared" si="1"/>
        <v>3229269204</v>
      </c>
    </row>
    <row r="25" spans="1:12" ht="13.5" x14ac:dyDescent="0.25">
      <c r="A25" s="29" t="s">
        <v>41</v>
      </c>
      <c r="B25" s="30" t="s">
        <v>19</v>
      </c>
      <c r="C25" s="31">
        <f>+C12+C24</f>
        <v>3521016476</v>
      </c>
      <c r="D25" s="31">
        <f t="shared" ref="D25:L25" si="2">+D12+D24</f>
        <v>3662986356</v>
      </c>
      <c r="E25" s="32">
        <f t="shared" si="2"/>
        <v>3730193717</v>
      </c>
      <c r="F25" s="33">
        <f t="shared" si="2"/>
        <v>3764381825</v>
      </c>
      <c r="G25" s="31">
        <f t="shared" si="2"/>
        <v>3736262639</v>
      </c>
      <c r="H25" s="32">
        <f t="shared" si="2"/>
        <v>3736262639</v>
      </c>
      <c r="I25" s="34">
        <f t="shared" si="2"/>
        <v>3742988571</v>
      </c>
      <c r="J25" s="35">
        <f t="shared" si="2"/>
        <v>3841481270</v>
      </c>
      <c r="K25" s="31">
        <f t="shared" si="2"/>
        <v>3859533201</v>
      </c>
      <c r="L25" s="32">
        <f t="shared" si="2"/>
        <v>3914238434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36025655</v>
      </c>
      <c r="D30" s="19">
        <v>12424409</v>
      </c>
      <c r="E30" s="20">
        <v>9695624</v>
      </c>
      <c r="F30" s="21">
        <v>14504599</v>
      </c>
      <c r="G30" s="19">
        <v>11162570</v>
      </c>
      <c r="H30" s="20">
        <v>11162570</v>
      </c>
      <c r="I30" s="22">
        <v>28927</v>
      </c>
      <c r="J30" s="23">
        <v>18730551</v>
      </c>
      <c r="K30" s="19">
        <v>23801580</v>
      </c>
      <c r="L30" s="20">
        <v>29676411</v>
      </c>
    </row>
    <row r="31" spans="1:12" ht="13.5" x14ac:dyDescent="0.25">
      <c r="A31" s="24" t="s">
        <v>47</v>
      </c>
      <c r="B31" s="18" t="s">
        <v>19</v>
      </c>
      <c r="C31" s="19">
        <v>23266759</v>
      </c>
      <c r="D31" s="19">
        <v>25652040</v>
      </c>
      <c r="E31" s="20">
        <v>27852912</v>
      </c>
      <c r="F31" s="21">
        <v>30651888</v>
      </c>
      <c r="G31" s="19">
        <v>30352791</v>
      </c>
      <c r="H31" s="20">
        <v>30352791</v>
      </c>
      <c r="I31" s="22">
        <v>31277496</v>
      </c>
      <c r="J31" s="23">
        <v>32852791</v>
      </c>
      <c r="K31" s="19">
        <v>35652791</v>
      </c>
      <c r="L31" s="20">
        <v>38652791</v>
      </c>
    </row>
    <row r="32" spans="1:12" ht="13.5" x14ac:dyDescent="0.25">
      <c r="A32" s="24" t="s">
        <v>48</v>
      </c>
      <c r="B32" s="18" t="s">
        <v>46</v>
      </c>
      <c r="C32" s="19">
        <v>65957672</v>
      </c>
      <c r="D32" s="19">
        <v>177842100</v>
      </c>
      <c r="E32" s="20">
        <v>147175716</v>
      </c>
      <c r="F32" s="21">
        <v>183567986</v>
      </c>
      <c r="G32" s="19">
        <v>145336546</v>
      </c>
      <c r="H32" s="20">
        <v>145336546</v>
      </c>
      <c r="I32" s="22">
        <v>72952772</v>
      </c>
      <c r="J32" s="23">
        <v>147525775</v>
      </c>
      <c r="K32" s="19">
        <v>150924238</v>
      </c>
      <c r="L32" s="20">
        <v>154512131</v>
      </c>
    </row>
    <row r="33" spans="1:12" ht="13.5" x14ac:dyDescent="0.25">
      <c r="A33" s="24" t="s">
        <v>49</v>
      </c>
      <c r="B33" s="18" t="s">
        <v>19</v>
      </c>
      <c r="C33" s="19">
        <v>33932432</v>
      </c>
      <c r="D33" s="19">
        <v>44347466</v>
      </c>
      <c r="E33" s="20">
        <v>53457157</v>
      </c>
      <c r="F33" s="21">
        <v>47650809</v>
      </c>
      <c r="G33" s="19">
        <v>55025588</v>
      </c>
      <c r="H33" s="20">
        <v>55025588</v>
      </c>
      <c r="I33" s="22">
        <v>54723768</v>
      </c>
      <c r="J33" s="23">
        <v>59431784</v>
      </c>
      <c r="K33" s="19">
        <v>63821760</v>
      </c>
      <c r="L33" s="20">
        <v>68574561</v>
      </c>
    </row>
    <row r="34" spans="1:12" ht="13.5" x14ac:dyDescent="0.25">
      <c r="A34" s="29" t="s">
        <v>50</v>
      </c>
      <c r="B34" s="30" t="s">
        <v>19</v>
      </c>
      <c r="C34" s="31">
        <f>SUM(C29:C33)</f>
        <v>159182518</v>
      </c>
      <c r="D34" s="31">
        <f t="shared" ref="D34:L34" si="3">SUM(D29:D33)</f>
        <v>260266015</v>
      </c>
      <c r="E34" s="32">
        <f t="shared" si="3"/>
        <v>238181409</v>
      </c>
      <c r="F34" s="33">
        <f t="shared" si="3"/>
        <v>276375282</v>
      </c>
      <c r="G34" s="31">
        <f t="shared" si="3"/>
        <v>241877495</v>
      </c>
      <c r="H34" s="32">
        <f t="shared" si="3"/>
        <v>241877495</v>
      </c>
      <c r="I34" s="34">
        <f t="shared" si="3"/>
        <v>158982963</v>
      </c>
      <c r="J34" s="35">
        <f t="shared" si="3"/>
        <v>258540901</v>
      </c>
      <c r="K34" s="31">
        <f t="shared" si="3"/>
        <v>274200369</v>
      </c>
      <c r="L34" s="32">
        <f t="shared" si="3"/>
        <v>291415894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97531548</v>
      </c>
      <c r="D37" s="19">
        <v>112909971</v>
      </c>
      <c r="E37" s="20">
        <v>103194627</v>
      </c>
      <c r="F37" s="21">
        <v>168975938</v>
      </c>
      <c r="G37" s="19">
        <v>119481231</v>
      </c>
      <c r="H37" s="20">
        <v>119481231</v>
      </c>
      <c r="I37" s="22">
        <v>130622826</v>
      </c>
      <c r="J37" s="23">
        <v>219284855</v>
      </c>
      <c r="K37" s="19">
        <v>246727529</v>
      </c>
      <c r="L37" s="20">
        <v>270843869</v>
      </c>
    </row>
    <row r="38" spans="1:12" ht="13.5" x14ac:dyDescent="0.25">
      <c r="A38" s="24" t="s">
        <v>49</v>
      </c>
      <c r="B38" s="18" t="s">
        <v>19</v>
      </c>
      <c r="C38" s="19">
        <v>206651922</v>
      </c>
      <c r="D38" s="19">
        <v>177147473</v>
      </c>
      <c r="E38" s="20">
        <v>190801742</v>
      </c>
      <c r="F38" s="21">
        <v>208745292</v>
      </c>
      <c r="G38" s="19">
        <v>195665825</v>
      </c>
      <c r="H38" s="20">
        <v>195665825</v>
      </c>
      <c r="I38" s="22">
        <v>201276798</v>
      </c>
      <c r="J38" s="23">
        <v>196421068</v>
      </c>
      <c r="K38" s="19">
        <v>195342147</v>
      </c>
      <c r="L38" s="20">
        <v>192527433</v>
      </c>
    </row>
    <row r="39" spans="1:12" ht="13.5" x14ac:dyDescent="0.25">
      <c r="A39" s="29" t="s">
        <v>53</v>
      </c>
      <c r="B39" s="37" t="s">
        <v>19</v>
      </c>
      <c r="C39" s="31">
        <f>SUM(C37:C38)</f>
        <v>304183470</v>
      </c>
      <c r="D39" s="38">
        <f t="shared" ref="D39:L39" si="4">SUM(D37:D38)</f>
        <v>290057444</v>
      </c>
      <c r="E39" s="39">
        <f t="shared" si="4"/>
        <v>293996369</v>
      </c>
      <c r="F39" s="40">
        <f t="shared" si="4"/>
        <v>377721230</v>
      </c>
      <c r="G39" s="38">
        <f t="shared" si="4"/>
        <v>315147056</v>
      </c>
      <c r="H39" s="39">
        <f t="shared" si="4"/>
        <v>315147056</v>
      </c>
      <c r="I39" s="40">
        <f t="shared" si="4"/>
        <v>331899624</v>
      </c>
      <c r="J39" s="42">
        <f t="shared" si="4"/>
        <v>415705923</v>
      </c>
      <c r="K39" s="38">
        <f t="shared" si="4"/>
        <v>442069676</v>
      </c>
      <c r="L39" s="39">
        <f t="shared" si="4"/>
        <v>463371302</v>
      </c>
    </row>
    <row r="40" spans="1:12" ht="13.5" x14ac:dyDescent="0.25">
      <c r="A40" s="29" t="s">
        <v>54</v>
      </c>
      <c r="B40" s="30" t="s">
        <v>19</v>
      </c>
      <c r="C40" s="31">
        <f>+C34+C39</f>
        <v>463365988</v>
      </c>
      <c r="D40" s="31">
        <f t="shared" ref="D40:L40" si="5">+D34+D39</f>
        <v>550323459</v>
      </c>
      <c r="E40" s="32">
        <f t="shared" si="5"/>
        <v>532177778</v>
      </c>
      <c r="F40" s="33">
        <f t="shared" si="5"/>
        <v>654096512</v>
      </c>
      <c r="G40" s="31">
        <f t="shared" si="5"/>
        <v>557024551</v>
      </c>
      <c r="H40" s="32">
        <f t="shared" si="5"/>
        <v>557024551</v>
      </c>
      <c r="I40" s="34">
        <f t="shared" si="5"/>
        <v>490882587</v>
      </c>
      <c r="J40" s="35">
        <f t="shared" si="5"/>
        <v>674246824</v>
      </c>
      <c r="K40" s="31">
        <f t="shared" si="5"/>
        <v>716270045</v>
      </c>
      <c r="L40" s="32">
        <f t="shared" si="5"/>
        <v>754787196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3057650488</v>
      </c>
      <c r="D42" s="46">
        <f t="shared" ref="D42:L42" si="6">+D25-D40</f>
        <v>3112662897</v>
      </c>
      <c r="E42" s="47">
        <f t="shared" si="6"/>
        <v>3198015939</v>
      </c>
      <c r="F42" s="48">
        <f t="shared" si="6"/>
        <v>3110285313</v>
      </c>
      <c r="G42" s="46">
        <f t="shared" si="6"/>
        <v>3179238088</v>
      </c>
      <c r="H42" s="47">
        <f t="shared" si="6"/>
        <v>3179238088</v>
      </c>
      <c r="I42" s="49">
        <f t="shared" si="6"/>
        <v>3252105984</v>
      </c>
      <c r="J42" s="50">
        <f t="shared" si="6"/>
        <v>3167234446</v>
      </c>
      <c r="K42" s="46">
        <f t="shared" si="6"/>
        <v>3143263156</v>
      </c>
      <c r="L42" s="47">
        <f t="shared" si="6"/>
        <v>3159451238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2632926295</v>
      </c>
      <c r="D45" s="19">
        <v>2723192492</v>
      </c>
      <c r="E45" s="20">
        <v>2899021764</v>
      </c>
      <c r="F45" s="21">
        <v>3061778820</v>
      </c>
      <c r="G45" s="19">
        <v>2973968022</v>
      </c>
      <c r="H45" s="20">
        <v>2973968022</v>
      </c>
      <c r="I45" s="22">
        <v>2990149774</v>
      </c>
      <c r="J45" s="23">
        <v>3013113819</v>
      </c>
      <c r="K45" s="19">
        <v>2995038779</v>
      </c>
      <c r="L45" s="20">
        <v>3018670204</v>
      </c>
    </row>
    <row r="46" spans="1:12" ht="13.5" x14ac:dyDescent="0.25">
      <c r="A46" s="24" t="s">
        <v>59</v>
      </c>
      <c r="B46" s="18" t="s">
        <v>46</v>
      </c>
      <c r="C46" s="19">
        <v>347407131</v>
      </c>
      <c r="D46" s="19">
        <v>283260898</v>
      </c>
      <c r="E46" s="20">
        <v>261956403</v>
      </c>
      <c r="F46" s="21">
        <v>48506489</v>
      </c>
      <c r="G46" s="19">
        <v>205270062</v>
      </c>
      <c r="H46" s="20">
        <v>205270062</v>
      </c>
      <c r="I46" s="22">
        <v>261956401</v>
      </c>
      <c r="J46" s="23">
        <v>154120609</v>
      </c>
      <c r="K46" s="19">
        <v>148224367</v>
      </c>
      <c r="L46" s="20">
        <v>140781023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2980333426</v>
      </c>
      <c r="D48" s="53">
        <f t="shared" ref="D48:L48" si="7">SUM(D45:D47)</f>
        <v>3006453390</v>
      </c>
      <c r="E48" s="54">
        <f t="shared" si="7"/>
        <v>3160978167</v>
      </c>
      <c r="F48" s="55">
        <f t="shared" si="7"/>
        <v>3110285309</v>
      </c>
      <c r="G48" s="53">
        <f t="shared" si="7"/>
        <v>3179238084</v>
      </c>
      <c r="H48" s="54">
        <f t="shared" si="7"/>
        <v>3179238084</v>
      </c>
      <c r="I48" s="56">
        <f t="shared" si="7"/>
        <v>3252106175</v>
      </c>
      <c r="J48" s="57">
        <f t="shared" si="7"/>
        <v>3167234428</v>
      </c>
      <c r="K48" s="53">
        <f t="shared" si="7"/>
        <v>3143263146</v>
      </c>
      <c r="L48" s="54">
        <f t="shared" si="7"/>
        <v>3159451227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292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525326884</v>
      </c>
      <c r="D6" s="19">
        <v>618365895</v>
      </c>
      <c r="E6" s="20">
        <v>640203998</v>
      </c>
      <c r="F6" s="21">
        <v>577694042</v>
      </c>
      <c r="G6" s="19">
        <v>642054445</v>
      </c>
      <c r="H6" s="20">
        <v>642054445</v>
      </c>
      <c r="I6" s="22">
        <v>665090934</v>
      </c>
      <c r="J6" s="23">
        <v>612926138</v>
      </c>
      <c r="K6" s="19">
        <v>590268009</v>
      </c>
      <c r="L6" s="20">
        <v>584467260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12000000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74146489</v>
      </c>
      <c r="D8" s="19">
        <v>82704414</v>
      </c>
      <c r="E8" s="20">
        <v>93804501</v>
      </c>
      <c r="F8" s="21">
        <v>104463991</v>
      </c>
      <c r="G8" s="19">
        <v>100604457</v>
      </c>
      <c r="H8" s="20">
        <v>100604457</v>
      </c>
      <c r="I8" s="22">
        <v>103073606</v>
      </c>
      <c r="J8" s="23">
        <v>118543855</v>
      </c>
      <c r="K8" s="19">
        <v>137153466</v>
      </c>
      <c r="L8" s="20">
        <v>156540335</v>
      </c>
    </row>
    <row r="9" spans="1:12" ht="13.5" x14ac:dyDescent="0.25">
      <c r="A9" s="24" t="s">
        <v>24</v>
      </c>
      <c r="B9" s="18" t="s">
        <v>19</v>
      </c>
      <c r="C9" s="19">
        <v>30733200</v>
      </c>
      <c r="D9" s="19">
        <v>10121314</v>
      </c>
      <c r="E9" s="20">
        <v>232344</v>
      </c>
      <c r="F9" s="21">
        <v>11800213</v>
      </c>
      <c r="G9" s="19">
        <v>17078609</v>
      </c>
      <c r="H9" s="20">
        <v>17078609</v>
      </c>
      <c r="I9" s="22">
        <v>7339360</v>
      </c>
      <c r="J9" s="23">
        <v>25953487</v>
      </c>
      <c r="K9" s="19">
        <v>26991583</v>
      </c>
      <c r="L9" s="20">
        <v>28107755</v>
      </c>
    </row>
    <row r="10" spans="1:12" ht="13.5" x14ac:dyDescent="0.25">
      <c r="A10" s="24" t="s">
        <v>25</v>
      </c>
      <c r="B10" s="18" t="s">
        <v>19</v>
      </c>
      <c r="C10" s="19">
        <v>47342</v>
      </c>
      <c r="D10" s="19">
        <v>77335</v>
      </c>
      <c r="E10" s="20">
        <v>70067</v>
      </c>
      <c r="F10" s="25">
        <v>80012</v>
      </c>
      <c r="G10" s="26">
        <v>70067</v>
      </c>
      <c r="H10" s="27">
        <v>70067</v>
      </c>
      <c r="I10" s="22">
        <v>71070</v>
      </c>
      <c r="J10" s="28">
        <v>70067</v>
      </c>
      <c r="K10" s="26">
        <v>70067</v>
      </c>
      <c r="L10" s="27">
        <v>70067</v>
      </c>
    </row>
    <row r="11" spans="1:12" ht="13.5" x14ac:dyDescent="0.25">
      <c r="A11" s="24" t="s">
        <v>26</v>
      </c>
      <c r="B11" s="18" t="s">
        <v>27</v>
      </c>
      <c r="C11" s="19">
        <v>17634122</v>
      </c>
      <c r="D11" s="19">
        <v>14671434</v>
      </c>
      <c r="E11" s="20">
        <v>17051806</v>
      </c>
      <c r="F11" s="21">
        <v>9116709</v>
      </c>
      <c r="G11" s="19">
        <v>18930246</v>
      </c>
      <c r="H11" s="20">
        <v>18930246</v>
      </c>
      <c r="I11" s="22">
        <v>58610802</v>
      </c>
      <c r="J11" s="23">
        <v>19113592</v>
      </c>
      <c r="K11" s="19">
        <v>20298248</v>
      </c>
      <c r="L11" s="20">
        <v>20374725</v>
      </c>
    </row>
    <row r="12" spans="1:12" ht="13.5" x14ac:dyDescent="0.25">
      <c r="A12" s="29" t="s">
        <v>28</v>
      </c>
      <c r="B12" s="30" t="s">
        <v>19</v>
      </c>
      <c r="C12" s="31">
        <f>SUM(C6:C11)</f>
        <v>647888037</v>
      </c>
      <c r="D12" s="31">
        <f t="shared" ref="D12:L12" si="0">SUM(D6:D11)</f>
        <v>737940392</v>
      </c>
      <c r="E12" s="32">
        <f t="shared" si="0"/>
        <v>751362716</v>
      </c>
      <c r="F12" s="33">
        <f t="shared" si="0"/>
        <v>703154967</v>
      </c>
      <c r="G12" s="31">
        <f t="shared" si="0"/>
        <v>778737824</v>
      </c>
      <c r="H12" s="32">
        <f t="shared" si="0"/>
        <v>778737824</v>
      </c>
      <c r="I12" s="34">
        <f t="shared" si="0"/>
        <v>834185772</v>
      </c>
      <c r="J12" s="35">
        <f t="shared" si="0"/>
        <v>776607139</v>
      </c>
      <c r="K12" s="31">
        <f t="shared" si="0"/>
        <v>774781373</v>
      </c>
      <c r="L12" s="32">
        <f t="shared" si="0"/>
        <v>789560142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18460</v>
      </c>
      <c r="D15" s="19">
        <v>10797</v>
      </c>
      <c r="E15" s="20">
        <v>-41799</v>
      </c>
      <c r="F15" s="21">
        <v>0</v>
      </c>
      <c r="G15" s="19">
        <v>11319</v>
      </c>
      <c r="H15" s="20">
        <v>11319</v>
      </c>
      <c r="I15" s="22">
        <v>-173434</v>
      </c>
      <c r="J15" s="23">
        <v>11319</v>
      </c>
      <c r="K15" s="19">
        <v>11319</v>
      </c>
      <c r="L15" s="20">
        <v>11319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42937787</v>
      </c>
      <c r="D17" s="19">
        <v>35170391</v>
      </c>
      <c r="E17" s="20">
        <v>34459693</v>
      </c>
      <c r="F17" s="21">
        <v>32978943</v>
      </c>
      <c r="G17" s="19">
        <v>32929662</v>
      </c>
      <c r="H17" s="20">
        <v>32929662</v>
      </c>
      <c r="I17" s="22">
        <v>35486787</v>
      </c>
      <c r="J17" s="23">
        <v>31245445</v>
      </c>
      <c r="K17" s="19">
        <v>29480391</v>
      </c>
      <c r="L17" s="20">
        <v>27631237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1923076340</v>
      </c>
      <c r="D19" s="19">
        <v>1951232899</v>
      </c>
      <c r="E19" s="20">
        <v>2068404365</v>
      </c>
      <c r="F19" s="21">
        <v>2123350428</v>
      </c>
      <c r="G19" s="19">
        <v>2118439632</v>
      </c>
      <c r="H19" s="20">
        <v>2118439632</v>
      </c>
      <c r="I19" s="22">
        <v>2136336032</v>
      </c>
      <c r="J19" s="23">
        <v>2189453530</v>
      </c>
      <c r="K19" s="19">
        <v>2257003986</v>
      </c>
      <c r="L19" s="20">
        <v>2280829740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1185031</v>
      </c>
      <c r="D22" s="19">
        <v>916799</v>
      </c>
      <c r="E22" s="20">
        <v>697647</v>
      </c>
      <c r="F22" s="21">
        <v>413662</v>
      </c>
      <c r="G22" s="19">
        <v>451373</v>
      </c>
      <c r="H22" s="20">
        <v>451373</v>
      </c>
      <c r="I22" s="22">
        <v>479546</v>
      </c>
      <c r="J22" s="23">
        <v>604186</v>
      </c>
      <c r="K22" s="19">
        <v>443603</v>
      </c>
      <c r="L22" s="20">
        <v>381030</v>
      </c>
    </row>
    <row r="23" spans="1:12" ht="13.5" x14ac:dyDescent="0.25">
      <c r="A23" s="24" t="s">
        <v>39</v>
      </c>
      <c r="B23" s="18" t="s">
        <v>19</v>
      </c>
      <c r="C23" s="19">
        <v>1119900</v>
      </c>
      <c r="D23" s="19">
        <v>1119900</v>
      </c>
      <c r="E23" s="20">
        <v>1119900</v>
      </c>
      <c r="F23" s="25">
        <v>1119900</v>
      </c>
      <c r="G23" s="26">
        <v>1119900</v>
      </c>
      <c r="H23" s="27">
        <v>1119900</v>
      </c>
      <c r="I23" s="21">
        <v>1119900</v>
      </c>
      <c r="J23" s="28">
        <v>1119900</v>
      </c>
      <c r="K23" s="26">
        <v>1119900</v>
      </c>
      <c r="L23" s="27">
        <v>1119900</v>
      </c>
    </row>
    <row r="24" spans="1:12" ht="13.5" x14ac:dyDescent="0.25">
      <c r="A24" s="29" t="s">
        <v>40</v>
      </c>
      <c r="B24" s="37" t="s">
        <v>19</v>
      </c>
      <c r="C24" s="31">
        <f>SUM(C15:C23)</f>
        <v>1968337518</v>
      </c>
      <c r="D24" s="38">
        <f t="shared" ref="D24:L24" si="1">SUM(D15:D23)</f>
        <v>1988450786</v>
      </c>
      <c r="E24" s="39">
        <f t="shared" si="1"/>
        <v>2104639806</v>
      </c>
      <c r="F24" s="40">
        <f t="shared" si="1"/>
        <v>2157862933</v>
      </c>
      <c r="G24" s="38">
        <f t="shared" si="1"/>
        <v>2152951886</v>
      </c>
      <c r="H24" s="39">
        <f t="shared" si="1"/>
        <v>2152951886</v>
      </c>
      <c r="I24" s="41">
        <f t="shared" si="1"/>
        <v>2173248831</v>
      </c>
      <c r="J24" s="42">
        <f t="shared" si="1"/>
        <v>2222434380</v>
      </c>
      <c r="K24" s="38">
        <f t="shared" si="1"/>
        <v>2288059199</v>
      </c>
      <c r="L24" s="39">
        <f t="shared" si="1"/>
        <v>2309973226</v>
      </c>
    </row>
    <row r="25" spans="1:12" ht="13.5" x14ac:dyDescent="0.25">
      <c r="A25" s="29" t="s">
        <v>41</v>
      </c>
      <c r="B25" s="30" t="s">
        <v>19</v>
      </c>
      <c r="C25" s="31">
        <f>+C12+C24</f>
        <v>2616225555</v>
      </c>
      <c r="D25" s="31">
        <f t="shared" ref="D25:L25" si="2">+D12+D24</f>
        <v>2726391178</v>
      </c>
      <c r="E25" s="32">
        <f t="shared" si="2"/>
        <v>2856002522</v>
      </c>
      <c r="F25" s="33">
        <f t="shared" si="2"/>
        <v>2861017900</v>
      </c>
      <c r="G25" s="31">
        <f t="shared" si="2"/>
        <v>2931689710</v>
      </c>
      <c r="H25" s="32">
        <f t="shared" si="2"/>
        <v>2931689710</v>
      </c>
      <c r="I25" s="34">
        <f t="shared" si="2"/>
        <v>3007434603</v>
      </c>
      <c r="J25" s="35">
        <f t="shared" si="2"/>
        <v>2999041519</v>
      </c>
      <c r="K25" s="31">
        <f t="shared" si="2"/>
        <v>3062840572</v>
      </c>
      <c r="L25" s="32">
        <f t="shared" si="2"/>
        <v>3099533368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10017935</v>
      </c>
      <c r="G30" s="19">
        <v>8761133</v>
      </c>
      <c r="H30" s="20">
        <v>8761133</v>
      </c>
      <c r="I30" s="22">
        <v>4366602</v>
      </c>
      <c r="J30" s="23">
        <v>9059993</v>
      </c>
      <c r="K30" s="19">
        <v>9358853</v>
      </c>
      <c r="L30" s="20">
        <v>9657713</v>
      </c>
    </row>
    <row r="31" spans="1:12" ht="13.5" x14ac:dyDescent="0.25">
      <c r="A31" s="24" t="s">
        <v>47</v>
      </c>
      <c r="B31" s="18" t="s">
        <v>19</v>
      </c>
      <c r="C31" s="19">
        <v>12792363</v>
      </c>
      <c r="D31" s="19">
        <v>13875191</v>
      </c>
      <c r="E31" s="20">
        <v>15296605</v>
      </c>
      <c r="F31" s="21">
        <v>17047763</v>
      </c>
      <c r="G31" s="19">
        <v>17047763</v>
      </c>
      <c r="H31" s="20">
        <v>17047763</v>
      </c>
      <c r="I31" s="22">
        <v>16449629</v>
      </c>
      <c r="J31" s="23">
        <v>16547763</v>
      </c>
      <c r="K31" s="19">
        <v>16697763</v>
      </c>
      <c r="L31" s="20">
        <v>16897763</v>
      </c>
    </row>
    <row r="32" spans="1:12" ht="13.5" x14ac:dyDescent="0.25">
      <c r="A32" s="24" t="s">
        <v>48</v>
      </c>
      <c r="B32" s="18" t="s">
        <v>46</v>
      </c>
      <c r="C32" s="19">
        <v>90970295</v>
      </c>
      <c r="D32" s="19">
        <v>91732637</v>
      </c>
      <c r="E32" s="20">
        <v>72855307</v>
      </c>
      <c r="F32" s="21">
        <v>109835296</v>
      </c>
      <c r="G32" s="19">
        <v>88279050</v>
      </c>
      <c r="H32" s="20">
        <v>88279050</v>
      </c>
      <c r="I32" s="22">
        <v>97380613</v>
      </c>
      <c r="J32" s="23">
        <v>95548189</v>
      </c>
      <c r="K32" s="19">
        <v>95255189</v>
      </c>
      <c r="L32" s="20">
        <v>94958189</v>
      </c>
    </row>
    <row r="33" spans="1:12" ht="13.5" x14ac:dyDescent="0.25">
      <c r="A33" s="24" t="s">
        <v>49</v>
      </c>
      <c r="B33" s="18" t="s">
        <v>19</v>
      </c>
      <c r="C33" s="19">
        <v>8471157</v>
      </c>
      <c r="D33" s="19">
        <v>9479045</v>
      </c>
      <c r="E33" s="20">
        <v>11010532</v>
      </c>
      <c r="F33" s="21">
        <v>9479045</v>
      </c>
      <c r="G33" s="19">
        <v>11310531</v>
      </c>
      <c r="H33" s="20">
        <v>11310531</v>
      </c>
      <c r="I33" s="22">
        <v>6621561</v>
      </c>
      <c r="J33" s="23">
        <v>11610531</v>
      </c>
      <c r="K33" s="19">
        <v>11910531</v>
      </c>
      <c r="L33" s="20">
        <v>12210531</v>
      </c>
    </row>
    <row r="34" spans="1:12" ht="13.5" x14ac:dyDescent="0.25">
      <c r="A34" s="29" t="s">
        <v>50</v>
      </c>
      <c r="B34" s="30" t="s">
        <v>19</v>
      </c>
      <c r="C34" s="31">
        <f>SUM(C29:C33)</f>
        <v>112233815</v>
      </c>
      <c r="D34" s="31">
        <f t="shared" ref="D34:L34" si="3">SUM(D29:D33)</f>
        <v>115086873</v>
      </c>
      <c r="E34" s="32">
        <f t="shared" si="3"/>
        <v>99162444</v>
      </c>
      <c r="F34" s="33">
        <f t="shared" si="3"/>
        <v>146380039</v>
      </c>
      <c r="G34" s="31">
        <f t="shared" si="3"/>
        <v>125398477</v>
      </c>
      <c r="H34" s="32">
        <f t="shared" si="3"/>
        <v>125398477</v>
      </c>
      <c r="I34" s="34">
        <f t="shared" si="3"/>
        <v>124818405</v>
      </c>
      <c r="J34" s="35">
        <f t="shared" si="3"/>
        <v>132766476</v>
      </c>
      <c r="K34" s="31">
        <f t="shared" si="3"/>
        <v>133222336</v>
      </c>
      <c r="L34" s="32">
        <f t="shared" si="3"/>
        <v>133724196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129736386</v>
      </c>
      <c r="D37" s="19">
        <v>118051159</v>
      </c>
      <c r="E37" s="20">
        <v>107948338</v>
      </c>
      <c r="F37" s="21">
        <v>84257007</v>
      </c>
      <c r="G37" s="19">
        <v>90723150</v>
      </c>
      <c r="H37" s="20">
        <v>90723150</v>
      </c>
      <c r="I37" s="22">
        <v>95118572</v>
      </c>
      <c r="J37" s="23">
        <v>79424290</v>
      </c>
      <c r="K37" s="19">
        <v>69125430</v>
      </c>
      <c r="L37" s="20">
        <v>59326570</v>
      </c>
    </row>
    <row r="38" spans="1:12" ht="13.5" x14ac:dyDescent="0.25">
      <c r="A38" s="24" t="s">
        <v>49</v>
      </c>
      <c r="B38" s="18" t="s">
        <v>19</v>
      </c>
      <c r="C38" s="19">
        <v>98455450</v>
      </c>
      <c r="D38" s="19">
        <v>99469988</v>
      </c>
      <c r="E38" s="20">
        <v>113322835</v>
      </c>
      <c r="F38" s="21">
        <v>96458562</v>
      </c>
      <c r="G38" s="19">
        <v>121843583</v>
      </c>
      <c r="H38" s="20">
        <v>121843583</v>
      </c>
      <c r="I38" s="22">
        <v>116683259</v>
      </c>
      <c r="J38" s="23">
        <v>132274197</v>
      </c>
      <c r="K38" s="19">
        <v>143298565</v>
      </c>
      <c r="L38" s="20">
        <v>154993618</v>
      </c>
    </row>
    <row r="39" spans="1:12" ht="13.5" x14ac:dyDescent="0.25">
      <c r="A39" s="29" t="s">
        <v>53</v>
      </c>
      <c r="B39" s="37" t="s">
        <v>19</v>
      </c>
      <c r="C39" s="31">
        <f>SUM(C37:C38)</f>
        <v>228191836</v>
      </c>
      <c r="D39" s="38">
        <f t="shared" ref="D39:L39" si="4">SUM(D37:D38)</f>
        <v>217521147</v>
      </c>
      <c r="E39" s="39">
        <f t="shared" si="4"/>
        <v>221271173</v>
      </c>
      <c r="F39" s="40">
        <f t="shared" si="4"/>
        <v>180715569</v>
      </c>
      <c r="G39" s="38">
        <f t="shared" si="4"/>
        <v>212566733</v>
      </c>
      <c r="H39" s="39">
        <f t="shared" si="4"/>
        <v>212566733</v>
      </c>
      <c r="I39" s="40">
        <f t="shared" si="4"/>
        <v>211801831</v>
      </c>
      <c r="J39" s="42">
        <f t="shared" si="4"/>
        <v>211698487</v>
      </c>
      <c r="K39" s="38">
        <f t="shared" si="4"/>
        <v>212423995</v>
      </c>
      <c r="L39" s="39">
        <f t="shared" si="4"/>
        <v>214320188</v>
      </c>
    </row>
    <row r="40" spans="1:12" ht="13.5" x14ac:dyDescent="0.25">
      <c r="A40" s="29" t="s">
        <v>54</v>
      </c>
      <c r="B40" s="30" t="s">
        <v>19</v>
      </c>
      <c r="C40" s="31">
        <f>+C34+C39</f>
        <v>340425651</v>
      </c>
      <c r="D40" s="31">
        <f t="shared" ref="D40:L40" si="5">+D34+D39</f>
        <v>332608020</v>
      </c>
      <c r="E40" s="32">
        <f t="shared" si="5"/>
        <v>320433617</v>
      </c>
      <c r="F40" s="33">
        <f t="shared" si="5"/>
        <v>327095608</v>
      </c>
      <c r="G40" s="31">
        <f t="shared" si="5"/>
        <v>337965210</v>
      </c>
      <c r="H40" s="32">
        <f t="shared" si="5"/>
        <v>337965210</v>
      </c>
      <c r="I40" s="34">
        <f t="shared" si="5"/>
        <v>336620236</v>
      </c>
      <c r="J40" s="35">
        <f t="shared" si="5"/>
        <v>344464963</v>
      </c>
      <c r="K40" s="31">
        <f t="shared" si="5"/>
        <v>345646331</v>
      </c>
      <c r="L40" s="32">
        <f t="shared" si="5"/>
        <v>348044384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2275799904</v>
      </c>
      <c r="D42" s="46">
        <f t="shared" ref="D42:L42" si="6">+D25-D40</f>
        <v>2393783158</v>
      </c>
      <c r="E42" s="47">
        <f t="shared" si="6"/>
        <v>2535568905</v>
      </c>
      <c r="F42" s="48">
        <f t="shared" si="6"/>
        <v>2533922292</v>
      </c>
      <c r="G42" s="46">
        <f t="shared" si="6"/>
        <v>2593724500</v>
      </c>
      <c r="H42" s="47">
        <f t="shared" si="6"/>
        <v>2593724500</v>
      </c>
      <c r="I42" s="49">
        <f t="shared" si="6"/>
        <v>2670814367</v>
      </c>
      <c r="J42" s="50">
        <f t="shared" si="6"/>
        <v>2654576556</v>
      </c>
      <c r="K42" s="46">
        <f t="shared" si="6"/>
        <v>2717194241</v>
      </c>
      <c r="L42" s="47">
        <f t="shared" si="6"/>
        <v>2751488984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2083980742</v>
      </c>
      <c r="D45" s="19">
        <v>2194275387</v>
      </c>
      <c r="E45" s="20">
        <v>2325339149</v>
      </c>
      <c r="F45" s="21">
        <v>2306584074</v>
      </c>
      <c r="G45" s="19">
        <v>2369545273</v>
      </c>
      <c r="H45" s="20">
        <v>2369545273</v>
      </c>
      <c r="I45" s="22">
        <v>2330461807</v>
      </c>
      <c r="J45" s="23">
        <v>2397506424</v>
      </c>
      <c r="K45" s="19">
        <v>2425424772</v>
      </c>
      <c r="L45" s="20">
        <v>2422821632</v>
      </c>
    </row>
    <row r="46" spans="1:12" ht="13.5" x14ac:dyDescent="0.25">
      <c r="A46" s="24" t="s">
        <v>59</v>
      </c>
      <c r="B46" s="18" t="s">
        <v>46</v>
      </c>
      <c r="C46" s="19">
        <v>191819175</v>
      </c>
      <c r="D46" s="19">
        <v>199507798</v>
      </c>
      <c r="E46" s="20">
        <v>210229751</v>
      </c>
      <c r="F46" s="21">
        <v>227338218</v>
      </c>
      <c r="G46" s="19">
        <v>224179227</v>
      </c>
      <c r="H46" s="20">
        <v>224179227</v>
      </c>
      <c r="I46" s="22">
        <v>210229750</v>
      </c>
      <c r="J46" s="23">
        <v>257070132</v>
      </c>
      <c r="K46" s="19">
        <v>291769469</v>
      </c>
      <c r="L46" s="20">
        <v>328667352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2275799917</v>
      </c>
      <c r="D48" s="53">
        <f t="shared" ref="D48:L48" si="7">SUM(D45:D47)</f>
        <v>2393783185</v>
      </c>
      <c r="E48" s="54">
        <f t="shared" si="7"/>
        <v>2535568900</v>
      </c>
      <c r="F48" s="55">
        <f t="shared" si="7"/>
        <v>2533922292</v>
      </c>
      <c r="G48" s="53">
        <f t="shared" si="7"/>
        <v>2593724500</v>
      </c>
      <c r="H48" s="54">
        <f t="shared" si="7"/>
        <v>2593724500</v>
      </c>
      <c r="I48" s="56">
        <f t="shared" si="7"/>
        <v>2540691557</v>
      </c>
      <c r="J48" s="57">
        <f t="shared" si="7"/>
        <v>2654576556</v>
      </c>
      <c r="K48" s="53">
        <f t="shared" si="7"/>
        <v>2717194241</v>
      </c>
      <c r="L48" s="54">
        <f t="shared" si="7"/>
        <v>2751488984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293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36804532</v>
      </c>
      <c r="D6" s="19">
        <v>25108500</v>
      </c>
      <c r="E6" s="20">
        <v>-6449396</v>
      </c>
      <c r="F6" s="21">
        <v>326309092</v>
      </c>
      <c r="G6" s="19">
        <v>321289749</v>
      </c>
      <c r="H6" s="20">
        <v>321289749</v>
      </c>
      <c r="I6" s="22">
        <v>328359513</v>
      </c>
      <c r="J6" s="23">
        <v>312061690</v>
      </c>
      <c r="K6" s="19">
        <v>320041963</v>
      </c>
      <c r="L6" s="20">
        <v>336706062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-359589</v>
      </c>
      <c r="J7" s="23">
        <v>13224507</v>
      </c>
      <c r="K7" s="19">
        <v>13224507</v>
      </c>
      <c r="L7" s="20">
        <v>13224507</v>
      </c>
    </row>
    <row r="8" spans="1:12" ht="13.5" x14ac:dyDescent="0.25">
      <c r="A8" s="24" t="s">
        <v>23</v>
      </c>
      <c r="B8" s="18" t="s">
        <v>9</v>
      </c>
      <c r="C8" s="19">
        <v>3950819</v>
      </c>
      <c r="D8" s="19">
        <v>5563792</v>
      </c>
      <c r="E8" s="20">
        <v>-3005470</v>
      </c>
      <c r="F8" s="21">
        <v>9249445</v>
      </c>
      <c r="G8" s="19">
        <v>14253838</v>
      </c>
      <c r="H8" s="20">
        <v>14253838</v>
      </c>
      <c r="I8" s="22">
        <v>4144743</v>
      </c>
      <c r="J8" s="23">
        <v>11249445</v>
      </c>
      <c r="K8" s="19">
        <v>11249445</v>
      </c>
      <c r="L8" s="20">
        <v>11249445</v>
      </c>
    </row>
    <row r="9" spans="1:12" ht="13.5" x14ac:dyDescent="0.25">
      <c r="A9" s="24" t="s">
        <v>24</v>
      </c>
      <c r="B9" s="18" t="s">
        <v>19</v>
      </c>
      <c r="C9" s="19">
        <v>52442947</v>
      </c>
      <c r="D9" s="19">
        <v>16037030</v>
      </c>
      <c r="E9" s="20">
        <v>26690511</v>
      </c>
      <c r="F9" s="21">
        <v>0</v>
      </c>
      <c r="G9" s="19">
        <v>66909079</v>
      </c>
      <c r="H9" s="20">
        <v>66909079</v>
      </c>
      <c r="I9" s="22">
        <v>59207285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-143665</v>
      </c>
      <c r="D10" s="19">
        <v>-12091132</v>
      </c>
      <c r="E10" s="20">
        <v>-8602352</v>
      </c>
      <c r="F10" s="25">
        <v>1500000</v>
      </c>
      <c r="G10" s="26">
        <v>5939770</v>
      </c>
      <c r="H10" s="27">
        <v>5939770</v>
      </c>
      <c r="I10" s="22">
        <v>2939770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653657</v>
      </c>
      <c r="D11" s="19">
        <v>934914</v>
      </c>
      <c r="E11" s="20">
        <v>-163579</v>
      </c>
      <c r="F11" s="21">
        <v>20991753</v>
      </c>
      <c r="G11" s="19">
        <v>11688360</v>
      </c>
      <c r="H11" s="20">
        <v>11688360</v>
      </c>
      <c r="I11" s="22">
        <v>12353191</v>
      </c>
      <c r="J11" s="23">
        <v>11688361</v>
      </c>
      <c r="K11" s="19">
        <v>11688361</v>
      </c>
      <c r="L11" s="20">
        <v>11688361</v>
      </c>
    </row>
    <row r="12" spans="1:12" ht="13.5" x14ac:dyDescent="0.25">
      <c r="A12" s="29" t="s">
        <v>28</v>
      </c>
      <c r="B12" s="30" t="s">
        <v>19</v>
      </c>
      <c r="C12" s="31">
        <f>SUM(C6:C11)</f>
        <v>93708290</v>
      </c>
      <c r="D12" s="31">
        <f t="shared" ref="D12:L12" si="0">SUM(D6:D11)</f>
        <v>35553104</v>
      </c>
      <c r="E12" s="32">
        <f t="shared" si="0"/>
        <v>8469714</v>
      </c>
      <c r="F12" s="33">
        <f t="shared" si="0"/>
        <v>358050290</v>
      </c>
      <c r="G12" s="31">
        <f t="shared" si="0"/>
        <v>420080796</v>
      </c>
      <c r="H12" s="32">
        <f t="shared" si="0"/>
        <v>420080796</v>
      </c>
      <c r="I12" s="34">
        <f t="shared" si="0"/>
        <v>406644913</v>
      </c>
      <c r="J12" s="35">
        <f t="shared" si="0"/>
        <v>348224003</v>
      </c>
      <c r="K12" s="31">
        <f t="shared" si="0"/>
        <v>356204276</v>
      </c>
      <c r="L12" s="32">
        <f t="shared" si="0"/>
        <v>372868375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-2762224</v>
      </c>
      <c r="D15" s="19">
        <v>-1503046</v>
      </c>
      <c r="E15" s="20">
        <v>2293119</v>
      </c>
      <c r="F15" s="21">
        <v>17462776</v>
      </c>
      <c r="G15" s="19">
        <v>16755895</v>
      </c>
      <c r="H15" s="20">
        <v>16755895</v>
      </c>
      <c r="I15" s="22">
        <v>19755895</v>
      </c>
      <c r="J15" s="23">
        <v>17462776</v>
      </c>
      <c r="K15" s="19">
        <v>17462776</v>
      </c>
      <c r="L15" s="20">
        <v>17462776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-33210</v>
      </c>
      <c r="D17" s="19">
        <v>-28577</v>
      </c>
      <c r="E17" s="20">
        <v>-33210</v>
      </c>
      <c r="F17" s="21">
        <v>4410594</v>
      </c>
      <c r="G17" s="19">
        <v>4410593</v>
      </c>
      <c r="H17" s="20">
        <v>4410593</v>
      </c>
      <c r="I17" s="22">
        <v>4413595</v>
      </c>
      <c r="J17" s="23">
        <v>4377384</v>
      </c>
      <c r="K17" s="19">
        <v>4344174</v>
      </c>
      <c r="L17" s="20">
        <v>4310964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1267292</v>
      </c>
      <c r="D19" s="19">
        <v>2807722</v>
      </c>
      <c r="E19" s="20">
        <v>2358737</v>
      </c>
      <c r="F19" s="21">
        <v>90418433</v>
      </c>
      <c r="G19" s="19">
        <v>94298945</v>
      </c>
      <c r="H19" s="20">
        <v>94298945</v>
      </c>
      <c r="I19" s="22">
        <v>88419116</v>
      </c>
      <c r="J19" s="23">
        <v>99555008</v>
      </c>
      <c r="K19" s="19">
        <v>102538951</v>
      </c>
      <c r="L19" s="20">
        <v>106039894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-37328928</v>
      </c>
      <c r="D22" s="19">
        <v>-1352411</v>
      </c>
      <c r="E22" s="20">
        <v>-88222</v>
      </c>
      <c r="F22" s="21">
        <v>550000</v>
      </c>
      <c r="G22" s="19">
        <v>1940837</v>
      </c>
      <c r="H22" s="20">
        <v>1940837</v>
      </c>
      <c r="I22" s="22">
        <v>999193</v>
      </c>
      <c r="J22" s="23">
        <v>1075028</v>
      </c>
      <c r="K22" s="19">
        <v>1145595</v>
      </c>
      <c r="L22" s="20">
        <v>966162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-38857070</v>
      </c>
      <c r="D24" s="38">
        <f t="shared" ref="D24:L24" si="1">SUM(D15:D23)</f>
        <v>-76312</v>
      </c>
      <c r="E24" s="39">
        <f t="shared" si="1"/>
        <v>4530424</v>
      </c>
      <c r="F24" s="40">
        <f t="shared" si="1"/>
        <v>112841803</v>
      </c>
      <c r="G24" s="38">
        <f t="shared" si="1"/>
        <v>117406270</v>
      </c>
      <c r="H24" s="39">
        <f t="shared" si="1"/>
        <v>117406270</v>
      </c>
      <c r="I24" s="41">
        <f t="shared" si="1"/>
        <v>113587799</v>
      </c>
      <c r="J24" s="42">
        <f t="shared" si="1"/>
        <v>122470196</v>
      </c>
      <c r="K24" s="38">
        <f t="shared" si="1"/>
        <v>125491496</v>
      </c>
      <c r="L24" s="39">
        <f t="shared" si="1"/>
        <v>128779796</v>
      </c>
    </row>
    <row r="25" spans="1:12" ht="13.5" x14ac:dyDescent="0.25">
      <c r="A25" s="29" t="s">
        <v>41</v>
      </c>
      <c r="B25" s="30" t="s">
        <v>19</v>
      </c>
      <c r="C25" s="31">
        <f>+C12+C24</f>
        <v>54851220</v>
      </c>
      <c r="D25" s="31">
        <f t="shared" ref="D25:L25" si="2">+D12+D24</f>
        <v>35476792</v>
      </c>
      <c r="E25" s="32">
        <f t="shared" si="2"/>
        <v>13000138</v>
      </c>
      <c r="F25" s="33">
        <f t="shared" si="2"/>
        <v>470892093</v>
      </c>
      <c r="G25" s="31">
        <f t="shared" si="2"/>
        <v>537487066</v>
      </c>
      <c r="H25" s="32">
        <f t="shared" si="2"/>
        <v>537487066</v>
      </c>
      <c r="I25" s="34">
        <f t="shared" si="2"/>
        <v>520232712</v>
      </c>
      <c r="J25" s="35">
        <f t="shared" si="2"/>
        <v>470694199</v>
      </c>
      <c r="K25" s="31">
        <f t="shared" si="2"/>
        <v>481695772</v>
      </c>
      <c r="L25" s="32">
        <f t="shared" si="2"/>
        <v>501648171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-4698043</v>
      </c>
      <c r="E30" s="20">
        <v>-5381730</v>
      </c>
      <c r="F30" s="21">
        <v>0</v>
      </c>
      <c r="G30" s="19">
        <v>1500000</v>
      </c>
      <c r="H30" s="20">
        <v>1500000</v>
      </c>
      <c r="I30" s="22">
        <v>1500000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21982144</v>
      </c>
      <c r="D32" s="19">
        <v>34868596</v>
      </c>
      <c r="E32" s="20">
        <v>2979339</v>
      </c>
      <c r="F32" s="21">
        <v>60760348</v>
      </c>
      <c r="G32" s="19">
        <v>98220801</v>
      </c>
      <c r="H32" s="20">
        <v>98220801</v>
      </c>
      <c r="I32" s="22">
        <v>69304095</v>
      </c>
      <c r="J32" s="23">
        <v>56864934</v>
      </c>
      <c r="K32" s="19">
        <v>60608780</v>
      </c>
      <c r="L32" s="20">
        <v>66820986</v>
      </c>
    </row>
    <row r="33" spans="1:12" ht="13.5" x14ac:dyDescent="0.25">
      <c r="A33" s="24" t="s">
        <v>49</v>
      </c>
      <c r="B33" s="18" t="s">
        <v>19</v>
      </c>
      <c r="C33" s="19">
        <v>1069376</v>
      </c>
      <c r="D33" s="19">
        <v>423945</v>
      </c>
      <c r="E33" s="20">
        <v>1054824</v>
      </c>
      <c r="F33" s="21">
        <v>6107321</v>
      </c>
      <c r="G33" s="19">
        <v>11773142</v>
      </c>
      <c r="H33" s="20">
        <v>11773142</v>
      </c>
      <c r="I33" s="22">
        <v>10682296</v>
      </c>
      <c r="J33" s="23">
        <v>7000675</v>
      </c>
      <c r="K33" s="19">
        <v>7894029</v>
      </c>
      <c r="L33" s="20">
        <v>8787383</v>
      </c>
    </row>
    <row r="34" spans="1:12" ht="13.5" x14ac:dyDescent="0.25">
      <c r="A34" s="29" t="s">
        <v>50</v>
      </c>
      <c r="B34" s="30" t="s">
        <v>19</v>
      </c>
      <c r="C34" s="31">
        <f>SUM(C29:C33)</f>
        <v>23051520</v>
      </c>
      <c r="D34" s="31">
        <f t="shared" ref="D34:L34" si="3">SUM(D29:D33)</f>
        <v>30594498</v>
      </c>
      <c r="E34" s="32">
        <f t="shared" si="3"/>
        <v>-1347567</v>
      </c>
      <c r="F34" s="33">
        <f t="shared" si="3"/>
        <v>66867669</v>
      </c>
      <c r="G34" s="31">
        <f t="shared" si="3"/>
        <v>111493943</v>
      </c>
      <c r="H34" s="32">
        <f t="shared" si="3"/>
        <v>111493943</v>
      </c>
      <c r="I34" s="34">
        <f t="shared" si="3"/>
        <v>81486391</v>
      </c>
      <c r="J34" s="35">
        <f t="shared" si="3"/>
        <v>63865609</v>
      </c>
      <c r="K34" s="31">
        <f t="shared" si="3"/>
        <v>68502809</v>
      </c>
      <c r="L34" s="32">
        <f t="shared" si="3"/>
        <v>75608369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-13074474</v>
      </c>
      <c r="D37" s="19">
        <v>-9332647</v>
      </c>
      <c r="E37" s="20">
        <v>-3255482</v>
      </c>
      <c r="F37" s="21">
        <v>1500000</v>
      </c>
      <c r="G37" s="19">
        <v>64941</v>
      </c>
      <c r="H37" s="20">
        <v>64941</v>
      </c>
      <c r="I37" s="22">
        <v>60581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669035</v>
      </c>
      <c r="D38" s="19">
        <v>-6950512</v>
      </c>
      <c r="E38" s="20">
        <v>12706891</v>
      </c>
      <c r="F38" s="21">
        <v>77045430</v>
      </c>
      <c r="G38" s="19">
        <v>90706131</v>
      </c>
      <c r="H38" s="20">
        <v>90706131</v>
      </c>
      <c r="I38" s="22">
        <v>76425879</v>
      </c>
      <c r="J38" s="23">
        <v>87020306</v>
      </c>
      <c r="K38" s="19">
        <v>96957273</v>
      </c>
      <c r="L38" s="20">
        <v>107022396</v>
      </c>
    </row>
    <row r="39" spans="1:12" ht="13.5" x14ac:dyDescent="0.25">
      <c r="A39" s="29" t="s">
        <v>53</v>
      </c>
      <c r="B39" s="37" t="s">
        <v>19</v>
      </c>
      <c r="C39" s="31">
        <f>SUM(C37:C38)</f>
        <v>-12405439</v>
      </c>
      <c r="D39" s="38">
        <f t="shared" ref="D39:L39" si="4">SUM(D37:D38)</f>
        <v>-16283159</v>
      </c>
      <c r="E39" s="39">
        <f t="shared" si="4"/>
        <v>9451409</v>
      </c>
      <c r="F39" s="40">
        <f t="shared" si="4"/>
        <v>78545430</v>
      </c>
      <c r="G39" s="38">
        <f t="shared" si="4"/>
        <v>90771072</v>
      </c>
      <c r="H39" s="39">
        <f t="shared" si="4"/>
        <v>90771072</v>
      </c>
      <c r="I39" s="40">
        <f t="shared" si="4"/>
        <v>76486460</v>
      </c>
      <c r="J39" s="42">
        <f t="shared" si="4"/>
        <v>87020306</v>
      </c>
      <c r="K39" s="38">
        <f t="shared" si="4"/>
        <v>96957273</v>
      </c>
      <c r="L39" s="39">
        <f t="shared" si="4"/>
        <v>107022396</v>
      </c>
    </row>
    <row r="40" spans="1:12" ht="13.5" x14ac:dyDescent="0.25">
      <c r="A40" s="29" t="s">
        <v>54</v>
      </c>
      <c r="B40" s="30" t="s">
        <v>19</v>
      </c>
      <c r="C40" s="31">
        <f>+C34+C39</f>
        <v>10646081</v>
      </c>
      <c r="D40" s="31">
        <f t="shared" ref="D40:L40" si="5">+D34+D39</f>
        <v>14311339</v>
      </c>
      <c r="E40" s="32">
        <f t="shared" si="5"/>
        <v>8103842</v>
      </c>
      <c r="F40" s="33">
        <f t="shared" si="5"/>
        <v>145413099</v>
      </c>
      <c r="G40" s="31">
        <f t="shared" si="5"/>
        <v>202265015</v>
      </c>
      <c r="H40" s="32">
        <f t="shared" si="5"/>
        <v>202265015</v>
      </c>
      <c r="I40" s="34">
        <f t="shared" si="5"/>
        <v>157972851</v>
      </c>
      <c r="J40" s="35">
        <f t="shared" si="5"/>
        <v>150885915</v>
      </c>
      <c r="K40" s="31">
        <f t="shared" si="5"/>
        <v>165460082</v>
      </c>
      <c r="L40" s="32">
        <f t="shared" si="5"/>
        <v>182630765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44205139</v>
      </c>
      <c r="D42" s="46">
        <f t="shared" ref="D42:L42" si="6">+D25-D40</f>
        <v>21165453</v>
      </c>
      <c r="E42" s="47">
        <f t="shared" si="6"/>
        <v>4896296</v>
      </c>
      <c r="F42" s="48">
        <f t="shared" si="6"/>
        <v>325478994</v>
      </c>
      <c r="G42" s="46">
        <f t="shared" si="6"/>
        <v>335222051</v>
      </c>
      <c r="H42" s="47">
        <f t="shared" si="6"/>
        <v>335222051</v>
      </c>
      <c r="I42" s="49">
        <f t="shared" si="6"/>
        <v>362259861</v>
      </c>
      <c r="J42" s="50">
        <f t="shared" si="6"/>
        <v>319808284</v>
      </c>
      <c r="K42" s="46">
        <f t="shared" si="6"/>
        <v>316235690</v>
      </c>
      <c r="L42" s="47">
        <f t="shared" si="6"/>
        <v>319017406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53625791</v>
      </c>
      <c r="D45" s="19">
        <v>32138017</v>
      </c>
      <c r="E45" s="20">
        <v>16122828</v>
      </c>
      <c r="F45" s="21">
        <v>-9557683</v>
      </c>
      <c r="G45" s="19">
        <v>340765161</v>
      </c>
      <c r="H45" s="20">
        <v>340765161</v>
      </c>
      <c r="I45" s="22">
        <v>392978341</v>
      </c>
      <c r="J45" s="23">
        <v>319808284</v>
      </c>
      <c r="K45" s="19">
        <v>316235690</v>
      </c>
      <c r="L45" s="20">
        <v>319017406</v>
      </c>
    </row>
    <row r="46" spans="1:12" ht="13.5" x14ac:dyDescent="0.25">
      <c r="A46" s="24" t="s">
        <v>59</v>
      </c>
      <c r="B46" s="18" t="s">
        <v>46</v>
      </c>
      <c r="C46" s="19">
        <v>-9420651</v>
      </c>
      <c r="D46" s="19">
        <v>-10932081</v>
      </c>
      <c r="E46" s="20">
        <v>-11038575</v>
      </c>
      <c r="F46" s="21">
        <v>335036683</v>
      </c>
      <c r="G46" s="19">
        <v>-5543110</v>
      </c>
      <c r="H46" s="20">
        <v>-5543110</v>
      </c>
      <c r="I46" s="22">
        <v>-12787057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44205140</v>
      </c>
      <c r="D48" s="53">
        <f t="shared" ref="D48:L48" si="7">SUM(D45:D47)</f>
        <v>21205936</v>
      </c>
      <c r="E48" s="54">
        <f t="shared" si="7"/>
        <v>5084253</v>
      </c>
      <c r="F48" s="55">
        <f t="shared" si="7"/>
        <v>325479000</v>
      </c>
      <c r="G48" s="53">
        <f t="shared" si="7"/>
        <v>335222051</v>
      </c>
      <c r="H48" s="54">
        <f t="shared" si="7"/>
        <v>335222051</v>
      </c>
      <c r="I48" s="56">
        <f t="shared" si="7"/>
        <v>380191284</v>
      </c>
      <c r="J48" s="57">
        <f t="shared" si="7"/>
        <v>319808284</v>
      </c>
      <c r="K48" s="53">
        <f t="shared" si="7"/>
        <v>316235690</v>
      </c>
      <c r="L48" s="54">
        <f t="shared" si="7"/>
        <v>319017406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294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-3234216</v>
      </c>
      <c r="D6" s="19">
        <v>36122710</v>
      </c>
      <c r="E6" s="20">
        <v>-15089184</v>
      </c>
      <c r="F6" s="21">
        <v>60735629</v>
      </c>
      <c r="G6" s="19">
        <v>136514726</v>
      </c>
      <c r="H6" s="20">
        <v>136514726</v>
      </c>
      <c r="I6" s="22">
        <v>29574420</v>
      </c>
      <c r="J6" s="23">
        <v>143632111</v>
      </c>
      <c r="K6" s="19">
        <v>157984214</v>
      </c>
      <c r="L6" s="20">
        <v>143205994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750025</v>
      </c>
      <c r="D8" s="19">
        <v>16283105</v>
      </c>
      <c r="E8" s="20">
        <v>4678744</v>
      </c>
      <c r="F8" s="21">
        <v>-22444305</v>
      </c>
      <c r="G8" s="19">
        <v>73550372</v>
      </c>
      <c r="H8" s="20">
        <v>73550372</v>
      </c>
      <c r="I8" s="22">
        <v>9449393</v>
      </c>
      <c r="J8" s="23">
        <v>63768973</v>
      </c>
      <c r="K8" s="19">
        <v>60232083</v>
      </c>
      <c r="L8" s="20">
        <v>62028147</v>
      </c>
    </row>
    <row r="9" spans="1:12" ht="13.5" x14ac:dyDescent="0.25">
      <c r="A9" s="24" t="s">
        <v>24</v>
      </c>
      <c r="B9" s="18" t="s">
        <v>19</v>
      </c>
      <c r="C9" s="19">
        <v>5559822</v>
      </c>
      <c r="D9" s="19">
        <v>-4099077</v>
      </c>
      <c r="E9" s="20">
        <v>2521444</v>
      </c>
      <c r="F9" s="21">
        <v>20145994</v>
      </c>
      <c r="G9" s="19">
        <v>33463283</v>
      </c>
      <c r="H9" s="20">
        <v>33463283</v>
      </c>
      <c r="I9" s="22">
        <v>68010910</v>
      </c>
      <c r="J9" s="23">
        <v>26033879</v>
      </c>
      <c r="K9" s="19">
        <v>37411684</v>
      </c>
      <c r="L9" s="20">
        <v>44879702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290804</v>
      </c>
      <c r="D11" s="19">
        <v>-91114</v>
      </c>
      <c r="E11" s="20">
        <v>-1638416</v>
      </c>
      <c r="F11" s="21">
        <v>898561</v>
      </c>
      <c r="G11" s="19">
        <v>9391334</v>
      </c>
      <c r="H11" s="20">
        <v>9391334</v>
      </c>
      <c r="I11" s="22">
        <v>-1557821</v>
      </c>
      <c r="J11" s="23">
        <v>9481389</v>
      </c>
      <c r="K11" s="19">
        <v>9596137</v>
      </c>
      <c r="L11" s="20">
        <v>9728755</v>
      </c>
    </row>
    <row r="12" spans="1:12" ht="13.5" x14ac:dyDescent="0.25">
      <c r="A12" s="29" t="s">
        <v>28</v>
      </c>
      <c r="B12" s="30" t="s">
        <v>19</v>
      </c>
      <c r="C12" s="31">
        <f>SUM(C6:C11)</f>
        <v>3366435</v>
      </c>
      <c r="D12" s="31">
        <f t="shared" ref="D12:L12" si="0">SUM(D6:D11)</f>
        <v>48215624</v>
      </c>
      <c r="E12" s="32">
        <f t="shared" si="0"/>
        <v>-9527412</v>
      </c>
      <c r="F12" s="33">
        <f t="shared" si="0"/>
        <v>59335879</v>
      </c>
      <c r="G12" s="31">
        <f t="shared" si="0"/>
        <v>252919715</v>
      </c>
      <c r="H12" s="32">
        <f t="shared" si="0"/>
        <v>252919715</v>
      </c>
      <c r="I12" s="34">
        <f t="shared" si="0"/>
        <v>105476902</v>
      </c>
      <c r="J12" s="35">
        <f t="shared" si="0"/>
        <v>242916352</v>
      </c>
      <c r="K12" s="31">
        <f t="shared" si="0"/>
        <v>265224118</v>
      </c>
      <c r="L12" s="32">
        <f t="shared" si="0"/>
        <v>259842598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9382</v>
      </c>
      <c r="H16" s="27">
        <v>9382</v>
      </c>
      <c r="I16" s="22">
        <v>0</v>
      </c>
      <c r="J16" s="28">
        <v>9382</v>
      </c>
      <c r="K16" s="26">
        <v>9382</v>
      </c>
      <c r="L16" s="27">
        <v>9382</v>
      </c>
    </row>
    <row r="17" spans="1:12" ht="13.5" x14ac:dyDescent="0.25">
      <c r="A17" s="24" t="s">
        <v>33</v>
      </c>
      <c r="B17" s="18" t="s">
        <v>19</v>
      </c>
      <c r="C17" s="19">
        <v>-1163848</v>
      </c>
      <c r="D17" s="19">
        <v>-802777</v>
      </c>
      <c r="E17" s="20">
        <v>-281026</v>
      </c>
      <c r="F17" s="21">
        <v>-741856</v>
      </c>
      <c r="G17" s="19">
        <v>42687650</v>
      </c>
      <c r="H17" s="20">
        <v>42687650</v>
      </c>
      <c r="I17" s="22">
        <v>-210961</v>
      </c>
      <c r="J17" s="23">
        <v>41945794</v>
      </c>
      <c r="K17" s="19">
        <v>41203938</v>
      </c>
      <c r="L17" s="20">
        <v>40462082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62180879</v>
      </c>
      <c r="D19" s="19">
        <v>-4842215</v>
      </c>
      <c r="E19" s="20">
        <v>85521222</v>
      </c>
      <c r="F19" s="21">
        <v>50655591</v>
      </c>
      <c r="G19" s="19">
        <v>1028789465</v>
      </c>
      <c r="H19" s="20">
        <v>1028789465</v>
      </c>
      <c r="I19" s="22">
        <v>47709339</v>
      </c>
      <c r="J19" s="23">
        <v>1081628241</v>
      </c>
      <c r="K19" s="19">
        <v>1089044601</v>
      </c>
      <c r="L19" s="20">
        <v>1106053135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-374025</v>
      </c>
      <c r="D22" s="19">
        <v>-451644</v>
      </c>
      <c r="E22" s="20">
        <v>-386958</v>
      </c>
      <c r="F22" s="21">
        <v>-397855</v>
      </c>
      <c r="G22" s="19">
        <v>724175</v>
      </c>
      <c r="H22" s="20">
        <v>724175</v>
      </c>
      <c r="I22" s="22">
        <v>-151091</v>
      </c>
      <c r="J22" s="23">
        <v>326320</v>
      </c>
      <c r="K22" s="19">
        <v>48465</v>
      </c>
      <c r="L22" s="20">
        <v>120610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550000</v>
      </c>
      <c r="H23" s="27">
        <v>550000</v>
      </c>
      <c r="I23" s="21">
        <v>0</v>
      </c>
      <c r="J23" s="28">
        <v>550000</v>
      </c>
      <c r="K23" s="26">
        <v>550000</v>
      </c>
      <c r="L23" s="27">
        <v>550000</v>
      </c>
    </row>
    <row r="24" spans="1:12" ht="13.5" x14ac:dyDescent="0.25">
      <c r="A24" s="29" t="s">
        <v>40</v>
      </c>
      <c r="B24" s="37" t="s">
        <v>19</v>
      </c>
      <c r="C24" s="31">
        <f>SUM(C15:C23)</f>
        <v>60643006</v>
      </c>
      <c r="D24" s="38">
        <f t="shared" ref="D24:L24" si="1">SUM(D15:D23)</f>
        <v>-6096636</v>
      </c>
      <c r="E24" s="39">
        <f t="shared" si="1"/>
        <v>84853238</v>
      </c>
      <c r="F24" s="40">
        <f t="shared" si="1"/>
        <v>49515880</v>
      </c>
      <c r="G24" s="38">
        <f t="shared" si="1"/>
        <v>1072760672</v>
      </c>
      <c r="H24" s="39">
        <f t="shared" si="1"/>
        <v>1072760672</v>
      </c>
      <c r="I24" s="41">
        <f t="shared" si="1"/>
        <v>47347287</v>
      </c>
      <c r="J24" s="42">
        <f t="shared" si="1"/>
        <v>1124459737</v>
      </c>
      <c r="K24" s="38">
        <f t="shared" si="1"/>
        <v>1130856386</v>
      </c>
      <c r="L24" s="39">
        <f t="shared" si="1"/>
        <v>1147195209</v>
      </c>
    </row>
    <row r="25" spans="1:12" ht="13.5" x14ac:dyDescent="0.25">
      <c r="A25" s="29" t="s">
        <v>41</v>
      </c>
      <c r="B25" s="30" t="s">
        <v>19</v>
      </c>
      <c r="C25" s="31">
        <f>+C12+C24</f>
        <v>64009441</v>
      </c>
      <c r="D25" s="31">
        <f t="shared" ref="D25:L25" si="2">+D12+D24</f>
        <v>42118988</v>
      </c>
      <c r="E25" s="32">
        <f t="shared" si="2"/>
        <v>75325826</v>
      </c>
      <c r="F25" s="33">
        <f t="shared" si="2"/>
        <v>108851759</v>
      </c>
      <c r="G25" s="31">
        <f t="shared" si="2"/>
        <v>1325680387</v>
      </c>
      <c r="H25" s="32">
        <f t="shared" si="2"/>
        <v>1325680387</v>
      </c>
      <c r="I25" s="34">
        <f t="shared" si="2"/>
        <v>152824189</v>
      </c>
      <c r="J25" s="35">
        <f t="shared" si="2"/>
        <v>1367376089</v>
      </c>
      <c r="K25" s="31">
        <f t="shared" si="2"/>
        <v>1396080504</v>
      </c>
      <c r="L25" s="32">
        <f t="shared" si="2"/>
        <v>1407037807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-841844</v>
      </c>
      <c r="D30" s="19">
        <v>332978</v>
      </c>
      <c r="E30" s="20">
        <v>-381166</v>
      </c>
      <c r="F30" s="21">
        <v>-988184</v>
      </c>
      <c r="G30" s="19">
        <v>598434</v>
      </c>
      <c r="H30" s="20">
        <v>598434</v>
      </c>
      <c r="I30" s="22">
        <v>-1370069</v>
      </c>
      <c r="J30" s="23">
        <v>610734</v>
      </c>
      <c r="K30" s="19">
        <v>623649</v>
      </c>
      <c r="L30" s="20">
        <v>637210</v>
      </c>
    </row>
    <row r="31" spans="1:12" ht="13.5" x14ac:dyDescent="0.25">
      <c r="A31" s="24" t="s">
        <v>47</v>
      </c>
      <c r="B31" s="18" t="s">
        <v>19</v>
      </c>
      <c r="C31" s="19">
        <v>729911</v>
      </c>
      <c r="D31" s="19">
        <v>734532</v>
      </c>
      <c r="E31" s="20">
        <v>769456</v>
      </c>
      <c r="F31" s="21">
        <v>0</v>
      </c>
      <c r="G31" s="19">
        <v>8731990</v>
      </c>
      <c r="H31" s="20">
        <v>8731990</v>
      </c>
      <c r="I31" s="22">
        <v>2245539</v>
      </c>
      <c r="J31" s="23">
        <v>8731990</v>
      </c>
      <c r="K31" s="19">
        <v>8731990</v>
      </c>
      <c r="L31" s="20">
        <v>8731990</v>
      </c>
    </row>
    <row r="32" spans="1:12" ht="13.5" x14ac:dyDescent="0.25">
      <c r="A32" s="24" t="s">
        <v>48</v>
      </c>
      <c r="B32" s="18" t="s">
        <v>46</v>
      </c>
      <c r="C32" s="19">
        <v>10685464</v>
      </c>
      <c r="D32" s="19">
        <v>47283306</v>
      </c>
      <c r="E32" s="20">
        <v>-16013365</v>
      </c>
      <c r="F32" s="21">
        <v>71190702</v>
      </c>
      <c r="G32" s="19">
        <v>108335878</v>
      </c>
      <c r="H32" s="20">
        <v>108335878</v>
      </c>
      <c r="I32" s="22">
        <v>52902295</v>
      </c>
      <c r="J32" s="23">
        <v>99286167</v>
      </c>
      <c r="K32" s="19">
        <v>92994958</v>
      </c>
      <c r="L32" s="20">
        <v>84178242</v>
      </c>
    </row>
    <row r="33" spans="1:12" ht="13.5" x14ac:dyDescent="0.25">
      <c r="A33" s="24" t="s">
        <v>49</v>
      </c>
      <c r="B33" s="18" t="s">
        <v>19</v>
      </c>
      <c r="C33" s="19">
        <v>1277144</v>
      </c>
      <c r="D33" s="19">
        <v>4368815</v>
      </c>
      <c r="E33" s="20">
        <v>1151343</v>
      </c>
      <c r="F33" s="21">
        <v>0</v>
      </c>
      <c r="G33" s="19">
        <v>27801146</v>
      </c>
      <c r="H33" s="20">
        <v>27801146</v>
      </c>
      <c r="I33" s="22">
        <v>29436</v>
      </c>
      <c r="J33" s="23">
        <v>28920532</v>
      </c>
      <c r="K33" s="19">
        <v>30073499</v>
      </c>
      <c r="L33" s="20">
        <v>31326251</v>
      </c>
    </row>
    <row r="34" spans="1:12" ht="13.5" x14ac:dyDescent="0.25">
      <c r="A34" s="29" t="s">
        <v>50</v>
      </c>
      <c r="B34" s="30" t="s">
        <v>19</v>
      </c>
      <c r="C34" s="31">
        <f>SUM(C29:C33)</f>
        <v>11850675</v>
      </c>
      <c r="D34" s="31">
        <f t="shared" ref="D34:L34" si="3">SUM(D29:D33)</f>
        <v>52719631</v>
      </c>
      <c r="E34" s="32">
        <f t="shared" si="3"/>
        <v>-14473732</v>
      </c>
      <c r="F34" s="33">
        <f t="shared" si="3"/>
        <v>70202518</v>
      </c>
      <c r="G34" s="31">
        <f t="shared" si="3"/>
        <v>145467448</v>
      </c>
      <c r="H34" s="32">
        <f t="shared" si="3"/>
        <v>145467448</v>
      </c>
      <c r="I34" s="34">
        <f t="shared" si="3"/>
        <v>53807201</v>
      </c>
      <c r="J34" s="35">
        <f t="shared" si="3"/>
        <v>137549423</v>
      </c>
      <c r="K34" s="31">
        <f t="shared" si="3"/>
        <v>132424096</v>
      </c>
      <c r="L34" s="32">
        <f t="shared" si="3"/>
        <v>124873693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-404416</v>
      </c>
      <c r="D37" s="19">
        <v>-1967785</v>
      </c>
      <c r="E37" s="20">
        <v>-1431515</v>
      </c>
      <c r="F37" s="21">
        <v>415205</v>
      </c>
      <c r="G37" s="19">
        <v>1591508</v>
      </c>
      <c r="H37" s="20">
        <v>1591508</v>
      </c>
      <c r="I37" s="22">
        <v>0</v>
      </c>
      <c r="J37" s="23">
        <v>12219962</v>
      </c>
      <c r="K37" s="19">
        <v>12974864</v>
      </c>
      <c r="L37" s="20">
        <v>13882213</v>
      </c>
    </row>
    <row r="38" spans="1:12" ht="13.5" x14ac:dyDescent="0.25">
      <c r="A38" s="24" t="s">
        <v>49</v>
      </c>
      <c r="B38" s="18" t="s">
        <v>19</v>
      </c>
      <c r="C38" s="19">
        <v>-1413722</v>
      </c>
      <c r="D38" s="19">
        <v>-38252204</v>
      </c>
      <c r="E38" s="20">
        <v>61003990</v>
      </c>
      <c r="F38" s="21">
        <v>35325942</v>
      </c>
      <c r="G38" s="19">
        <v>211519360</v>
      </c>
      <c r="H38" s="20">
        <v>211519360</v>
      </c>
      <c r="I38" s="22">
        <v>7680347</v>
      </c>
      <c r="J38" s="23">
        <v>248076240</v>
      </c>
      <c r="K38" s="19">
        <v>285902943</v>
      </c>
      <c r="L38" s="20">
        <v>326671341</v>
      </c>
    </row>
    <row r="39" spans="1:12" ht="13.5" x14ac:dyDescent="0.25">
      <c r="A39" s="29" t="s">
        <v>53</v>
      </c>
      <c r="B39" s="37" t="s">
        <v>19</v>
      </c>
      <c r="C39" s="31">
        <f>SUM(C37:C38)</f>
        <v>-1818138</v>
      </c>
      <c r="D39" s="38">
        <f t="shared" ref="D39:L39" si="4">SUM(D37:D38)</f>
        <v>-40219989</v>
      </c>
      <c r="E39" s="39">
        <f t="shared" si="4"/>
        <v>59572475</v>
      </c>
      <c r="F39" s="40">
        <f t="shared" si="4"/>
        <v>35741147</v>
      </c>
      <c r="G39" s="38">
        <f t="shared" si="4"/>
        <v>213110868</v>
      </c>
      <c r="H39" s="39">
        <f t="shared" si="4"/>
        <v>213110868</v>
      </c>
      <c r="I39" s="40">
        <f t="shared" si="4"/>
        <v>7680347</v>
      </c>
      <c r="J39" s="42">
        <f t="shared" si="4"/>
        <v>260296202</v>
      </c>
      <c r="K39" s="38">
        <f t="shared" si="4"/>
        <v>298877807</v>
      </c>
      <c r="L39" s="39">
        <f t="shared" si="4"/>
        <v>340553554</v>
      </c>
    </row>
    <row r="40" spans="1:12" ht="13.5" x14ac:dyDescent="0.25">
      <c r="A40" s="29" t="s">
        <v>54</v>
      </c>
      <c r="B40" s="30" t="s">
        <v>19</v>
      </c>
      <c r="C40" s="31">
        <f>+C34+C39</f>
        <v>10032537</v>
      </c>
      <c r="D40" s="31">
        <f t="shared" ref="D40:L40" si="5">+D34+D39</f>
        <v>12499642</v>
      </c>
      <c r="E40" s="32">
        <f t="shared" si="5"/>
        <v>45098743</v>
      </c>
      <c r="F40" s="33">
        <f t="shared" si="5"/>
        <v>105943665</v>
      </c>
      <c r="G40" s="31">
        <f t="shared" si="5"/>
        <v>358578316</v>
      </c>
      <c r="H40" s="32">
        <f t="shared" si="5"/>
        <v>358578316</v>
      </c>
      <c r="I40" s="34">
        <f t="shared" si="5"/>
        <v>61487548</v>
      </c>
      <c r="J40" s="35">
        <f t="shared" si="5"/>
        <v>397845625</v>
      </c>
      <c r="K40" s="31">
        <f t="shared" si="5"/>
        <v>431301903</v>
      </c>
      <c r="L40" s="32">
        <f t="shared" si="5"/>
        <v>465427247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53976904</v>
      </c>
      <c r="D42" s="46">
        <f t="shared" ref="D42:L42" si="6">+D25-D40</f>
        <v>29619346</v>
      </c>
      <c r="E42" s="47">
        <f t="shared" si="6"/>
        <v>30227083</v>
      </c>
      <c r="F42" s="48">
        <f t="shared" si="6"/>
        <v>2908094</v>
      </c>
      <c r="G42" s="46">
        <f t="shared" si="6"/>
        <v>967102071</v>
      </c>
      <c r="H42" s="47">
        <f t="shared" si="6"/>
        <v>967102071</v>
      </c>
      <c r="I42" s="49">
        <f t="shared" si="6"/>
        <v>91336641</v>
      </c>
      <c r="J42" s="50">
        <f t="shared" si="6"/>
        <v>969530464</v>
      </c>
      <c r="K42" s="46">
        <f t="shared" si="6"/>
        <v>964778601</v>
      </c>
      <c r="L42" s="47">
        <f t="shared" si="6"/>
        <v>941610560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-262745</v>
      </c>
      <c r="E45" s="20">
        <v>175325</v>
      </c>
      <c r="F45" s="21">
        <v>0</v>
      </c>
      <c r="G45" s="19">
        <v>956809868</v>
      </c>
      <c r="H45" s="20">
        <v>956809868</v>
      </c>
      <c r="I45" s="22">
        <v>0</v>
      </c>
      <c r="J45" s="23">
        <v>959088255</v>
      </c>
      <c r="K45" s="19">
        <v>954336392</v>
      </c>
      <c r="L45" s="20">
        <v>931168351</v>
      </c>
    </row>
    <row r="46" spans="1:12" ht="13.5" x14ac:dyDescent="0.25">
      <c r="A46" s="24" t="s">
        <v>59</v>
      </c>
      <c r="B46" s="18" t="s">
        <v>46</v>
      </c>
      <c r="C46" s="19">
        <v>-1</v>
      </c>
      <c r="D46" s="19">
        <v>262745</v>
      </c>
      <c r="E46" s="20">
        <v>-175325</v>
      </c>
      <c r="F46" s="21">
        <v>0</v>
      </c>
      <c r="G46" s="19">
        <v>10442209</v>
      </c>
      <c r="H46" s="20">
        <v>10442209</v>
      </c>
      <c r="I46" s="22">
        <v>0</v>
      </c>
      <c r="J46" s="23">
        <v>10442209</v>
      </c>
      <c r="K46" s="19">
        <v>10442209</v>
      </c>
      <c r="L46" s="20">
        <v>10442209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-1</v>
      </c>
      <c r="D48" s="53">
        <f t="shared" ref="D48:L48" si="7">SUM(D45:D47)</f>
        <v>0</v>
      </c>
      <c r="E48" s="54">
        <f t="shared" si="7"/>
        <v>0</v>
      </c>
      <c r="F48" s="55">
        <f t="shared" si="7"/>
        <v>0</v>
      </c>
      <c r="G48" s="53">
        <f t="shared" si="7"/>
        <v>967252077</v>
      </c>
      <c r="H48" s="54">
        <f t="shared" si="7"/>
        <v>967252077</v>
      </c>
      <c r="I48" s="56">
        <f t="shared" si="7"/>
        <v>0</v>
      </c>
      <c r="J48" s="57">
        <f t="shared" si="7"/>
        <v>969530464</v>
      </c>
      <c r="K48" s="53">
        <f t="shared" si="7"/>
        <v>964778601</v>
      </c>
      <c r="L48" s="54">
        <f t="shared" si="7"/>
        <v>941610560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295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5976366</v>
      </c>
      <c r="D6" s="19">
        <v>77543499</v>
      </c>
      <c r="E6" s="20">
        <v>227696151</v>
      </c>
      <c r="F6" s="21">
        <v>121729081</v>
      </c>
      <c r="G6" s="19">
        <v>128074198</v>
      </c>
      <c r="H6" s="20">
        <v>128074198</v>
      </c>
      <c r="I6" s="22">
        <v>138860465</v>
      </c>
      <c r="J6" s="23">
        <v>98796997</v>
      </c>
      <c r="K6" s="19">
        <v>98119548</v>
      </c>
      <c r="L6" s="20">
        <v>179138963</v>
      </c>
    </row>
    <row r="7" spans="1:12" ht="13.5" x14ac:dyDescent="0.25">
      <c r="A7" s="24" t="s">
        <v>22</v>
      </c>
      <c r="B7" s="18" t="s">
        <v>9</v>
      </c>
      <c r="C7" s="19">
        <v>59877225</v>
      </c>
      <c r="D7" s="19">
        <v>5962</v>
      </c>
      <c r="E7" s="20">
        <v>-88954501</v>
      </c>
      <c r="F7" s="21">
        <v>80000000</v>
      </c>
      <c r="G7" s="19">
        <v>80000000</v>
      </c>
      <c r="H7" s="20">
        <v>80000000</v>
      </c>
      <c r="I7" s="22">
        <v>89941836</v>
      </c>
      <c r="J7" s="23">
        <v>180000000</v>
      </c>
      <c r="K7" s="19">
        <v>200000000</v>
      </c>
      <c r="L7" s="20">
        <v>210000000</v>
      </c>
    </row>
    <row r="8" spans="1:12" ht="13.5" x14ac:dyDescent="0.25">
      <c r="A8" s="24" t="s">
        <v>23</v>
      </c>
      <c r="B8" s="18" t="s">
        <v>9</v>
      </c>
      <c r="C8" s="19">
        <v>261422654</v>
      </c>
      <c r="D8" s="19">
        <v>344610885</v>
      </c>
      <c r="E8" s="20">
        <v>319962973</v>
      </c>
      <c r="F8" s="21">
        <v>302748836</v>
      </c>
      <c r="G8" s="19">
        <v>302748836</v>
      </c>
      <c r="H8" s="20">
        <v>302748836</v>
      </c>
      <c r="I8" s="22">
        <v>335827942</v>
      </c>
      <c r="J8" s="23">
        <v>312356500</v>
      </c>
      <c r="K8" s="19">
        <v>314789100</v>
      </c>
      <c r="L8" s="20">
        <v>318562000</v>
      </c>
    </row>
    <row r="9" spans="1:12" ht="13.5" x14ac:dyDescent="0.25">
      <c r="A9" s="24" t="s">
        <v>24</v>
      </c>
      <c r="B9" s="18" t="s">
        <v>19</v>
      </c>
      <c r="C9" s="19">
        <v>70078838</v>
      </c>
      <c r="D9" s="19">
        <v>74329728</v>
      </c>
      <c r="E9" s="20">
        <v>75848957</v>
      </c>
      <c r="F9" s="21">
        <v>70162127</v>
      </c>
      <c r="G9" s="19">
        <v>70162127</v>
      </c>
      <c r="H9" s="20">
        <v>70162127</v>
      </c>
      <c r="I9" s="22">
        <v>55590479</v>
      </c>
      <c r="J9" s="23">
        <v>56656207</v>
      </c>
      <c r="K9" s="19">
        <v>62321828</v>
      </c>
      <c r="L9" s="20">
        <v>68554010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104778</v>
      </c>
      <c r="G10" s="26">
        <v>104778</v>
      </c>
      <c r="H10" s="27">
        <v>104778</v>
      </c>
      <c r="I10" s="22">
        <v>0</v>
      </c>
      <c r="J10" s="28">
        <v>15000</v>
      </c>
      <c r="K10" s="26">
        <v>13000</v>
      </c>
      <c r="L10" s="27">
        <v>11000</v>
      </c>
    </row>
    <row r="11" spans="1:12" ht="13.5" x14ac:dyDescent="0.25">
      <c r="A11" s="24" t="s">
        <v>26</v>
      </c>
      <c r="B11" s="18" t="s">
        <v>27</v>
      </c>
      <c r="C11" s="19">
        <v>25326035</v>
      </c>
      <c r="D11" s="19">
        <v>26336815</v>
      </c>
      <c r="E11" s="20">
        <v>23344378</v>
      </c>
      <c r="F11" s="21">
        <v>23569068</v>
      </c>
      <c r="G11" s="19">
        <v>23569068</v>
      </c>
      <c r="H11" s="20">
        <v>23569068</v>
      </c>
      <c r="I11" s="22">
        <v>33745544</v>
      </c>
      <c r="J11" s="23">
        <v>28451000</v>
      </c>
      <c r="K11" s="19">
        <v>25462000</v>
      </c>
      <c r="L11" s="20">
        <v>21890000</v>
      </c>
    </row>
    <row r="12" spans="1:12" ht="13.5" x14ac:dyDescent="0.25">
      <c r="A12" s="29" t="s">
        <v>28</v>
      </c>
      <c r="B12" s="30" t="s">
        <v>19</v>
      </c>
      <c r="C12" s="31">
        <f>SUM(C6:C11)</f>
        <v>422681118</v>
      </c>
      <c r="D12" s="31">
        <f t="shared" ref="D12:L12" si="0">SUM(D6:D11)</f>
        <v>522826889</v>
      </c>
      <c r="E12" s="32">
        <f t="shared" si="0"/>
        <v>557897958</v>
      </c>
      <c r="F12" s="33">
        <f t="shared" si="0"/>
        <v>598313890</v>
      </c>
      <c r="G12" s="31">
        <f t="shared" si="0"/>
        <v>604659007</v>
      </c>
      <c r="H12" s="32">
        <f t="shared" si="0"/>
        <v>604659007</v>
      </c>
      <c r="I12" s="34">
        <f t="shared" si="0"/>
        <v>653966266</v>
      </c>
      <c r="J12" s="35">
        <f t="shared" si="0"/>
        <v>676275704</v>
      </c>
      <c r="K12" s="31">
        <f t="shared" si="0"/>
        <v>700705476</v>
      </c>
      <c r="L12" s="32">
        <f t="shared" si="0"/>
        <v>798155973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1180474</v>
      </c>
      <c r="D15" s="19">
        <v>799238</v>
      </c>
      <c r="E15" s="20">
        <v>632427</v>
      </c>
      <c r="F15" s="21">
        <v>590606</v>
      </c>
      <c r="G15" s="19">
        <v>590606</v>
      </c>
      <c r="H15" s="20">
        <v>590606</v>
      </c>
      <c r="I15" s="22">
        <v>297916</v>
      </c>
      <c r="J15" s="23">
        <v>23847</v>
      </c>
      <c r="K15" s="19">
        <v>10847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124967</v>
      </c>
      <c r="D16" s="19">
        <v>82298</v>
      </c>
      <c r="E16" s="20">
        <v>39706</v>
      </c>
      <c r="F16" s="25">
        <v>44964</v>
      </c>
      <c r="G16" s="26">
        <v>44964</v>
      </c>
      <c r="H16" s="27">
        <v>44964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37740000</v>
      </c>
      <c r="D17" s="19">
        <v>39558200</v>
      </c>
      <c r="E17" s="20">
        <v>45620000</v>
      </c>
      <c r="F17" s="21">
        <v>39558200</v>
      </c>
      <c r="G17" s="19">
        <v>39558200</v>
      </c>
      <c r="H17" s="20">
        <v>39558200</v>
      </c>
      <c r="I17" s="22">
        <v>45620000</v>
      </c>
      <c r="J17" s="23">
        <v>51201300</v>
      </c>
      <c r="K17" s="19">
        <v>53991300</v>
      </c>
      <c r="L17" s="20">
        <v>55647300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6037650663</v>
      </c>
      <c r="D19" s="19">
        <v>6125943509</v>
      </c>
      <c r="E19" s="20">
        <v>6179380581</v>
      </c>
      <c r="F19" s="21">
        <v>6008914456</v>
      </c>
      <c r="G19" s="19">
        <v>6050587171</v>
      </c>
      <c r="H19" s="20">
        <v>6050587171</v>
      </c>
      <c r="I19" s="22">
        <v>6207004974</v>
      </c>
      <c r="J19" s="23">
        <v>6263058132</v>
      </c>
      <c r="K19" s="19">
        <v>6246033840</v>
      </c>
      <c r="L19" s="20">
        <v>6238518545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5792295</v>
      </c>
      <c r="D22" s="19">
        <v>5607475</v>
      </c>
      <c r="E22" s="20">
        <v>4829122</v>
      </c>
      <c r="F22" s="21">
        <v>6465715</v>
      </c>
      <c r="G22" s="19">
        <v>6465733</v>
      </c>
      <c r="H22" s="20">
        <v>6465733</v>
      </c>
      <c r="I22" s="22">
        <v>5590319</v>
      </c>
      <c r="J22" s="23">
        <v>4092000</v>
      </c>
      <c r="K22" s="19">
        <v>3180000</v>
      </c>
      <c r="L22" s="20">
        <v>68330000</v>
      </c>
    </row>
    <row r="23" spans="1:12" ht="13.5" x14ac:dyDescent="0.25">
      <c r="A23" s="24" t="s">
        <v>39</v>
      </c>
      <c r="B23" s="18" t="s">
        <v>19</v>
      </c>
      <c r="C23" s="19">
        <v>41223700</v>
      </c>
      <c r="D23" s="19">
        <v>41223700</v>
      </c>
      <c r="E23" s="20">
        <v>40373700</v>
      </c>
      <c r="F23" s="25">
        <v>41223700</v>
      </c>
      <c r="G23" s="26">
        <v>41223700</v>
      </c>
      <c r="H23" s="27">
        <v>41223700</v>
      </c>
      <c r="I23" s="21">
        <v>40373700</v>
      </c>
      <c r="J23" s="28">
        <v>40373700</v>
      </c>
      <c r="K23" s="26">
        <v>40373700</v>
      </c>
      <c r="L23" s="27">
        <v>40373700</v>
      </c>
    </row>
    <row r="24" spans="1:12" ht="13.5" x14ac:dyDescent="0.25">
      <c r="A24" s="29" t="s">
        <v>40</v>
      </c>
      <c r="B24" s="37" t="s">
        <v>19</v>
      </c>
      <c r="C24" s="31">
        <f>SUM(C15:C23)</f>
        <v>6123712099</v>
      </c>
      <c r="D24" s="38">
        <f t="shared" ref="D24:L24" si="1">SUM(D15:D23)</f>
        <v>6213214420</v>
      </c>
      <c r="E24" s="39">
        <f t="shared" si="1"/>
        <v>6270875536</v>
      </c>
      <c r="F24" s="40">
        <f t="shared" si="1"/>
        <v>6096797641</v>
      </c>
      <c r="G24" s="38">
        <f t="shared" si="1"/>
        <v>6138470374</v>
      </c>
      <c r="H24" s="39">
        <f t="shared" si="1"/>
        <v>6138470374</v>
      </c>
      <c r="I24" s="41">
        <f t="shared" si="1"/>
        <v>6298886909</v>
      </c>
      <c r="J24" s="42">
        <f t="shared" si="1"/>
        <v>6358748979</v>
      </c>
      <c r="K24" s="38">
        <f t="shared" si="1"/>
        <v>6343589687</v>
      </c>
      <c r="L24" s="39">
        <f t="shared" si="1"/>
        <v>6402869545</v>
      </c>
    </row>
    <row r="25" spans="1:12" ht="13.5" x14ac:dyDescent="0.25">
      <c r="A25" s="29" t="s">
        <v>41</v>
      </c>
      <c r="B25" s="30" t="s">
        <v>19</v>
      </c>
      <c r="C25" s="31">
        <f>+C12+C24</f>
        <v>6546393217</v>
      </c>
      <c r="D25" s="31">
        <f t="shared" ref="D25:L25" si="2">+D12+D24</f>
        <v>6736041309</v>
      </c>
      <c r="E25" s="32">
        <f t="shared" si="2"/>
        <v>6828773494</v>
      </c>
      <c r="F25" s="33">
        <f t="shared" si="2"/>
        <v>6695111531</v>
      </c>
      <c r="G25" s="31">
        <f t="shared" si="2"/>
        <v>6743129381</v>
      </c>
      <c r="H25" s="32">
        <f t="shared" si="2"/>
        <v>6743129381</v>
      </c>
      <c r="I25" s="34">
        <f t="shared" si="2"/>
        <v>6952853175</v>
      </c>
      <c r="J25" s="35">
        <f t="shared" si="2"/>
        <v>7035024683</v>
      </c>
      <c r="K25" s="31">
        <f t="shared" si="2"/>
        <v>7044295163</v>
      </c>
      <c r="L25" s="32">
        <f t="shared" si="2"/>
        <v>7201025518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1867166</v>
      </c>
      <c r="D30" s="19">
        <v>1717999</v>
      </c>
      <c r="E30" s="20">
        <v>1413432</v>
      </c>
      <c r="F30" s="21">
        <v>18555870</v>
      </c>
      <c r="G30" s="19">
        <v>18555870</v>
      </c>
      <c r="H30" s="20">
        <v>18555870</v>
      </c>
      <c r="I30" s="22">
        <v>1386670</v>
      </c>
      <c r="J30" s="23">
        <v>78688303</v>
      </c>
      <c r="K30" s="19">
        <v>84460268</v>
      </c>
      <c r="L30" s="20">
        <v>86000000</v>
      </c>
    </row>
    <row r="31" spans="1:12" ht="13.5" x14ac:dyDescent="0.25">
      <c r="A31" s="24" t="s">
        <v>47</v>
      </c>
      <c r="B31" s="18" t="s">
        <v>19</v>
      </c>
      <c r="C31" s="19">
        <v>57170043</v>
      </c>
      <c r="D31" s="19">
        <v>52859626</v>
      </c>
      <c r="E31" s="20">
        <v>59014712</v>
      </c>
      <c r="F31" s="21">
        <v>57583317</v>
      </c>
      <c r="G31" s="19">
        <v>57583317</v>
      </c>
      <c r="H31" s="20">
        <v>57583317</v>
      </c>
      <c r="I31" s="22">
        <v>64879698</v>
      </c>
      <c r="J31" s="23">
        <v>69535943</v>
      </c>
      <c r="K31" s="19">
        <v>72456000</v>
      </c>
      <c r="L31" s="20">
        <v>74625000</v>
      </c>
    </row>
    <row r="32" spans="1:12" ht="13.5" x14ac:dyDescent="0.25">
      <c r="A32" s="24" t="s">
        <v>48</v>
      </c>
      <c r="B32" s="18" t="s">
        <v>46</v>
      </c>
      <c r="C32" s="19">
        <v>449677064</v>
      </c>
      <c r="D32" s="19">
        <v>494942134</v>
      </c>
      <c r="E32" s="20">
        <v>425032253</v>
      </c>
      <c r="F32" s="21">
        <v>384178060</v>
      </c>
      <c r="G32" s="19">
        <v>384178060</v>
      </c>
      <c r="H32" s="20">
        <v>384178060</v>
      </c>
      <c r="I32" s="22">
        <v>364446632</v>
      </c>
      <c r="J32" s="23">
        <v>367666718</v>
      </c>
      <c r="K32" s="19">
        <v>358072141</v>
      </c>
      <c r="L32" s="20">
        <v>301193678</v>
      </c>
    </row>
    <row r="33" spans="1:12" ht="13.5" x14ac:dyDescent="0.25">
      <c r="A33" s="24" t="s">
        <v>49</v>
      </c>
      <c r="B33" s="18" t="s">
        <v>19</v>
      </c>
      <c r="C33" s="19">
        <v>144891193</v>
      </c>
      <c r="D33" s="19">
        <v>154708518</v>
      </c>
      <c r="E33" s="20">
        <v>207407502</v>
      </c>
      <c r="F33" s="21">
        <v>95880997</v>
      </c>
      <c r="G33" s="19">
        <v>95880997</v>
      </c>
      <c r="H33" s="20">
        <v>95880997</v>
      </c>
      <c r="I33" s="22">
        <v>203433337</v>
      </c>
      <c r="J33" s="23">
        <v>95576430</v>
      </c>
      <c r="K33" s="19">
        <v>95576430</v>
      </c>
      <c r="L33" s="20">
        <v>95576430</v>
      </c>
    </row>
    <row r="34" spans="1:12" ht="13.5" x14ac:dyDescent="0.25">
      <c r="A34" s="29" t="s">
        <v>50</v>
      </c>
      <c r="B34" s="30" t="s">
        <v>19</v>
      </c>
      <c r="C34" s="31">
        <f>SUM(C29:C33)</f>
        <v>653605466</v>
      </c>
      <c r="D34" s="31">
        <f t="shared" ref="D34:L34" si="3">SUM(D29:D33)</f>
        <v>704228277</v>
      </c>
      <c r="E34" s="32">
        <f t="shared" si="3"/>
        <v>692867899</v>
      </c>
      <c r="F34" s="33">
        <f t="shared" si="3"/>
        <v>556198244</v>
      </c>
      <c r="G34" s="31">
        <f t="shared" si="3"/>
        <v>556198244</v>
      </c>
      <c r="H34" s="32">
        <f t="shared" si="3"/>
        <v>556198244</v>
      </c>
      <c r="I34" s="34">
        <f t="shared" si="3"/>
        <v>634146337</v>
      </c>
      <c r="J34" s="35">
        <f t="shared" si="3"/>
        <v>611467394</v>
      </c>
      <c r="K34" s="31">
        <f t="shared" si="3"/>
        <v>610564839</v>
      </c>
      <c r="L34" s="32">
        <f t="shared" si="3"/>
        <v>557395108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1634064154</v>
      </c>
      <c r="D37" s="19">
        <v>1658078921</v>
      </c>
      <c r="E37" s="20">
        <v>1636983644</v>
      </c>
      <c r="F37" s="21">
        <v>1628496892</v>
      </c>
      <c r="G37" s="19">
        <v>1628496892</v>
      </c>
      <c r="H37" s="20">
        <v>1628496892</v>
      </c>
      <c r="I37" s="22">
        <v>1617041104</v>
      </c>
      <c r="J37" s="23">
        <v>1537026388</v>
      </c>
      <c r="K37" s="19">
        <v>1452566120</v>
      </c>
      <c r="L37" s="20">
        <v>1366566120</v>
      </c>
    </row>
    <row r="38" spans="1:12" ht="13.5" x14ac:dyDescent="0.25">
      <c r="A38" s="24" t="s">
        <v>49</v>
      </c>
      <c r="B38" s="18" t="s">
        <v>19</v>
      </c>
      <c r="C38" s="19">
        <v>224922028</v>
      </c>
      <c r="D38" s="19">
        <v>208844709</v>
      </c>
      <c r="E38" s="20">
        <v>238631926</v>
      </c>
      <c r="F38" s="21">
        <v>371090463</v>
      </c>
      <c r="G38" s="19">
        <v>371090463</v>
      </c>
      <c r="H38" s="20">
        <v>371090463</v>
      </c>
      <c r="I38" s="22">
        <v>251451976</v>
      </c>
      <c r="J38" s="23">
        <v>431925328</v>
      </c>
      <c r="K38" s="19">
        <v>431925328</v>
      </c>
      <c r="L38" s="20">
        <v>431925328</v>
      </c>
    </row>
    <row r="39" spans="1:12" ht="13.5" x14ac:dyDescent="0.25">
      <c r="A39" s="29" t="s">
        <v>53</v>
      </c>
      <c r="B39" s="37" t="s">
        <v>19</v>
      </c>
      <c r="C39" s="31">
        <f>SUM(C37:C38)</f>
        <v>1858986182</v>
      </c>
      <c r="D39" s="38">
        <f t="shared" ref="D39:L39" si="4">SUM(D37:D38)</f>
        <v>1866923630</v>
      </c>
      <c r="E39" s="39">
        <f t="shared" si="4"/>
        <v>1875615570</v>
      </c>
      <c r="F39" s="40">
        <f t="shared" si="4"/>
        <v>1999587355</v>
      </c>
      <c r="G39" s="38">
        <f t="shared" si="4"/>
        <v>1999587355</v>
      </c>
      <c r="H39" s="39">
        <f t="shared" si="4"/>
        <v>1999587355</v>
      </c>
      <c r="I39" s="40">
        <f t="shared" si="4"/>
        <v>1868493080</v>
      </c>
      <c r="J39" s="42">
        <f t="shared" si="4"/>
        <v>1968951716</v>
      </c>
      <c r="K39" s="38">
        <f t="shared" si="4"/>
        <v>1884491448</v>
      </c>
      <c r="L39" s="39">
        <f t="shared" si="4"/>
        <v>1798491448</v>
      </c>
    </row>
    <row r="40" spans="1:12" ht="13.5" x14ac:dyDescent="0.25">
      <c r="A40" s="29" t="s">
        <v>54</v>
      </c>
      <c r="B40" s="30" t="s">
        <v>19</v>
      </c>
      <c r="C40" s="31">
        <f>+C34+C39</f>
        <v>2512591648</v>
      </c>
      <c r="D40" s="31">
        <f t="shared" ref="D40:L40" si="5">+D34+D39</f>
        <v>2571151907</v>
      </c>
      <c r="E40" s="32">
        <f t="shared" si="5"/>
        <v>2568483469</v>
      </c>
      <c r="F40" s="33">
        <f t="shared" si="5"/>
        <v>2555785599</v>
      </c>
      <c r="G40" s="31">
        <f t="shared" si="5"/>
        <v>2555785599</v>
      </c>
      <c r="H40" s="32">
        <f t="shared" si="5"/>
        <v>2555785599</v>
      </c>
      <c r="I40" s="34">
        <f t="shared" si="5"/>
        <v>2502639417</v>
      </c>
      <c r="J40" s="35">
        <f t="shared" si="5"/>
        <v>2580419110</v>
      </c>
      <c r="K40" s="31">
        <f t="shared" si="5"/>
        <v>2495056287</v>
      </c>
      <c r="L40" s="32">
        <f t="shared" si="5"/>
        <v>2355886556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4033801569</v>
      </c>
      <c r="D42" s="46">
        <f t="shared" ref="D42:L42" si="6">+D25-D40</f>
        <v>4164889402</v>
      </c>
      <c r="E42" s="47">
        <f t="shared" si="6"/>
        <v>4260290025</v>
      </c>
      <c r="F42" s="48">
        <f t="shared" si="6"/>
        <v>4139325932</v>
      </c>
      <c r="G42" s="46">
        <f t="shared" si="6"/>
        <v>4187343782</v>
      </c>
      <c r="H42" s="47">
        <f t="shared" si="6"/>
        <v>4187343782</v>
      </c>
      <c r="I42" s="49">
        <f t="shared" si="6"/>
        <v>4450213758</v>
      </c>
      <c r="J42" s="50">
        <f t="shared" si="6"/>
        <v>4454605573</v>
      </c>
      <c r="K42" s="46">
        <f t="shared" si="6"/>
        <v>4549238876</v>
      </c>
      <c r="L42" s="47">
        <f t="shared" si="6"/>
        <v>4845138962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2398895606</v>
      </c>
      <c r="D45" s="19">
        <v>2618980145</v>
      </c>
      <c r="E45" s="20">
        <v>2764023445</v>
      </c>
      <c r="F45" s="21">
        <v>2666145941</v>
      </c>
      <c r="G45" s="19">
        <v>2714163791</v>
      </c>
      <c r="H45" s="20">
        <v>2714163791</v>
      </c>
      <c r="I45" s="22">
        <v>3010575846</v>
      </c>
      <c r="J45" s="23">
        <v>2960207020</v>
      </c>
      <c r="K45" s="19">
        <v>2974846363</v>
      </c>
      <c r="L45" s="20">
        <v>3164138962</v>
      </c>
    </row>
    <row r="46" spans="1:12" ht="13.5" x14ac:dyDescent="0.25">
      <c r="A46" s="24" t="s">
        <v>59</v>
      </c>
      <c r="B46" s="18" t="s">
        <v>46</v>
      </c>
      <c r="C46" s="19">
        <v>1634911725</v>
      </c>
      <c r="D46" s="19">
        <v>1578035788</v>
      </c>
      <c r="E46" s="20">
        <v>1552940985</v>
      </c>
      <c r="F46" s="21">
        <v>1473179991</v>
      </c>
      <c r="G46" s="19">
        <v>1473179991</v>
      </c>
      <c r="H46" s="20">
        <v>1473179991</v>
      </c>
      <c r="I46" s="22">
        <v>1552710061</v>
      </c>
      <c r="J46" s="23">
        <v>1494398553</v>
      </c>
      <c r="K46" s="19">
        <v>1574392513</v>
      </c>
      <c r="L46" s="20">
        <v>1681000000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4033807331</v>
      </c>
      <c r="D48" s="53">
        <f t="shared" ref="D48:L48" si="7">SUM(D45:D47)</f>
        <v>4197015933</v>
      </c>
      <c r="E48" s="54">
        <f t="shared" si="7"/>
        <v>4316964430</v>
      </c>
      <c r="F48" s="55">
        <f t="shared" si="7"/>
        <v>4139325932</v>
      </c>
      <c r="G48" s="53">
        <f t="shared" si="7"/>
        <v>4187343782</v>
      </c>
      <c r="H48" s="54">
        <f t="shared" si="7"/>
        <v>4187343782</v>
      </c>
      <c r="I48" s="56">
        <f t="shared" si="7"/>
        <v>4563285907</v>
      </c>
      <c r="J48" s="57">
        <f t="shared" si="7"/>
        <v>4454605573</v>
      </c>
      <c r="K48" s="53">
        <f t="shared" si="7"/>
        <v>4549238876</v>
      </c>
      <c r="L48" s="54">
        <f t="shared" si="7"/>
        <v>4845138962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296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-534209514</v>
      </c>
      <c r="D6" s="19">
        <v>-1488341139</v>
      </c>
      <c r="E6" s="20">
        <v>111896630</v>
      </c>
      <c r="F6" s="21">
        <v>20247841</v>
      </c>
      <c r="G6" s="19">
        <v>17614823</v>
      </c>
      <c r="H6" s="20">
        <v>17614823</v>
      </c>
      <c r="I6" s="22">
        <v>200110625</v>
      </c>
      <c r="J6" s="23">
        <v>60818875</v>
      </c>
      <c r="K6" s="19">
        <v>101094629</v>
      </c>
      <c r="L6" s="20">
        <v>109700157</v>
      </c>
    </row>
    <row r="7" spans="1:12" ht="13.5" x14ac:dyDescent="0.25">
      <c r="A7" s="24" t="s">
        <v>22</v>
      </c>
      <c r="B7" s="18" t="s">
        <v>9</v>
      </c>
      <c r="C7" s="19">
        <v>572778909</v>
      </c>
      <c r="D7" s="19">
        <v>1903583540</v>
      </c>
      <c r="E7" s="20">
        <v>222186761</v>
      </c>
      <c r="F7" s="21">
        <v>396045067</v>
      </c>
      <c r="G7" s="19">
        <v>200080097</v>
      </c>
      <c r="H7" s="20">
        <v>200080097</v>
      </c>
      <c r="I7" s="22">
        <v>590998588</v>
      </c>
      <c r="J7" s="23">
        <v>188689166</v>
      </c>
      <c r="K7" s="19">
        <v>208042598</v>
      </c>
      <c r="L7" s="20">
        <v>228170168</v>
      </c>
    </row>
    <row r="8" spans="1:12" ht="13.5" x14ac:dyDescent="0.25">
      <c r="A8" s="24" t="s">
        <v>23</v>
      </c>
      <c r="B8" s="18" t="s">
        <v>9</v>
      </c>
      <c r="C8" s="19">
        <v>-19677728</v>
      </c>
      <c r="D8" s="19">
        <v>47170690</v>
      </c>
      <c r="E8" s="20">
        <v>166537668</v>
      </c>
      <c r="F8" s="21">
        <v>324387699</v>
      </c>
      <c r="G8" s="19">
        <v>231584050</v>
      </c>
      <c r="H8" s="20">
        <v>231584050</v>
      </c>
      <c r="I8" s="22">
        <v>385759646</v>
      </c>
      <c r="J8" s="23">
        <v>248872155</v>
      </c>
      <c r="K8" s="19">
        <v>279332557</v>
      </c>
      <c r="L8" s="20">
        <v>313071259</v>
      </c>
    </row>
    <row r="9" spans="1:12" ht="13.5" x14ac:dyDescent="0.25">
      <c r="A9" s="24" t="s">
        <v>24</v>
      </c>
      <c r="B9" s="18" t="s">
        <v>19</v>
      </c>
      <c r="C9" s="19">
        <v>167952429</v>
      </c>
      <c r="D9" s="19">
        <v>633157284</v>
      </c>
      <c r="E9" s="20">
        <v>687506700</v>
      </c>
      <c r="F9" s="21">
        <v>213144779</v>
      </c>
      <c r="G9" s="19">
        <v>90833799</v>
      </c>
      <c r="H9" s="20">
        <v>90833799</v>
      </c>
      <c r="I9" s="22">
        <v>1674379141</v>
      </c>
      <c r="J9" s="23">
        <v>103498833</v>
      </c>
      <c r="K9" s="19">
        <v>121087822</v>
      </c>
      <c r="L9" s="20">
        <v>141660481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35097012</v>
      </c>
      <c r="D11" s="19">
        <v>64074318</v>
      </c>
      <c r="E11" s="20">
        <v>53315179</v>
      </c>
      <c r="F11" s="21">
        <v>64074317</v>
      </c>
      <c r="G11" s="19">
        <v>52604780</v>
      </c>
      <c r="H11" s="20">
        <v>52604780</v>
      </c>
      <c r="I11" s="22">
        <v>103599152</v>
      </c>
      <c r="J11" s="23">
        <v>42466743</v>
      </c>
      <c r="K11" s="19">
        <v>31658007</v>
      </c>
      <c r="L11" s="20">
        <v>29039322</v>
      </c>
    </row>
    <row r="12" spans="1:12" ht="13.5" x14ac:dyDescent="0.25">
      <c r="A12" s="29" t="s">
        <v>28</v>
      </c>
      <c r="B12" s="30" t="s">
        <v>19</v>
      </c>
      <c r="C12" s="31">
        <f>SUM(C6:C11)</f>
        <v>221941108</v>
      </c>
      <c r="D12" s="31">
        <f t="shared" ref="D12:L12" si="0">SUM(D6:D11)</f>
        <v>1159644693</v>
      </c>
      <c r="E12" s="32">
        <f t="shared" si="0"/>
        <v>1241442938</v>
      </c>
      <c r="F12" s="33">
        <f t="shared" si="0"/>
        <v>1017899703</v>
      </c>
      <c r="G12" s="31">
        <f t="shared" si="0"/>
        <v>592717549</v>
      </c>
      <c r="H12" s="32">
        <f t="shared" si="0"/>
        <v>592717549</v>
      </c>
      <c r="I12" s="34">
        <f t="shared" si="0"/>
        <v>2954847152</v>
      </c>
      <c r="J12" s="35">
        <f t="shared" si="0"/>
        <v>644345772</v>
      </c>
      <c r="K12" s="31">
        <f t="shared" si="0"/>
        <v>741215613</v>
      </c>
      <c r="L12" s="32">
        <f t="shared" si="0"/>
        <v>821641387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-35935</v>
      </c>
      <c r="D15" s="19">
        <v>6361906</v>
      </c>
      <c r="E15" s="20">
        <v>7880672</v>
      </c>
      <c r="F15" s="21">
        <v>-3432471</v>
      </c>
      <c r="G15" s="19">
        <v>-3474347</v>
      </c>
      <c r="H15" s="20">
        <v>-3474347</v>
      </c>
      <c r="I15" s="22">
        <v>15713919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-8617969</v>
      </c>
      <c r="D17" s="19">
        <v>412558459</v>
      </c>
      <c r="E17" s="20">
        <v>412395781</v>
      </c>
      <c r="F17" s="21">
        <v>412254253</v>
      </c>
      <c r="G17" s="19">
        <v>412135616</v>
      </c>
      <c r="H17" s="20">
        <v>412135616</v>
      </c>
      <c r="I17" s="22">
        <v>831881529</v>
      </c>
      <c r="J17" s="23">
        <v>415362443</v>
      </c>
      <c r="K17" s="19">
        <v>415075612</v>
      </c>
      <c r="L17" s="20">
        <v>414774439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290277401</v>
      </c>
      <c r="D19" s="19">
        <v>5239958733</v>
      </c>
      <c r="E19" s="20">
        <v>5452746757</v>
      </c>
      <c r="F19" s="21">
        <v>5437920861</v>
      </c>
      <c r="G19" s="19">
        <v>5647867954</v>
      </c>
      <c r="H19" s="20">
        <v>5647867954</v>
      </c>
      <c r="I19" s="22">
        <v>11183123395</v>
      </c>
      <c r="J19" s="23">
        <v>5835066845</v>
      </c>
      <c r="K19" s="19">
        <v>6030955210</v>
      </c>
      <c r="L19" s="20">
        <v>6228021057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6321448</v>
      </c>
      <c r="E21" s="20">
        <v>6321448</v>
      </c>
      <c r="F21" s="21">
        <v>6321448</v>
      </c>
      <c r="G21" s="19">
        <v>6321448</v>
      </c>
      <c r="H21" s="20">
        <v>6321448</v>
      </c>
      <c r="I21" s="22">
        <v>12642896</v>
      </c>
      <c r="J21" s="23">
        <v>6571448</v>
      </c>
      <c r="K21" s="19">
        <v>6821448</v>
      </c>
      <c r="L21" s="20">
        <v>7071448</v>
      </c>
    </row>
    <row r="22" spans="1:12" ht="13.5" x14ac:dyDescent="0.25">
      <c r="A22" s="24" t="s">
        <v>38</v>
      </c>
      <c r="B22" s="18" t="s">
        <v>19</v>
      </c>
      <c r="C22" s="19">
        <v>8947116</v>
      </c>
      <c r="D22" s="19">
        <v>9694172</v>
      </c>
      <c r="E22" s="20">
        <v>7222188</v>
      </c>
      <c r="F22" s="21">
        <v>8055775</v>
      </c>
      <c r="G22" s="19">
        <v>8000468</v>
      </c>
      <c r="H22" s="20">
        <v>8000468</v>
      </c>
      <c r="I22" s="22">
        <v>16861056</v>
      </c>
      <c r="J22" s="23">
        <v>6480152</v>
      </c>
      <c r="K22" s="19">
        <v>4673820</v>
      </c>
      <c r="L22" s="20">
        <v>2777171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729959</v>
      </c>
      <c r="E23" s="20">
        <v>774002</v>
      </c>
      <c r="F23" s="25">
        <v>3951002</v>
      </c>
      <c r="G23" s="26">
        <v>3865469</v>
      </c>
      <c r="H23" s="27">
        <v>3865469</v>
      </c>
      <c r="I23" s="21">
        <v>2927865</v>
      </c>
      <c r="J23" s="28">
        <v>10865469</v>
      </c>
      <c r="K23" s="26">
        <v>10865469</v>
      </c>
      <c r="L23" s="27">
        <v>10865469</v>
      </c>
    </row>
    <row r="24" spans="1:12" ht="13.5" x14ac:dyDescent="0.25">
      <c r="A24" s="29" t="s">
        <v>40</v>
      </c>
      <c r="B24" s="37" t="s">
        <v>19</v>
      </c>
      <c r="C24" s="31">
        <f>SUM(C15:C23)</f>
        <v>290570613</v>
      </c>
      <c r="D24" s="38">
        <f t="shared" ref="D24:L24" si="1">SUM(D15:D23)</f>
        <v>5675624677</v>
      </c>
      <c r="E24" s="39">
        <f t="shared" si="1"/>
        <v>5887340848</v>
      </c>
      <c r="F24" s="40">
        <f t="shared" si="1"/>
        <v>5865070868</v>
      </c>
      <c r="G24" s="38">
        <f t="shared" si="1"/>
        <v>6074716608</v>
      </c>
      <c r="H24" s="39">
        <f t="shared" si="1"/>
        <v>6074716608</v>
      </c>
      <c r="I24" s="41">
        <f t="shared" si="1"/>
        <v>12063150660</v>
      </c>
      <c r="J24" s="42">
        <f t="shared" si="1"/>
        <v>6274346357</v>
      </c>
      <c r="K24" s="38">
        <f t="shared" si="1"/>
        <v>6468391559</v>
      </c>
      <c r="L24" s="39">
        <f t="shared" si="1"/>
        <v>6663509584</v>
      </c>
    </row>
    <row r="25" spans="1:12" ht="13.5" x14ac:dyDescent="0.25">
      <c r="A25" s="29" t="s">
        <v>41</v>
      </c>
      <c r="B25" s="30" t="s">
        <v>19</v>
      </c>
      <c r="C25" s="31">
        <f>+C12+C24</f>
        <v>512511721</v>
      </c>
      <c r="D25" s="31">
        <f t="shared" ref="D25:L25" si="2">+D12+D24</f>
        <v>6835269370</v>
      </c>
      <c r="E25" s="32">
        <f t="shared" si="2"/>
        <v>7128783786</v>
      </c>
      <c r="F25" s="33">
        <f t="shared" si="2"/>
        <v>6882970571</v>
      </c>
      <c r="G25" s="31">
        <f t="shared" si="2"/>
        <v>6667434157</v>
      </c>
      <c r="H25" s="32">
        <f t="shared" si="2"/>
        <v>6667434157</v>
      </c>
      <c r="I25" s="34">
        <f t="shared" si="2"/>
        <v>15017997812</v>
      </c>
      <c r="J25" s="35">
        <f t="shared" si="2"/>
        <v>6918692129</v>
      </c>
      <c r="K25" s="31">
        <f t="shared" si="2"/>
        <v>7209607172</v>
      </c>
      <c r="L25" s="32">
        <f t="shared" si="2"/>
        <v>7485150971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11367719</v>
      </c>
      <c r="D30" s="19">
        <v>26752930</v>
      </c>
      <c r="E30" s="20">
        <v>34223894</v>
      </c>
      <c r="F30" s="21">
        <v>36154144</v>
      </c>
      <c r="G30" s="19">
        <v>47117209</v>
      </c>
      <c r="H30" s="20">
        <v>47117209</v>
      </c>
      <c r="I30" s="22">
        <v>34227260</v>
      </c>
      <c r="J30" s="23">
        <v>50847395</v>
      </c>
      <c r="K30" s="19">
        <v>63692405</v>
      </c>
      <c r="L30" s="20">
        <v>84631224</v>
      </c>
    </row>
    <row r="31" spans="1:12" ht="13.5" x14ac:dyDescent="0.25">
      <c r="A31" s="24" t="s">
        <v>47</v>
      </c>
      <c r="B31" s="18" t="s">
        <v>19</v>
      </c>
      <c r="C31" s="19">
        <v>1757392</v>
      </c>
      <c r="D31" s="19">
        <v>19757267</v>
      </c>
      <c r="E31" s="20">
        <v>21007832</v>
      </c>
      <c r="F31" s="21">
        <v>19757270</v>
      </c>
      <c r="G31" s="19">
        <v>22960839</v>
      </c>
      <c r="H31" s="20">
        <v>22960839</v>
      </c>
      <c r="I31" s="22">
        <v>42281942</v>
      </c>
      <c r="J31" s="23">
        <v>22960839</v>
      </c>
      <c r="K31" s="19">
        <v>22960839</v>
      </c>
      <c r="L31" s="20">
        <v>22960839</v>
      </c>
    </row>
    <row r="32" spans="1:12" ht="13.5" x14ac:dyDescent="0.25">
      <c r="A32" s="24" t="s">
        <v>48</v>
      </c>
      <c r="B32" s="18" t="s">
        <v>46</v>
      </c>
      <c r="C32" s="19">
        <v>171095828</v>
      </c>
      <c r="D32" s="19">
        <v>734142604</v>
      </c>
      <c r="E32" s="20">
        <v>919926042</v>
      </c>
      <c r="F32" s="21">
        <v>767714772</v>
      </c>
      <c r="G32" s="19">
        <v>164810544</v>
      </c>
      <c r="H32" s="20">
        <v>164810544</v>
      </c>
      <c r="I32" s="22">
        <v>1569704809</v>
      </c>
      <c r="J32" s="23">
        <v>137777324</v>
      </c>
      <c r="K32" s="19">
        <v>130754099</v>
      </c>
      <c r="L32" s="20">
        <v>117007406</v>
      </c>
    </row>
    <row r="33" spans="1:12" ht="13.5" x14ac:dyDescent="0.25">
      <c r="A33" s="24" t="s">
        <v>49</v>
      </c>
      <c r="B33" s="18" t="s">
        <v>19</v>
      </c>
      <c r="C33" s="19">
        <v>-1073100</v>
      </c>
      <c r="D33" s="19">
        <v>56679765</v>
      </c>
      <c r="E33" s="20">
        <v>57046347</v>
      </c>
      <c r="F33" s="21">
        <v>55105972</v>
      </c>
      <c r="G33" s="19">
        <v>100539159</v>
      </c>
      <c r="H33" s="20">
        <v>100539159</v>
      </c>
      <c r="I33" s="22">
        <v>98435944</v>
      </c>
      <c r="J33" s="23">
        <v>128332312</v>
      </c>
      <c r="K33" s="19">
        <v>157759674</v>
      </c>
      <c r="L33" s="20">
        <v>188920005</v>
      </c>
    </row>
    <row r="34" spans="1:12" ht="13.5" x14ac:dyDescent="0.25">
      <c r="A34" s="29" t="s">
        <v>50</v>
      </c>
      <c r="B34" s="30" t="s">
        <v>19</v>
      </c>
      <c r="C34" s="31">
        <f>SUM(C29:C33)</f>
        <v>183147839</v>
      </c>
      <c r="D34" s="31">
        <f t="shared" ref="D34:L34" si="3">SUM(D29:D33)</f>
        <v>837332566</v>
      </c>
      <c r="E34" s="32">
        <f t="shared" si="3"/>
        <v>1032204115</v>
      </c>
      <c r="F34" s="33">
        <f t="shared" si="3"/>
        <v>878732158</v>
      </c>
      <c r="G34" s="31">
        <f t="shared" si="3"/>
        <v>335427751</v>
      </c>
      <c r="H34" s="32">
        <f t="shared" si="3"/>
        <v>335427751</v>
      </c>
      <c r="I34" s="34">
        <f t="shared" si="3"/>
        <v>1744649955</v>
      </c>
      <c r="J34" s="35">
        <f t="shared" si="3"/>
        <v>339917870</v>
      </c>
      <c r="K34" s="31">
        <f t="shared" si="3"/>
        <v>375167017</v>
      </c>
      <c r="L34" s="32">
        <f t="shared" si="3"/>
        <v>413519474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138826146</v>
      </c>
      <c r="D37" s="19">
        <v>271135853</v>
      </c>
      <c r="E37" s="20">
        <v>338472599</v>
      </c>
      <c r="F37" s="21">
        <v>499164284</v>
      </c>
      <c r="G37" s="19">
        <v>434892865</v>
      </c>
      <c r="H37" s="20">
        <v>434892865</v>
      </c>
      <c r="I37" s="22">
        <v>817205724</v>
      </c>
      <c r="J37" s="23">
        <v>524045470</v>
      </c>
      <c r="K37" s="19">
        <v>624083251</v>
      </c>
      <c r="L37" s="20">
        <v>697027223</v>
      </c>
    </row>
    <row r="38" spans="1:12" ht="13.5" x14ac:dyDescent="0.25">
      <c r="A38" s="24" t="s">
        <v>49</v>
      </c>
      <c r="B38" s="18" t="s">
        <v>19</v>
      </c>
      <c r="C38" s="19">
        <v>13416805</v>
      </c>
      <c r="D38" s="19">
        <v>303348184</v>
      </c>
      <c r="E38" s="20">
        <v>341366317</v>
      </c>
      <c r="F38" s="21">
        <v>304921978</v>
      </c>
      <c r="G38" s="19">
        <v>342292103</v>
      </c>
      <c r="H38" s="20">
        <v>342292103</v>
      </c>
      <c r="I38" s="22">
        <v>360355112</v>
      </c>
      <c r="J38" s="23">
        <v>353295160</v>
      </c>
      <c r="K38" s="19">
        <v>364782352</v>
      </c>
      <c r="L38" s="20">
        <v>376786468</v>
      </c>
    </row>
    <row r="39" spans="1:12" ht="13.5" x14ac:dyDescent="0.25">
      <c r="A39" s="29" t="s">
        <v>53</v>
      </c>
      <c r="B39" s="37" t="s">
        <v>19</v>
      </c>
      <c r="C39" s="31">
        <f>SUM(C37:C38)</f>
        <v>152242951</v>
      </c>
      <c r="D39" s="38">
        <f t="shared" ref="D39:L39" si="4">SUM(D37:D38)</f>
        <v>574484037</v>
      </c>
      <c r="E39" s="39">
        <f t="shared" si="4"/>
        <v>679838916</v>
      </c>
      <c r="F39" s="40">
        <f t="shared" si="4"/>
        <v>804086262</v>
      </c>
      <c r="G39" s="38">
        <f t="shared" si="4"/>
        <v>777184968</v>
      </c>
      <c r="H39" s="39">
        <f t="shared" si="4"/>
        <v>777184968</v>
      </c>
      <c r="I39" s="40">
        <f t="shared" si="4"/>
        <v>1177560836</v>
      </c>
      <c r="J39" s="42">
        <f t="shared" si="4"/>
        <v>877340630</v>
      </c>
      <c r="K39" s="38">
        <f t="shared" si="4"/>
        <v>988865603</v>
      </c>
      <c r="L39" s="39">
        <f t="shared" si="4"/>
        <v>1073813691</v>
      </c>
    </row>
    <row r="40" spans="1:12" ht="13.5" x14ac:dyDescent="0.25">
      <c r="A40" s="29" t="s">
        <v>54</v>
      </c>
      <c r="B40" s="30" t="s">
        <v>19</v>
      </c>
      <c r="C40" s="31">
        <f>+C34+C39</f>
        <v>335390790</v>
      </c>
      <c r="D40" s="31">
        <f t="shared" ref="D40:L40" si="5">+D34+D39</f>
        <v>1411816603</v>
      </c>
      <c r="E40" s="32">
        <f t="shared" si="5"/>
        <v>1712043031</v>
      </c>
      <c r="F40" s="33">
        <f t="shared" si="5"/>
        <v>1682818420</v>
      </c>
      <c r="G40" s="31">
        <f t="shared" si="5"/>
        <v>1112612719</v>
      </c>
      <c r="H40" s="32">
        <f t="shared" si="5"/>
        <v>1112612719</v>
      </c>
      <c r="I40" s="34">
        <f t="shared" si="5"/>
        <v>2922210791</v>
      </c>
      <c r="J40" s="35">
        <f t="shared" si="5"/>
        <v>1217258500</v>
      </c>
      <c r="K40" s="31">
        <f t="shared" si="5"/>
        <v>1364032620</v>
      </c>
      <c r="L40" s="32">
        <f t="shared" si="5"/>
        <v>1487333165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177120931</v>
      </c>
      <c r="D42" s="46">
        <f t="shared" ref="D42:L42" si="6">+D25-D40</f>
        <v>5423452767</v>
      </c>
      <c r="E42" s="47">
        <f t="shared" si="6"/>
        <v>5416740755</v>
      </c>
      <c r="F42" s="48">
        <f t="shared" si="6"/>
        <v>5200152151</v>
      </c>
      <c r="G42" s="46">
        <f t="shared" si="6"/>
        <v>5554821438</v>
      </c>
      <c r="H42" s="47">
        <f t="shared" si="6"/>
        <v>5554821438</v>
      </c>
      <c r="I42" s="49">
        <f t="shared" si="6"/>
        <v>12095787021</v>
      </c>
      <c r="J42" s="50">
        <f t="shared" si="6"/>
        <v>5701433629</v>
      </c>
      <c r="K42" s="46">
        <f t="shared" si="6"/>
        <v>5845574552</v>
      </c>
      <c r="L42" s="47">
        <f t="shared" si="6"/>
        <v>5997817806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-63811720</v>
      </c>
      <c r="D45" s="19">
        <v>5485076511</v>
      </c>
      <c r="E45" s="20">
        <v>5270358347</v>
      </c>
      <c r="F45" s="21">
        <v>5200152151</v>
      </c>
      <c r="G45" s="19">
        <v>5761106783</v>
      </c>
      <c r="H45" s="20">
        <v>5761106783</v>
      </c>
      <c r="I45" s="22">
        <v>11333505015</v>
      </c>
      <c r="J45" s="23">
        <v>5676718523</v>
      </c>
      <c r="K45" s="19">
        <v>5814496521</v>
      </c>
      <c r="L45" s="20">
        <v>5951898140</v>
      </c>
    </row>
    <row r="46" spans="1:12" ht="13.5" x14ac:dyDescent="0.25">
      <c r="A46" s="24" t="s">
        <v>59</v>
      </c>
      <c r="B46" s="18" t="s">
        <v>46</v>
      </c>
      <c r="C46" s="19">
        <v>121840761</v>
      </c>
      <c r="D46" s="19">
        <v>-149686384</v>
      </c>
      <c r="E46" s="20">
        <v>153094401</v>
      </c>
      <c r="F46" s="21">
        <v>0</v>
      </c>
      <c r="G46" s="19">
        <v>-206285345</v>
      </c>
      <c r="H46" s="20">
        <v>-206285345</v>
      </c>
      <c r="I46" s="22">
        <v>153094399</v>
      </c>
      <c r="J46" s="23">
        <v>24715107</v>
      </c>
      <c r="K46" s="19">
        <v>31078032</v>
      </c>
      <c r="L46" s="20">
        <v>45919667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58029041</v>
      </c>
      <c r="D48" s="53">
        <f t="shared" ref="D48:L48" si="7">SUM(D45:D47)</f>
        <v>5335390127</v>
      </c>
      <c r="E48" s="54">
        <f t="shared" si="7"/>
        <v>5423452748</v>
      </c>
      <c r="F48" s="55">
        <f t="shared" si="7"/>
        <v>5200152151</v>
      </c>
      <c r="G48" s="53">
        <f t="shared" si="7"/>
        <v>5554821438</v>
      </c>
      <c r="H48" s="54">
        <f t="shared" si="7"/>
        <v>5554821438</v>
      </c>
      <c r="I48" s="56">
        <f t="shared" si="7"/>
        <v>11486599414</v>
      </c>
      <c r="J48" s="57">
        <f t="shared" si="7"/>
        <v>5701433630</v>
      </c>
      <c r="K48" s="53">
        <f t="shared" si="7"/>
        <v>5845574553</v>
      </c>
      <c r="L48" s="54">
        <f t="shared" si="7"/>
        <v>5997817807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297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-10583900</v>
      </c>
      <c r="D6" s="19">
        <v>146719509</v>
      </c>
      <c r="E6" s="20">
        <v>89347649</v>
      </c>
      <c r="F6" s="21">
        <v>-291052938</v>
      </c>
      <c r="G6" s="19">
        <v>-304294285</v>
      </c>
      <c r="H6" s="20">
        <v>-304294285</v>
      </c>
      <c r="I6" s="22">
        <v>78278239</v>
      </c>
      <c r="J6" s="23">
        <v>56765166</v>
      </c>
      <c r="K6" s="19">
        <v>43015361</v>
      </c>
      <c r="L6" s="20">
        <v>112907019</v>
      </c>
    </row>
    <row r="7" spans="1:12" ht="13.5" x14ac:dyDescent="0.25">
      <c r="A7" s="24" t="s">
        <v>22</v>
      </c>
      <c r="B7" s="18" t="s">
        <v>9</v>
      </c>
      <c r="C7" s="19">
        <v>-1</v>
      </c>
      <c r="D7" s="19">
        <v>0</v>
      </c>
      <c r="E7" s="20">
        <v>0</v>
      </c>
      <c r="F7" s="21">
        <v>40000000</v>
      </c>
      <c r="G7" s="19">
        <v>40000000</v>
      </c>
      <c r="H7" s="20">
        <v>40000000</v>
      </c>
      <c r="I7" s="22">
        <v>89846096</v>
      </c>
      <c r="J7" s="23">
        <v>45000000</v>
      </c>
      <c r="K7" s="19">
        <v>45000000</v>
      </c>
      <c r="L7" s="20">
        <v>45000000</v>
      </c>
    </row>
    <row r="8" spans="1:12" ht="13.5" x14ac:dyDescent="0.25">
      <c r="A8" s="24" t="s">
        <v>23</v>
      </c>
      <c r="B8" s="18" t="s">
        <v>9</v>
      </c>
      <c r="C8" s="19">
        <v>19020865</v>
      </c>
      <c r="D8" s="19">
        <v>133543946</v>
      </c>
      <c r="E8" s="20">
        <v>128225940</v>
      </c>
      <c r="F8" s="21">
        <v>208150904</v>
      </c>
      <c r="G8" s="19">
        <v>211429567</v>
      </c>
      <c r="H8" s="20">
        <v>211429567</v>
      </c>
      <c r="I8" s="22">
        <v>25003096</v>
      </c>
      <c r="J8" s="23">
        <v>135752169</v>
      </c>
      <c r="K8" s="19">
        <v>153958795</v>
      </c>
      <c r="L8" s="20">
        <v>128324729</v>
      </c>
    </row>
    <row r="9" spans="1:12" ht="13.5" x14ac:dyDescent="0.25">
      <c r="A9" s="24" t="s">
        <v>24</v>
      </c>
      <c r="B9" s="18" t="s">
        <v>19</v>
      </c>
      <c r="C9" s="19">
        <v>-46835859</v>
      </c>
      <c r="D9" s="19">
        <v>9786283</v>
      </c>
      <c r="E9" s="20">
        <v>2290846</v>
      </c>
      <c r="F9" s="21">
        <v>33405423</v>
      </c>
      <c r="G9" s="19">
        <v>33435417</v>
      </c>
      <c r="H9" s="20">
        <v>33435417</v>
      </c>
      <c r="I9" s="22">
        <v>113322747</v>
      </c>
      <c r="J9" s="23">
        <v>18566168</v>
      </c>
      <c r="K9" s="19">
        <v>17080875</v>
      </c>
      <c r="L9" s="20">
        <v>15714405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1529846</v>
      </c>
      <c r="G10" s="26">
        <v>1529846</v>
      </c>
      <c r="H10" s="27">
        <v>1529846</v>
      </c>
      <c r="I10" s="22">
        <v>1840485</v>
      </c>
      <c r="J10" s="28">
        <v>2067969</v>
      </c>
      <c r="K10" s="26">
        <v>2192047</v>
      </c>
      <c r="L10" s="27">
        <v>2323570</v>
      </c>
    </row>
    <row r="11" spans="1:12" ht="13.5" x14ac:dyDescent="0.25">
      <c r="A11" s="24" t="s">
        <v>26</v>
      </c>
      <c r="B11" s="18" t="s">
        <v>27</v>
      </c>
      <c r="C11" s="19">
        <v>-4530532</v>
      </c>
      <c r="D11" s="19">
        <v>13775344</v>
      </c>
      <c r="E11" s="20">
        <v>-1842181</v>
      </c>
      <c r="F11" s="21">
        <v>31368666</v>
      </c>
      <c r="G11" s="19">
        <v>31368666</v>
      </c>
      <c r="H11" s="20">
        <v>31368666</v>
      </c>
      <c r="I11" s="22">
        <v>27040661</v>
      </c>
      <c r="J11" s="23">
        <v>9274444</v>
      </c>
      <c r="K11" s="19">
        <v>9361121</v>
      </c>
      <c r="L11" s="20">
        <v>9447798</v>
      </c>
    </row>
    <row r="12" spans="1:12" ht="13.5" x14ac:dyDescent="0.25">
      <c r="A12" s="29" t="s">
        <v>28</v>
      </c>
      <c r="B12" s="30" t="s">
        <v>19</v>
      </c>
      <c r="C12" s="31">
        <f>SUM(C6:C11)</f>
        <v>-42929427</v>
      </c>
      <c r="D12" s="31">
        <f t="shared" ref="D12:L12" si="0">SUM(D6:D11)</f>
        <v>303825082</v>
      </c>
      <c r="E12" s="32">
        <f t="shared" si="0"/>
        <v>218022254</v>
      </c>
      <c r="F12" s="33">
        <f t="shared" si="0"/>
        <v>23401901</v>
      </c>
      <c r="G12" s="31">
        <f t="shared" si="0"/>
        <v>13469211</v>
      </c>
      <c r="H12" s="32">
        <f t="shared" si="0"/>
        <v>13469211</v>
      </c>
      <c r="I12" s="34">
        <f t="shared" si="0"/>
        <v>335331324</v>
      </c>
      <c r="J12" s="35">
        <f t="shared" si="0"/>
        <v>267425916</v>
      </c>
      <c r="K12" s="31">
        <f t="shared" si="0"/>
        <v>270608199</v>
      </c>
      <c r="L12" s="32">
        <f t="shared" si="0"/>
        <v>313717521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-98118</v>
      </c>
      <c r="D15" s="19">
        <v>285076</v>
      </c>
      <c r="E15" s="20">
        <v>202295</v>
      </c>
      <c r="F15" s="21">
        <v>15806571</v>
      </c>
      <c r="G15" s="19">
        <v>3265654</v>
      </c>
      <c r="H15" s="20">
        <v>3265654</v>
      </c>
      <c r="I15" s="22">
        <v>4435967</v>
      </c>
      <c r="J15" s="23">
        <v>3265654</v>
      </c>
      <c r="K15" s="19">
        <v>3687220</v>
      </c>
      <c r="L15" s="20">
        <v>4190942</v>
      </c>
    </row>
    <row r="16" spans="1:12" ht="13.5" x14ac:dyDescent="0.25">
      <c r="A16" s="24" t="s">
        <v>32</v>
      </c>
      <c r="B16" s="18" t="s">
        <v>19</v>
      </c>
      <c r="C16" s="19">
        <v>-30000000</v>
      </c>
      <c r="D16" s="19">
        <v>15000000</v>
      </c>
      <c r="E16" s="20">
        <v>101414454</v>
      </c>
      <c r="F16" s="25">
        <v>0</v>
      </c>
      <c r="G16" s="26">
        <v>0</v>
      </c>
      <c r="H16" s="27">
        <v>0</v>
      </c>
      <c r="I16" s="22">
        <v>0</v>
      </c>
      <c r="J16" s="28">
        <v>-50000</v>
      </c>
      <c r="K16" s="26">
        <v>-150000</v>
      </c>
      <c r="L16" s="27">
        <v>-300000</v>
      </c>
    </row>
    <row r="17" spans="1:12" ht="13.5" x14ac:dyDescent="0.25">
      <c r="A17" s="24" t="s">
        <v>33</v>
      </c>
      <c r="B17" s="18" t="s">
        <v>19</v>
      </c>
      <c r="C17" s="19">
        <v>21964900</v>
      </c>
      <c r="D17" s="19">
        <v>46028500</v>
      </c>
      <c r="E17" s="20">
        <v>63875500</v>
      </c>
      <c r="F17" s="21">
        <v>43750400</v>
      </c>
      <c r="G17" s="19">
        <v>43750400</v>
      </c>
      <c r="H17" s="20">
        <v>43750400</v>
      </c>
      <c r="I17" s="22">
        <v>62142133</v>
      </c>
      <c r="J17" s="23">
        <v>47144500</v>
      </c>
      <c r="K17" s="19">
        <v>47144500</v>
      </c>
      <c r="L17" s="20">
        <v>47144500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173573042</v>
      </c>
      <c r="D19" s="19">
        <v>2319592936</v>
      </c>
      <c r="E19" s="20">
        <v>2363621538</v>
      </c>
      <c r="F19" s="21">
        <v>2365042805</v>
      </c>
      <c r="G19" s="19">
        <v>2369224611</v>
      </c>
      <c r="H19" s="20">
        <v>2369224611</v>
      </c>
      <c r="I19" s="22">
        <v>2384371255</v>
      </c>
      <c r="J19" s="23">
        <v>2592148041</v>
      </c>
      <c r="K19" s="19">
        <v>2708482717</v>
      </c>
      <c r="L19" s="20">
        <v>2793148217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-4131</v>
      </c>
      <c r="D21" s="19">
        <v>-4142</v>
      </c>
      <c r="E21" s="20">
        <v>-4131</v>
      </c>
      <c r="F21" s="21">
        <v>-4800</v>
      </c>
      <c r="G21" s="19">
        <v>-4800</v>
      </c>
      <c r="H21" s="20">
        <v>-4800</v>
      </c>
      <c r="I21" s="22">
        <v>-4131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-222556</v>
      </c>
      <c r="D22" s="19">
        <v>4185720</v>
      </c>
      <c r="E22" s="20">
        <v>4090147</v>
      </c>
      <c r="F22" s="21">
        <v>3369435</v>
      </c>
      <c r="G22" s="19">
        <v>3369435</v>
      </c>
      <c r="H22" s="20">
        <v>3369435</v>
      </c>
      <c r="I22" s="22">
        <v>4013733</v>
      </c>
      <c r="J22" s="23">
        <v>2978130</v>
      </c>
      <c r="K22" s="19">
        <v>2339730</v>
      </c>
      <c r="L22" s="20">
        <v>1662530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36631059</v>
      </c>
      <c r="E23" s="20">
        <v>36631059</v>
      </c>
      <c r="F23" s="25">
        <v>36631059</v>
      </c>
      <c r="G23" s="26">
        <v>36631059</v>
      </c>
      <c r="H23" s="27">
        <v>36631059</v>
      </c>
      <c r="I23" s="21">
        <v>36631059</v>
      </c>
      <c r="J23" s="28">
        <v>36631059</v>
      </c>
      <c r="K23" s="26">
        <v>36631059</v>
      </c>
      <c r="L23" s="27">
        <v>36631059</v>
      </c>
    </row>
    <row r="24" spans="1:12" ht="13.5" x14ac:dyDescent="0.25">
      <c r="A24" s="29" t="s">
        <v>40</v>
      </c>
      <c r="B24" s="37" t="s">
        <v>19</v>
      </c>
      <c r="C24" s="31">
        <f>SUM(C15:C23)</f>
        <v>165213137</v>
      </c>
      <c r="D24" s="38">
        <f t="shared" ref="D24:L24" si="1">SUM(D15:D23)</f>
        <v>2421719149</v>
      </c>
      <c r="E24" s="39">
        <f t="shared" si="1"/>
        <v>2569830862</v>
      </c>
      <c r="F24" s="40">
        <f t="shared" si="1"/>
        <v>2464595470</v>
      </c>
      <c r="G24" s="38">
        <f t="shared" si="1"/>
        <v>2456236359</v>
      </c>
      <c r="H24" s="39">
        <f t="shared" si="1"/>
        <v>2456236359</v>
      </c>
      <c r="I24" s="41">
        <f t="shared" si="1"/>
        <v>2491590016</v>
      </c>
      <c r="J24" s="42">
        <f t="shared" si="1"/>
        <v>2682117384</v>
      </c>
      <c r="K24" s="38">
        <f t="shared" si="1"/>
        <v>2798135226</v>
      </c>
      <c r="L24" s="39">
        <f t="shared" si="1"/>
        <v>2882477248</v>
      </c>
    </row>
    <row r="25" spans="1:12" ht="13.5" x14ac:dyDescent="0.25">
      <c r="A25" s="29" t="s">
        <v>41</v>
      </c>
      <c r="B25" s="30" t="s">
        <v>19</v>
      </c>
      <c r="C25" s="31">
        <f>+C12+C24</f>
        <v>122283710</v>
      </c>
      <c r="D25" s="31">
        <f t="shared" ref="D25:L25" si="2">+D12+D24</f>
        <v>2725544231</v>
      </c>
      <c r="E25" s="32">
        <f t="shared" si="2"/>
        <v>2787853116</v>
      </c>
      <c r="F25" s="33">
        <f t="shared" si="2"/>
        <v>2487997371</v>
      </c>
      <c r="G25" s="31">
        <f t="shared" si="2"/>
        <v>2469705570</v>
      </c>
      <c r="H25" s="32">
        <f t="shared" si="2"/>
        <v>2469705570</v>
      </c>
      <c r="I25" s="34">
        <f t="shared" si="2"/>
        <v>2826921340</v>
      </c>
      <c r="J25" s="35">
        <f t="shared" si="2"/>
        <v>2949543300</v>
      </c>
      <c r="K25" s="31">
        <f t="shared" si="2"/>
        <v>3068743425</v>
      </c>
      <c r="L25" s="32">
        <f t="shared" si="2"/>
        <v>3196194769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6746105</v>
      </c>
      <c r="F30" s="21">
        <v>14535746</v>
      </c>
      <c r="G30" s="19">
        <v>14535746</v>
      </c>
      <c r="H30" s="20">
        <v>14535746</v>
      </c>
      <c r="I30" s="22">
        <v>13040715</v>
      </c>
      <c r="J30" s="23">
        <v>20809038</v>
      </c>
      <c r="K30" s="19">
        <v>24416874</v>
      </c>
      <c r="L30" s="20">
        <v>28590499</v>
      </c>
    </row>
    <row r="31" spans="1:12" ht="13.5" x14ac:dyDescent="0.25">
      <c r="A31" s="24" t="s">
        <v>47</v>
      </c>
      <c r="B31" s="18" t="s">
        <v>19</v>
      </c>
      <c r="C31" s="19">
        <v>278330</v>
      </c>
      <c r="D31" s="19">
        <v>5000216</v>
      </c>
      <c r="E31" s="20">
        <v>5128732</v>
      </c>
      <c r="F31" s="21">
        <v>4588040</v>
      </c>
      <c r="G31" s="19">
        <v>4588040</v>
      </c>
      <c r="H31" s="20">
        <v>4588040</v>
      </c>
      <c r="I31" s="22">
        <v>5460478</v>
      </c>
      <c r="J31" s="23">
        <v>4632644</v>
      </c>
      <c r="K31" s="19">
        <v>4771623</v>
      </c>
      <c r="L31" s="20">
        <v>4914772</v>
      </c>
    </row>
    <row r="32" spans="1:12" ht="13.5" x14ac:dyDescent="0.25">
      <c r="A32" s="24" t="s">
        <v>48</v>
      </c>
      <c r="B32" s="18" t="s">
        <v>46</v>
      </c>
      <c r="C32" s="19">
        <v>-35540190</v>
      </c>
      <c r="D32" s="19">
        <v>159707996</v>
      </c>
      <c r="E32" s="20">
        <v>135904941</v>
      </c>
      <c r="F32" s="21">
        <v>-90131028</v>
      </c>
      <c r="G32" s="19">
        <v>-77923249</v>
      </c>
      <c r="H32" s="20">
        <v>-77923249</v>
      </c>
      <c r="I32" s="22">
        <v>89534244</v>
      </c>
      <c r="J32" s="23">
        <v>80517528</v>
      </c>
      <c r="K32" s="19">
        <v>93607879</v>
      </c>
      <c r="L32" s="20">
        <v>113740036</v>
      </c>
    </row>
    <row r="33" spans="1:12" ht="13.5" x14ac:dyDescent="0.25">
      <c r="A33" s="24" t="s">
        <v>49</v>
      </c>
      <c r="B33" s="18" t="s">
        <v>19</v>
      </c>
      <c r="C33" s="19">
        <v>2317641</v>
      </c>
      <c r="D33" s="19">
        <v>26777145</v>
      </c>
      <c r="E33" s="20">
        <v>31171686</v>
      </c>
      <c r="F33" s="21">
        <v>33669463</v>
      </c>
      <c r="G33" s="19">
        <v>33669463</v>
      </c>
      <c r="H33" s="20">
        <v>33669463</v>
      </c>
      <c r="I33" s="22">
        <v>50526489</v>
      </c>
      <c r="J33" s="23">
        <v>48260708</v>
      </c>
      <c r="K33" s="19">
        <v>51156351</v>
      </c>
      <c r="L33" s="20">
        <v>54225732</v>
      </c>
    </row>
    <row r="34" spans="1:12" ht="13.5" x14ac:dyDescent="0.25">
      <c r="A34" s="29" t="s">
        <v>50</v>
      </c>
      <c r="B34" s="30" t="s">
        <v>19</v>
      </c>
      <c r="C34" s="31">
        <f>SUM(C29:C33)</f>
        <v>-32944219</v>
      </c>
      <c r="D34" s="31">
        <f t="shared" ref="D34:L34" si="3">SUM(D29:D33)</f>
        <v>191485357</v>
      </c>
      <c r="E34" s="32">
        <f t="shared" si="3"/>
        <v>178951464</v>
      </c>
      <c r="F34" s="33">
        <f t="shared" si="3"/>
        <v>-37337779</v>
      </c>
      <c r="G34" s="31">
        <f t="shared" si="3"/>
        <v>-25130000</v>
      </c>
      <c r="H34" s="32">
        <f t="shared" si="3"/>
        <v>-25130000</v>
      </c>
      <c r="I34" s="34">
        <f t="shared" si="3"/>
        <v>158561926</v>
      </c>
      <c r="J34" s="35">
        <f t="shared" si="3"/>
        <v>154219918</v>
      </c>
      <c r="K34" s="31">
        <f t="shared" si="3"/>
        <v>173952727</v>
      </c>
      <c r="L34" s="32">
        <f t="shared" si="3"/>
        <v>201471039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-9427059</v>
      </c>
      <c r="D37" s="19">
        <v>203881136</v>
      </c>
      <c r="E37" s="20">
        <v>190840421</v>
      </c>
      <c r="F37" s="21">
        <v>164602910</v>
      </c>
      <c r="G37" s="19">
        <v>164602910</v>
      </c>
      <c r="H37" s="20">
        <v>164602910</v>
      </c>
      <c r="I37" s="22">
        <v>166098138</v>
      </c>
      <c r="J37" s="23">
        <v>285883137</v>
      </c>
      <c r="K37" s="19">
        <v>295008546</v>
      </c>
      <c r="L37" s="20">
        <v>297221670</v>
      </c>
    </row>
    <row r="38" spans="1:12" ht="13.5" x14ac:dyDescent="0.25">
      <c r="A38" s="24" t="s">
        <v>49</v>
      </c>
      <c r="B38" s="18" t="s">
        <v>19</v>
      </c>
      <c r="C38" s="19">
        <v>5566207</v>
      </c>
      <c r="D38" s="19">
        <v>246507229</v>
      </c>
      <c r="E38" s="20">
        <v>278747909</v>
      </c>
      <c r="F38" s="21">
        <v>257926826</v>
      </c>
      <c r="G38" s="19">
        <v>257926826</v>
      </c>
      <c r="H38" s="20">
        <v>257926826</v>
      </c>
      <c r="I38" s="22">
        <v>285913698</v>
      </c>
      <c r="J38" s="23">
        <v>295286145</v>
      </c>
      <c r="K38" s="19">
        <v>308304015</v>
      </c>
      <c r="L38" s="20">
        <v>321592127</v>
      </c>
    </row>
    <row r="39" spans="1:12" ht="13.5" x14ac:dyDescent="0.25">
      <c r="A39" s="29" t="s">
        <v>53</v>
      </c>
      <c r="B39" s="37" t="s">
        <v>19</v>
      </c>
      <c r="C39" s="31">
        <f>SUM(C37:C38)</f>
        <v>-3860852</v>
      </c>
      <c r="D39" s="38">
        <f t="shared" ref="D39:L39" si="4">SUM(D37:D38)</f>
        <v>450388365</v>
      </c>
      <c r="E39" s="39">
        <f t="shared" si="4"/>
        <v>469588330</v>
      </c>
      <c r="F39" s="40">
        <f t="shared" si="4"/>
        <v>422529736</v>
      </c>
      <c r="G39" s="38">
        <f t="shared" si="4"/>
        <v>422529736</v>
      </c>
      <c r="H39" s="39">
        <f t="shared" si="4"/>
        <v>422529736</v>
      </c>
      <c r="I39" s="40">
        <f t="shared" si="4"/>
        <v>452011836</v>
      </c>
      <c r="J39" s="42">
        <f t="shared" si="4"/>
        <v>581169282</v>
      </c>
      <c r="K39" s="38">
        <f t="shared" si="4"/>
        <v>603312561</v>
      </c>
      <c r="L39" s="39">
        <f t="shared" si="4"/>
        <v>618813797</v>
      </c>
    </row>
    <row r="40" spans="1:12" ht="13.5" x14ac:dyDescent="0.25">
      <c r="A40" s="29" t="s">
        <v>54</v>
      </c>
      <c r="B40" s="30" t="s">
        <v>19</v>
      </c>
      <c r="C40" s="31">
        <f>+C34+C39</f>
        <v>-36805071</v>
      </c>
      <c r="D40" s="31">
        <f t="shared" ref="D40:L40" si="5">+D34+D39</f>
        <v>641873722</v>
      </c>
      <c r="E40" s="32">
        <f t="shared" si="5"/>
        <v>648539794</v>
      </c>
      <c r="F40" s="33">
        <f t="shared" si="5"/>
        <v>385191957</v>
      </c>
      <c r="G40" s="31">
        <f t="shared" si="5"/>
        <v>397399736</v>
      </c>
      <c r="H40" s="32">
        <f t="shared" si="5"/>
        <v>397399736</v>
      </c>
      <c r="I40" s="34">
        <f t="shared" si="5"/>
        <v>610573762</v>
      </c>
      <c r="J40" s="35">
        <f t="shared" si="5"/>
        <v>735389200</v>
      </c>
      <c r="K40" s="31">
        <f t="shared" si="5"/>
        <v>777265288</v>
      </c>
      <c r="L40" s="32">
        <f t="shared" si="5"/>
        <v>820284836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159088781</v>
      </c>
      <c r="D42" s="46">
        <f t="shared" ref="D42:L42" si="6">+D25-D40</f>
        <v>2083670509</v>
      </c>
      <c r="E42" s="47">
        <f t="shared" si="6"/>
        <v>2139313322</v>
      </c>
      <c r="F42" s="48">
        <f t="shared" si="6"/>
        <v>2102805414</v>
      </c>
      <c r="G42" s="46">
        <f t="shared" si="6"/>
        <v>2072305834</v>
      </c>
      <c r="H42" s="47">
        <f t="shared" si="6"/>
        <v>2072305834</v>
      </c>
      <c r="I42" s="49">
        <f t="shared" si="6"/>
        <v>2216347578</v>
      </c>
      <c r="J42" s="50">
        <f t="shared" si="6"/>
        <v>2214154100</v>
      </c>
      <c r="K42" s="46">
        <f t="shared" si="6"/>
        <v>2291478137</v>
      </c>
      <c r="L42" s="47">
        <f t="shared" si="6"/>
        <v>2375909933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179338038</v>
      </c>
      <c r="D45" s="19">
        <v>2104324055</v>
      </c>
      <c r="E45" s="20">
        <v>2146343207</v>
      </c>
      <c r="F45" s="21">
        <v>2107013539</v>
      </c>
      <c r="G45" s="19">
        <v>2071671834</v>
      </c>
      <c r="H45" s="20">
        <v>2071671834</v>
      </c>
      <c r="I45" s="22">
        <v>2170573124</v>
      </c>
      <c r="J45" s="23">
        <v>2160289455</v>
      </c>
      <c r="K45" s="19">
        <v>2237613492</v>
      </c>
      <c r="L45" s="20">
        <v>2322045288</v>
      </c>
    </row>
    <row r="46" spans="1:12" ht="13.5" x14ac:dyDescent="0.25">
      <c r="A46" s="24" t="s">
        <v>59</v>
      </c>
      <c r="B46" s="18" t="s">
        <v>46</v>
      </c>
      <c r="C46" s="19">
        <v>-20253029</v>
      </c>
      <c r="D46" s="19">
        <v>-20653717</v>
      </c>
      <c r="E46" s="20">
        <v>-7029787</v>
      </c>
      <c r="F46" s="21">
        <v>0</v>
      </c>
      <c r="G46" s="19">
        <v>0</v>
      </c>
      <c r="H46" s="20">
        <v>0</v>
      </c>
      <c r="I46" s="22">
        <v>73501841</v>
      </c>
      <c r="J46" s="23">
        <v>53864645</v>
      </c>
      <c r="K46" s="19">
        <v>53864645</v>
      </c>
      <c r="L46" s="20">
        <v>53864645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159085009</v>
      </c>
      <c r="D48" s="53">
        <f t="shared" ref="D48:L48" si="7">SUM(D45:D47)</f>
        <v>2083670338</v>
      </c>
      <c r="E48" s="54">
        <f t="shared" si="7"/>
        <v>2139313420</v>
      </c>
      <c r="F48" s="55">
        <f t="shared" si="7"/>
        <v>2107013539</v>
      </c>
      <c r="G48" s="53">
        <f t="shared" si="7"/>
        <v>2071671834</v>
      </c>
      <c r="H48" s="54">
        <f t="shared" si="7"/>
        <v>2071671834</v>
      </c>
      <c r="I48" s="56">
        <f t="shared" si="7"/>
        <v>2244074965</v>
      </c>
      <c r="J48" s="57">
        <f t="shared" si="7"/>
        <v>2214154100</v>
      </c>
      <c r="K48" s="53">
        <f t="shared" si="7"/>
        <v>2291478137</v>
      </c>
      <c r="L48" s="54">
        <f t="shared" si="7"/>
        <v>2375909933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298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16276230</v>
      </c>
      <c r="D6" s="19">
        <v>88243291</v>
      </c>
      <c r="E6" s="20">
        <v>137992085</v>
      </c>
      <c r="F6" s="21">
        <v>77812255</v>
      </c>
      <c r="G6" s="19">
        <v>96217118</v>
      </c>
      <c r="H6" s="20">
        <v>96217118</v>
      </c>
      <c r="I6" s="22">
        <v>123122293</v>
      </c>
      <c r="J6" s="23">
        <v>108574282</v>
      </c>
      <c r="K6" s="19">
        <v>182075223</v>
      </c>
      <c r="L6" s="20">
        <v>185345927</v>
      </c>
    </row>
    <row r="7" spans="1:12" ht="13.5" x14ac:dyDescent="0.25">
      <c r="A7" s="24" t="s">
        <v>22</v>
      </c>
      <c r="B7" s="18" t="s">
        <v>9</v>
      </c>
      <c r="C7" s="19">
        <v>95051054</v>
      </c>
      <c r="D7" s="19">
        <v>34960664</v>
      </c>
      <c r="E7" s="20">
        <v>110062763</v>
      </c>
      <c r="F7" s="21">
        <v>0</v>
      </c>
      <c r="G7" s="19">
        <v>145062763</v>
      </c>
      <c r="H7" s="20">
        <v>145062763</v>
      </c>
      <c r="I7" s="22">
        <v>227745787</v>
      </c>
      <c r="J7" s="23">
        <v>145062763</v>
      </c>
      <c r="K7" s="19">
        <v>145062763</v>
      </c>
      <c r="L7" s="20">
        <v>145062763</v>
      </c>
    </row>
    <row r="8" spans="1:12" ht="13.5" x14ac:dyDescent="0.25">
      <c r="A8" s="24" t="s">
        <v>23</v>
      </c>
      <c r="B8" s="18" t="s">
        <v>9</v>
      </c>
      <c r="C8" s="19">
        <v>47129461</v>
      </c>
      <c r="D8" s="19">
        <v>68667300</v>
      </c>
      <c r="E8" s="20">
        <v>53432858</v>
      </c>
      <c r="F8" s="21">
        <v>86059888</v>
      </c>
      <c r="G8" s="19">
        <v>55422433</v>
      </c>
      <c r="H8" s="20">
        <v>55422433</v>
      </c>
      <c r="I8" s="22">
        <v>79664610</v>
      </c>
      <c r="J8" s="23">
        <v>60790768</v>
      </c>
      <c r="K8" s="19">
        <v>63326977</v>
      </c>
      <c r="L8" s="20">
        <v>65262709</v>
      </c>
    </row>
    <row r="9" spans="1:12" ht="13.5" x14ac:dyDescent="0.25">
      <c r="A9" s="24" t="s">
        <v>24</v>
      </c>
      <c r="B9" s="18" t="s">
        <v>19</v>
      </c>
      <c r="C9" s="19">
        <v>49484889</v>
      </c>
      <c r="D9" s="19">
        <v>107224052</v>
      </c>
      <c r="E9" s="20">
        <v>108250726</v>
      </c>
      <c r="F9" s="21">
        <v>17052611</v>
      </c>
      <c r="G9" s="19">
        <v>19749390</v>
      </c>
      <c r="H9" s="20">
        <v>19749390</v>
      </c>
      <c r="I9" s="22">
        <v>97356784</v>
      </c>
      <c r="J9" s="23">
        <v>19749390</v>
      </c>
      <c r="K9" s="19">
        <v>19749390</v>
      </c>
      <c r="L9" s="20">
        <v>19749390</v>
      </c>
    </row>
    <row r="10" spans="1:12" ht="13.5" x14ac:dyDescent="0.25">
      <c r="A10" s="24" t="s">
        <v>25</v>
      </c>
      <c r="B10" s="18" t="s">
        <v>19</v>
      </c>
      <c r="C10" s="19">
        <v>560552</v>
      </c>
      <c r="D10" s="19">
        <v>105367</v>
      </c>
      <c r="E10" s="20">
        <v>-242446</v>
      </c>
      <c r="F10" s="25">
        <v>608969</v>
      </c>
      <c r="G10" s="26">
        <v>-43379</v>
      </c>
      <c r="H10" s="27">
        <v>-43379</v>
      </c>
      <c r="I10" s="22">
        <v>1455438</v>
      </c>
      <c r="J10" s="28">
        <v>-43379</v>
      </c>
      <c r="K10" s="26">
        <v>-43379</v>
      </c>
      <c r="L10" s="27">
        <v>-43379</v>
      </c>
    </row>
    <row r="11" spans="1:12" ht="13.5" x14ac:dyDescent="0.25">
      <c r="A11" s="24" t="s">
        <v>26</v>
      </c>
      <c r="B11" s="18" t="s">
        <v>27</v>
      </c>
      <c r="C11" s="19">
        <v>15437620</v>
      </c>
      <c r="D11" s="19">
        <v>40895226</v>
      </c>
      <c r="E11" s="20">
        <v>14978978</v>
      </c>
      <c r="F11" s="21">
        <v>40895223</v>
      </c>
      <c r="G11" s="19">
        <v>14978988</v>
      </c>
      <c r="H11" s="20">
        <v>14978988</v>
      </c>
      <c r="I11" s="22">
        <v>22225346</v>
      </c>
      <c r="J11" s="23">
        <v>17010950</v>
      </c>
      <c r="K11" s="19">
        <v>16420229</v>
      </c>
      <c r="L11" s="20">
        <v>25885034</v>
      </c>
    </row>
    <row r="12" spans="1:12" ht="13.5" x14ac:dyDescent="0.25">
      <c r="A12" s="29" t="s">
        <v>28</v>
      </c>
      <c r="B12" s="30" t="s">
        <v>19</v>
      </c>
      <c r="C12" s="31">
        <f>SUM(C6:C11)</f>
        <v>223939806</v>
      </c>
      <c r="D12" s="31">
        <f t="shared" ref="D12:L12" si="0">SUM(D6:D11)</f>
        <v>340095900</v>
      </c>
      <c r="E12" s="32">
        <f t="shared" si="0"/>
        <v>424474964</v>
      </c>
      <c r="F12" s="33">
        <f t="shared" si="0"/>
        <v>222428946</v>
      </c>
      <c r="G12" s="31">
        <f t="shared" si="0"/>
        <v>331387313</v>
      </c>
      <c r="H12" s="32">
        <f t="shared" si="0"/>
        <v>331387313</v>
      </c>
      <c r="I12" s="34">
        <f t="shared" si="0"/>
        <v>551570258</v>
      </c>
      <c r="J12" s="35">
        <f t="shared" si="0"/>
        <v>351144774</v>
      </c>
      <c r="K12" s="31">
        <f t="shared" si="0"/>
        <v>426591203</v>
      </c>
      <c r="L12" s="32">
        <f t="shared" si="0"/>
        <v>441262444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-12299207</v>
      </c>
      <c r="D15" s="19">
        <v>1632879</v>
      </c>
      <c r="E15" s="20">
        <v>1023971</v>
      </c>
      <c r="F15" s="21">
        <v>1178534</v>
      </c>
      <c r="G15" s="19">
        <v>18933902</v>
      </c>
      <c r="H15" s="20">
        <v>18933902</v>
      </c>
      <c r="I15" s="22">
        <v>-13560123</v>
      </c>
      <c r="J15" s="23">
        <v>18933902</v>
      </c>
      <c r="K15" s="19">
        <v>18933902</v>
      </c>
      <c r="L15" s="20">
        <v>18933902</v>
      </c>
    </row>
    <row r="16" spans="1:12" ht="13.5" x14ac:dyDescent="0.25">
      <c r="A16" s="24" t="s">
        <v>32</v>
      </c>
      <c r="B16" s="18" t="s">
        <v>19</v>
      </c>
      <c r="C16" s="19">
        <v>113289</v>
      </c>
      <c r="D16" s="19">
        <v>72500</v>
      </c>
      <c r="E16" s="20">
        <v>135547</v>
      </c>
      <c r="F16" s="25">
        <v>72499</v>
      </c>
      <c r="G16" s="26">
        <v>135547</v>
      </c>
      <c r="H16" s="27">
        <v>135547</v>
      </c>
      <c r="I16" s="22">
        <v>135212</v>
      </c>
      <c r="J16" s="28">
        <v>135547</v>
      </c>
      <c r="K16" s="26">
        <v>135547</v>
      </c>
      <c r="L16" s="27">
        <v>135547</v>
      </c>
    </row>
    <row r="17" spans="1:12" ht="13.5" x14ac:dyDescent="0.25">
      <c r="A17" s="24" t="s">
        <v>33</v>
      </c>
      <c r="B17" s="18" t="s">
        <v>19</v>
      </c>
      <c r="C17" s="19">
        <v>28618293</v>
      </c>
      <c r="D17" s="19">
        <v>28040106</v>
      </c>
      <c r="E17" s="20">
        <v>28511536</v>
      </c>
      <c r="F17" s="21">
        <v>27931363</v>
      </c>
      <c r="G17" s="19">
        <v>28511536</v>
      </c>
      <c r="H17" s="20">
        <v>28511536</v>
      </c>
      <c r="I17" s="22">
        <v>28438949</v>
      </c>
      <c r="J17" s="23">
        <v>28511536</v>
      </c>
      <c r="K17" s="19">
        <v>28511536</v>
      </c>
      <c r="L17" s="20">
        <v>28511536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695340659</v>
      </c>
      <c r="D19" s="19">
        <v>748553632</v>
      </c>
      <c r="E19" s="20">
        <v>775625830</v>
      </c>
      <c r="F19" s="21">
        <v>877202187</v>
      </c>
      <c r="G19" s="19">
        <v>849944448</v>
      </c>
      <c r="H19" s="20">
        <v>849944448</v>
      </c>
      <c r="I19" s="22">
        <v>819354639</v>
      </c>
      <c r="J19" s="23">
        <v>861728168</v>
      </c>
      <c r="K19" s="19">
        <v>827647614</v>
      </c>
      <c r="L19" s="20">
        <v>799056172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-2503</v>
      </c>
      <c r="D22" s="19">
        <v>1017125</v>
      </c>
      <c r="E22" s="20">
        <v>1017125</v>
      </c>
      <c r="F22" s="21">
        <v>11017125</v>
      </c>
      <c r="G22" s="19">
        <v>1017125</v>
      </c>
      <c r="H22" s="20">
        <v>1017125</v>
      </c>
      <c r="I22" s="22">
        <v>1017125</v>
      </c>
      <c r="J22" s="23">
        <v>1517125</v>
      </c>
      <c r="K22" s="19">
        <v>1017125</v>
      </c>
      <c r="L22" s="20">
        <v>1017125</v>
      </c>
    </row>
    <row r="23" spans="1:12" ht="13.5" x14ac:dyDescent="0.25">
      <c r="A23" s="24" t="s">
        <v>39</v>
      </c>
      <c r="B23" s="18" t="s">
        <v>19</v>
      </c>
      <c r="C23" s="19">
        <v>275448</v>
      </c>
      <c r="D23" s="19">
        <v>275448</v>
      </c>
      <c r="E23" s="20">
        <v>275448</v>
      </c>
      <c r="F23" s="25">
        <v>275448</v>
      </c>
      <c r="G23" s="26">
        <v>275448</v>
      </c>
      <c r="H23" s="27">
        <v>275448</v>
      </c>
      <c r="I23" s="21">
        <v>275448</v>
      </c>
      <c r="J23" s="28">
        <v>275448</v>
      </c>
      <c r="K23" s="26">
        <v>275448</v>
      </c>
      <c r="L23" s="27">
        <v>275448</v>
      </c>
    </row>
    <row r="24" spans="1:12" ht="13.5" x14ac:dyDescent="0.25">
      <c r="A24" s="29" t="s">
        <v>40</v>
      </c>
      <c r="B24" s="37" t="s">
        <v>19</v>
      </c>
      <c r="C24" s="31">
        <f>SUM(C15:C23)</f>
        <v>712045979</v>
      </c>
      <c r="D24" s="38">
        <f t="shared" ref="D24:L24" si="1">SUM(D15:D23)</f>
        <v>779591690</v>
      </c>
      <c r="E24" s="39">
        <f t="shared" si="1"/>
        <v>806589457</v>
      </c>
      <c r="F24" s="40">
        <f t="shared" si="1"/>
        <v>917677156</v>
      </c>
      <c r="G24" s="38">
        <f t="shared" si="1"/>
        <v>898818006</v>
      </c>
      <c r="H24" s="39">
        <f t="shared" si="1"/>
        <v>898818006</v>
      </c>
      <c r="I24" s="41">
        <f t="shared" si="1"/>
        <v>835661250</v>
      </c>
      <c r="J24" s="42">
        <f t="shared" si="1"/>
        <v>911101726</v>
      </c>
      <c r="K24" s="38">
        <f t="shared" si="1"/>
        <v>876521172</v>
      </c>
      <c r="L24" s="39">
        <f t="shared" si="1"/>
        <v>847929730</v>
      </c>
    </row>
    <row r="25" spans="1:12" ht="13.5" x14ac:dyDescent="0.25">
      <c r="A25" s="29" t="s">
        <v>41</v>
      </c>
      <c r="B25" s="30" t="s">
        <v>19</v>
      </c>
      <c r="C25" s="31">
        <f>+C12+C24</f>
        <v>935985785</v>
      </c>
      <c r="D25" s="31">
        <f t="shared" ref="D25:L25" si="2">+D12+D24</f>
        <v>1119687590</v>
      </c>
      <c r="E25" s="32">
        <f t="shared" si="2"/>
        <v>1231064421</v>
      </c>
      <c r="F25" s="33">
        <f t="shared" si="2"/>
        <v>1140106102</v>
      </c>
      <c r="G25" s="31">
        <f t="shared" si="2"/>
        <v>1230205319</v>
      </c>
      <c r="H25" s="32">
        <f t="shared" si="2"/>
        <v>1230205319</v>
      </c>
      <c r="I25" s="34">
        <f t="shared" si="2"/>
        <v>1387231508</v>
      </c>
      <c r="J25" s="35">
        <f t="shared" si="2"/>
        <v>1262246500</v>
      </c>
      <c r="K25" s="31">
        <f t="shared" si="2"/>
        <v>1303112375</v>
      </c>
      <c r="L25" s="32">
        <f t="shared" si="2"/>
        <v>1289192174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2594014</v>
      </c>
      <c r="D30" s="19">
        <v>10097297</v>
      </c>
      <c r="E30" s="20">
        <v>4871587</v>
      </c>
      <c r="F30" s="21">
        <v>10097298</v>
      </c>
      <c r="G30" s="19">
        <v>4871585</v>
      </c>
      <c r="H30" s="20">
        <v>4871585</v>
      </c>
      <c r="I30" s="22">
        <v>8687460</v>
      </c>
      <c r="J30" s="23">
        <v>52671585</v>
      </c>
      <c r="K30" s="19">
        <v>4871585</v>
      </c>
      <c r="L30" s="20">
        <v>4871585</v>
      </c>
    </row>
    <row r="31" spans="1:12" ht="13.5" x14ac:dyDescent="0.25">
      <c r="A31" s="24" t="s">
        <v>47</v>
      </c>
      <c r="B31" s="18" t="s">
        <v>19</v>
      </c>
      <c r="C31" s="19">
        <v>12524219</v>
      </c>
      <c r="D31" s="19">
        <v>12726209</v>
      </c>
      <c r="E31" s="20">
        <v>14280418</v>
      </c>
      <c r="F31" s="21">
        <v>12726209</v>
      </c>
      <c r="G31" s="19">
        <v>14280418</v>
      </c>
      <c r="H31" s="20">
        <v>14280418</v>
      </c>
      <c r="I31" s="22">
        <v>15783208</v>
      </c>
      <c r="J31" s="23">
        <v>14280418</v>
      </c>
      <c r="K31" s="19">
        <v>14280418</v>
      </c>
      <c r="L31" s="20">
        <v>14280418</v>
      </c>
    </row>
    <row r="32" spans="1:12" ht="13.5" x14ac:dyDescent="0.25">
      <c r="A32" s="24" t="s">
        <v>48</v>
      </c>
      <c r="B32" s="18" t="s">
        <v>46</v>
      </c>
      <c r="C32" s="19">
        <v>64147333</v>
      </c>
      <c r="D32" s="19">
        <v>100267752</v>
      </c>
      <c r="E32" s="20">
        <v>165689070</v>
      </c>
      <c r="F32" s="21">
        <v>90774639</v>
      </c>
      <c r="G32" s="19">
        <v>100658119</v>
      </c>
      <c r="H32" s="20">
        <v>100658119</v>
      </c>
      <c r="I32" s="22">
        <v>160636332</v>
      </c>
      <c r="J32" s="23">
        <v>112207191</v>
      </c>
      <c r="K32" s="19">
        <v>112207191</v>
      </c>
      <c r="L32" s="20">
        <v>112207191</v>
      </c>
    </row>
    <row r="33" spans="1:12" ht="13.5" x14ac:dyDescent="0.25">
      <c r="A33" s="24" t="s">
        <v>49</v>
      </c>
      <c r="B33" s="18" t="s">
        <v>19</v>
      </c>
      <c r="C33" s="19">
        <v>-20748463</v>
      </c>
      <c r="D33" s="19">
        <v>-4189325</v>
      </c>
      <c r="E33" s="20">
        <v>48485332</v>
      </c>
      <c r="F33" s="21">
        <v>40831361</v>
      </c>
      <c r="G33" s="19">
        <v>48485333</v>
      </c>
      <c r="H33" s="20">
        <v>48485333</v>
      </c>
      <c r="I33" s="22">
        <v>26124851</v>
      </c>
      <c r="J33" s="23">
        <v>48485333</v>
      </c>
      <c r="K33" s="19">
        <v>48485333</v>
      </c>
      <c r="L33" s="20">
        <v>48485333</v>
      </c>
    </row>
    <row r="34" spans="1:12" ht="13.5" x14ac:dyDescent="0.25">
      <c r="A34" s="29" t="s">
        <v>50</v>
      </c>
      <c r="B34" s="30" t="s">
        <v>19</v>
      </c>
      <c r="C34" s="31">
        <f>SUM(C29:C33)</f>
        <v>58517103</v>
      </c>
      <c r="D34" s="31">
        <f t="shared" ref="D34:L34" si="3">SUM(D29:D33)</f>
        <v>118901933</v>
      </c>
      <c r="E34" s="32">
        <f t="shared" si="3"/>
        <v>233326407</v>
      </c>
      <c r="F34" s="33">
        <f t="shared" si="3"/>
        <v>154429507</v>
      </c>
      <c r="G34" s="31">
        <f t="shared" si="3"/>
        <v>168295455</v>
      </c>
      <c r="H34" s="32">
        <f t="shared" si="3"/>
        <v>168295455</v>
      </c>
      <c r="I34" s="34">
        <f t="shared" si="3"/>
        <v>211231851</v>
      </c>
      <c r="J34" s="35">
        <f t="shared" si="3"/>
        <v>227644527</v>
      </c>
      <c r="K34" s="31">
        <f t="shared" si="3"/>
        <v>179844527</v>
      </c>
      <c r="L34" s="32">
        <f t="shared" si="3"/>
        <v>179844527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11892812</v>
      </c>
      <c r="D37" s="19">
        <v>35547029</v>
      </c>
      <c r="E37" s="20">
        <v>36080456</v>
      </c>
      <c r="F37" s="21">
        <v>46422037</v>
      </c>
      <c r="G37" s="19">
        <v>53880457</v>
      </c>
      <c r="H37" s="20">
        <v>53880457</v>
      </c>
      <c r="I37" s="22">
        <v>27201867</v>
      </c>
      <c r="J37" s="23">
        <v>36080457</v>
      </c>
      <c r="K37" s="19">
        <v>36080457</v>
      </c>
      <c r="L37" s="20">
        <v>36080457</v>
      </c>
    </row>
    <row r="38" spans="1:12" ht="13.5" x14ac:dyDescent="0.25">
      <c r="A38" s="24" t="s">
        <v>49</v>
      </c>
      <c r="B38" s="18" t="s">
        <v>19</v>
      </c>
      <c r="C38" s="19">
        <v>168201627</v>
      </c>
      <c r="D38" s="19">
        <v>145616219</v>
      </c>
      <c r="E38" s="20">
        <v>107052040</v>
      </c>
      <c r="F38" s="21">
        <v>100856286</v>
      </c>
      <c r="G38" s="19">
        <v>107052041</v>
      </c>
      <c r="H38" s="20">
        <v>107052041</v>
      </c>
      <c r="I38" s="22">
        <v>110476791</v>
      </c>
      <c r="J38" s="23">
        <v>107052041</v>
      </c>
      <c r="K38" s="19">
        <v>107052041</v>
      </c>
      <c r="L38" s="20">
        <v>107052041</v>
      </c>
    </row>
    <row r="39" spans="1:12" ht="13.5" x14ac:dyDescent="0.25">
      <c r="A39" s="29" t="s">
        <v>53</v>
      </c>
      <c r="B39" s="37" t="s">
        <v>19</v>
      </c>
      <c r="C39" s="31">
        <f>SUM(C37:C38)</f>
        <v>180094439</v>
      </c>
      <c r="D39" s="38">
        <f t="shared" ref="D39:L39" si="4">SUM(D37:D38)</f>
        <v>181163248</v>
      </c>
      <c r="E39" s="39">
        <f t="shared" si="4"/>
        <v>143132496</v>
      </c>
      <c r="F39" s="40">
        <f t="shared" si="4"/>
        <v>147278323</v>
      </c>
      <c r="G39" s="38">
        <f t="shared" si="4"/>
        <v>160932498</v>
      </c>
      <c r="H39" s="39">
        <f t="shared" si="4"/>
        <v>160932498</v>
      </c>
      <c r="I39" s="40">
        <f t="shared" si="4"/>
        <v>137678658</v>
      </c>
      <c r="J39" s="42">
        <f t="shared" si="4"/>
        <v>143132498</v>
      </c>
      <c r="K39" s="38">
        <f t="shared" si="4"/>
        <v>143132498</v>
      </c>
      <c r="L39" s="39">
        <f t="shared" si="4"/>
        <v>143132498</v>
      </c>
    </row>
    <row r="40" spans="1:12" ht="13.5" x14ac:dyDescent="0.25">
      <c r="A40" s="29" t="s">
        <v>54</v>
      </c>
      <c r="B40" s="30" t="s">
        <v>19</v>
      </c>
      <c r="C40" s="31">
        <f>+C34+C39</f>
        <v>238611542</v>
      </c>
      <c r="D40" s="31">
        <f t="shared" ref="D40:L40" si="5">+D34+D39</f>
        <v>300065181</v>
      </c>
      <c r="E40" s="32">
        <f t="shared" si="5"/>
        <v>376458903</v>
      </c>
      <c r="F40" s="33">
        <f t="shared" si="5"/>
        <v>301707830</v>
      </c>
      <c r="G40" s="31">
        <f t="shared" si="5"/>
        <v>329227953</v>
      </c>
      <c r="H40" s="32">
        <f t="shared" si="5"/>
        <v>329227953</v>
      </c>
      <c r="I40" s="34">
        <f t="shared" si="5"/>
        <v>348910509</v>
      </c>
      <c r="J40" s="35">
        <f t="shared" si="5"/>
        <v>370777025</v>
      </c>
      <c r="K40" s="31">
        <f t="shared" si="5"/>
        <v>322977025</v>
      </c>
      <c r="L40" s="32">
        <f t="shared" si="5"/>
        <v>322977025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697374243</v>
      </c>
      <c r="D42" s="46">
        <f t="shared" ref="D42:L42" si="6">+D25-D40</f>
        <v>819622409</v>
      </c>
      <c r="E42" s="47">
        <f t="shared" si="6"/>
        <v>854605518</v>
      </c>
      <c r="F42" s="48">
        <f t="shared" si="6"/>
        <v>838398272</v>
      </c>
      <c r="G42" s="46">
        <f t="shared" si="6"/>
        <v>900977366</v>
      </c>
      <c r="H42" s="47">
        <f t="shared" si="6"/>
        <v>900977366</v>
      </c>
      <c r="I42" s="49">
        <f t="shared" si="6"/>
        <v>1038320999</v>
      </c>
      <c r="J42" s="50">
        <f t="shared" si="6"/>
        <v>891469475</v>
      </c>
      <c r="K42" s="46">
        <f t="shared" si="6"/>
        <v>980135350</v>
      </c>
      <c r="L42" s="47">
        <f t="shared" si="6"/>
        <v>966215149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583278342</v>
      </c>
      <c r="D45" s="19">
        <v>674643495</v>
      </c>
      <c r="E45" s="20">
        <v>756701615</v>
      </c>
      <c r="F45" s="21">
        <v>775477272</v>
      </c>
      <c r="G45" s="19">
        <v>845556367</v>
      </c>
      <c r="H45" s="20">
        <v>845556367</v>
      </c>
      <c r="I45" s="22">
        <v>792603261</v>
      </c>
      <c r="J45" s="23">
        <v>828548476</v>
      </c>
      <c r="K45" s="19">
        <v>917214351</v>
      </c>
      <c r="L45" s="20">
        <v>908274269</v>
      </c>
    </row>
    <row r="46" spans="1:12" ht="13.5" x14ac:dyDescent="0.25">
      <c r="A46" s="24" t="s">
        <v>59</v>
      </c>
      <c r="B46" s="18" t="s">
        <v>46</v>
      </c>
      <c r="C46" s="19">
        <v>56694913</v>
      </c>
      <c r="D46" s="19">
        <v>62920999</v>
      </c>
      <c r="E46" s="20">
        <v>62920999</v>
      </c>
      <c r="F46" s="21">
        <v>62921000</v>
      </c>
      <c r="G46" s="19">
        <v>62920999</v>
      </c>
      <c r="H46" s="20">
        <v>62920999</v>
      </c>
      <c r="I46" s="22">
        <v>62920999</v>
      </c>
      <c r="J46" s="23">
        <v>62920999</v>
      </c>
      <c r="K46" s="19">
        <v>62920999</v>
      </c>
      <c r="L46" s="20">
        <v>62920999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639973255</v>
      </c>
      <c r="D48" s="53">
        <f t="shared" ref="D48:L48" si="7">SUM(D45:D47)</f>
        <v>737564494</v>
      </c>
      <c r="E48" s="54">
        <f t="shared" si="7"/>
        <v>819622614</v>
      </c>
      <c r="F48" s="55">
        <f t="shared" si="7"/>
        <v>838398272</v>
      </c>
      <c r="G48" s="53">
        <f t="shared" si="7"/>
        <v>908477366</v>
      </c>
      <c r="H48" s="54">
        <f t="shared" si="7"/>
        <v>908477366</v>
      </c>
      <c r="I48" s="56">
        <f t="shared" si="7"/>
        <v>855524260</v>
      </c>
      <c r="J48" s="57">
        <f t="shared" si="7"/>
        <v>891469475</v>
      </c>
      <c r="K48" s="53">
        <f t="shared" si="7"/>
        <v>980135350</v>
      </c>
      <c r="L48" s="54">
        <f t="shared" si="7"/>
        <v>971195268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299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17038435</v>
      </c>
      <c r="D6" s="19">
        <v>8992704</v>
      </c>
      <c r="E6" s="20">
        <v>7653641</v>
      </c>
      <c r="F6" s="21">
        <v>29457435</v>
      </c>
      <c r="G6" s="19">
        <v>20919759</v>
      </c>
      <c r="H6" s="20">
        <v>20919759</v>
      </c>
      <c r="I6" s="22">
        <v>6828772</v>
      </c>
      <c r="J6" s="23">
        <v>9667257</v>
      </c>
      <c r="K6" s="19">
        <v>10276353</v>
      </c>
      <c r="L6" s="20">
        <v>9609639</v>
      </c>
    </row>
    <row r="7" spans="1:12" ht="13.5" x14ac:dyDescent="0.25">
      <c r="A7" s="24" t="s">
        <v>22</v>
      </c>
      <c r="B7" s="18" t="s">
        <v>9</v>
      </c>
      <c r="C7" s="19">
        <v>639251793</v>
      </c>
      <c r="D7" s="19">
        <v>708000000</v>
      </c>
      <c r="E7" s="20">
        <v>758500000</v>
      </c>
      <c r="F7" s="21">
        <v>708000000</v>
      </c>
      <c r="G7" s="19">
        <v>778500000</v>
      </c>
      <c r="H7" s="20">
        <v>778500000</v>
      </c>
      <c r="I7" s="22">
        <v>783500000</v>
      </c>
      <c r="J7" s="23">
        <v>771000000</v>
      </c>
      <c r="K7" s="19">
        <v>706000000</v>
      </c>
      <c r="L7" s="20">
        <v>684000000</v>
      </c>
    </row>
    <row r="8" spans="1:12" ht="13.5" x14ac:dyDescent="0.25">
      <c r="A8" s="24" t="s">
        <v>23</v>
      </c>
      <c r="B8" s="18" t="s">
        <v>9</v>
      </c>
      <c r="C8" s="19">
        <v>4186765</v>
      </c>
      <c r="D8" s="19">
        <v>4471972</v>
      </c>
      <c r="E8" s="20">
        <v>6881426</v>
      </c>
      <c r="F8" s="21">
        <v>3991972</v>
      </c>
      <c r="G8" s="19">
        <v>921175</v>
      </c>
      <c r="H8" s="20">
        <v>921175</v>
      </c>
      <c r="I8" s="22">
        <v>6857978</v>
      </c>
      <c r="J8" s="23">
        <v>6266604</v>
      </c>
      <c r="K8" s="19">
        <v>5766604</v>
      </c>
      <c r="L8" s="20">
        <v>5766604</v>
      </c>
    </row>
    <row r="9" spans="1:12" ht="13.5" x14ac:dyDescent="0.25">
      <c r="A9" s="24" t="s">
        <v>24</v>
      </c>
      <c r="B9" s="18" t="s">
        <v>19</v>
      </c>
      <c r="C9" s="19">
        <v>25996878</v>
      </c>
      <c r="D9" s="19">
        <v>23099963</v>
      </c>
      <c r="E9" s="20">
        <v>16228919</v>
      </c>
      <c r="F9" s="21">
        <v>14566396</v>
      </c>
      <c r="G9" s="19">
        <v>16213113</v>
      </c>
      <c r="H9" s="20">
        <v>16213113</v>
      </c>
      <c r="I9" s="22">
        <v>21977878</v>
      </c>
      <c r="J9" s="23">
        <v>6171224</v>
      </c>
      <c r="K9" s="19">
        <v>2171224</v>
      </c>
      <c r="L9" s="20">
        <v>2171224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2002682</v>
      </c>
      <c r="E10" s="20">
        <v>910196</v>
      </c>
      <c r="F10" s="25">
        <v>0</v>
      </c>
      <c r="G10" s="26">
        <v>910196</v>
      </c>
      <c r="H10" s="27">
        <v>910196</v>
      </c>
      <c r="I10" s="22">
        <v>910196</v>
      </c>
      <c r="J10" s="28">
        <v>910196</v>
      </c>
      <c r="K10" s="26">
        <v>910196</v>
      </c>
      <c r="L10" s="27">
        <v>910196</v>
      </c>
    </row>
    <row r="11" spans="1:12" ht="13.5" x14ac:dyDescent="0.25">
      <c r="A11" s="24" t="s">
        <v>26</v>
      </c>
      <c r="B11" s="18" t="s">
        <v>27</v>
      </c>
      <c r="C11" s="19">
        <v>2532251</v>
      </c>
      <c r="D11" s="19">
        <v>2888964</v>
      </c>
      <c r="E11" s="20">
        <v>2761192</v>
      </c>
      <c r="F11" s="21">
        <v>2888969</v>
      </c>
      <c r="G11" s="19">
        <v>2072699</v>
      </c>
      <c r="H11" s="20">
        <v>2072699</v>
      </c>
      <c r="I11" s="22">
        <v>1978112</v>
      </c>
      <c r="J11" s="23">
        <v>3011196</v>
      </c>
      <c r="K11" s="19">
        <v>3011196</v>
      </c>
      <c r="L11" s="20">
        <v>3011196</v>
      </c>
    </row>
    <row r="12" spans="1:12" ht="13.5" x14ac:dyDescent="0.25">
      <c r="A12" s="29" t="s">
        <v>28</v>
      </c>
      <c r="B12" s="30" t="s">
        <v>19</v>
      </c>
      <c r="C12" s="31">
        <f>SUM(C6:C11)</f>
        <v>689006122</v>
      </c>
      <c r="D12" s="31">
        <f t="shared" ref="D12:L12" si="0">SUM(D6:D11)</f>
        <v>749456285</v>
      </c>
      <c r="E12" s="32">
        <f t="shared" si="0"/>
        <v>792935374</v>
      </c>
      <c r="F12" s="33">
        <f t="shared" si="0"/>
        <v>758904772</v>
      </c>
      <c r="G12" s="31">
        <f t="shared" si="0"/>
        <v>819536942</v>
      </c>
      <c r="H12" s="32">
        <f t="shared" si="0"/>
        <v>819536942</v>
      </c>
      <c r="I12" s="34">
        <f t="shared" si="0"/>
        <v>822052936</v>
      </c>
      <c r="J12" s="35">
        <f t="shared" si="0"/>
        <v>797026477</v>
      </c>
      <c r="K12" s="31">
        <f t="shared" si="0"/>
        <v>728135573</v>
      </c>
      <c r="L12" s="32">
        <f t="shared" si="0"/>
        <v>705468859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159842510</v>
      </c>
      <c r="D19" s="19">
        <v>158445073</v>
      </c>
      <c r="E19" s="20">
        <v>154720925</v>
      </c>
      <c r="F19" s="21">
        <v>218536806</v>
      </c>
      <c r="G19" s="19">
        <v>158884181</v>
      </c>
      <c r="H19" s="20">
        <v>158884181</v>
      </c>
      <c r="I19" s="22">
        <v>148386892</v>
      </c>
      <c r="J19" s="23">
        <v>271020909</v>
      </c>
      <c r="K19" s="19">
        <v>328180399</v>
      </c>
      <c r="L19" s="20">
        <v>336492899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1001266</v>
      </c>
      <c r="D22" s="19">
        <v>737928</v>
      </c>
      <c r="E22" s="20">
        <v>579258</v>
      </c>
      <c r="F22" s="21">
        <v>800311</v>
      </c>
      <c r="G22" s="19">
        <v>2034657</v>
      </c>
      <c r="H22" s="20">
        <v>2034657</v>
      </c>
      <c r="I22" s="22">
        <v>553448</v>
      </c>
      <c r="J22" s="23">
        <v>4390057</v>
      </c>
      <c r="K22" s="19">
        <v>4245457</v>
      </c>
      <c r="L22" s="20">
        <v>4100857</v>
      </c>
    </row>
    <row r="23" spans="1:12" ht="13.5" x14ac:dyDescent="0.25">
      <c r="A23" s="24" t="s">
        <v>39</v>
      </c>
      <c r="B23" s="18" t="s">
        <v>19</v>
      </c>
      <c r="C23" s="19">
        <v>16640495</v>
      </c>
      <c r="D23" s="19">
        <v>5430459</v>
      </c>
      <c r="E23" s="20">
        <v>0</v>
      </c>
      <c r="F23" s="25">
        <v>3001690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177484271</v>
      </c>
      <c r="D24" s="38">
        <f t="shared" ref="D24:L24" si="1">SUM(D15:D23)</f>
        <v>164613460</v>
      </c>
      <c r="E24" s="39">
        <f t="shared" si="1"/>
        <v>155300183</v>
      </c>
      <c r="F24" s="40">
        <f t="shared" si="1"/>
        <v>222338807</v>
      </c>
      <c r="G24" s="38">
        <f t="shared" si="1"/>
        <v>160918838</v>
      </c>
      <c r="H24" s="39">
        <f t="shared" si="1"/>
        <v>160918838</v>
      </c>
      <c r="I24" s="41">
        <f t="shared" si="1"/>
        <v>148940340</v>
      </c>
      <c r="J24" s="42">
        <f t="shared" si="1"/>
        <v>275410966</v>
      </c>
      <c r="K24" s="38">
        <f t="shared" si="1"/>
        <v>332425856</v>
      </c>
      <c r="L24" s="39">
        <f t="shared" si="1"/>
        <v>340593756</v>
      </c>
    </row>
    <row r="25" spans="1:12" ht="13.5" x14ac:dyDescent="0.25">
      <c r="A25" s="29" t="s">
        <v>41</v>
      </c>
      <c r="B25" s="30" t="s">
        <v>19</v>
      </c>
      <c r="C25" s="31">
        <f>+C12+C24</f>
        <v>866490393</v>
      </c>
      <c r="D25" s="31">
        <f t="shared" ref="D25:L25" si="2">+D12+D24</f>
        <v>914069745</v>
      </c>
      <c r="E25" s="32">
        <f t="shared" si="2"/>
        <v>948235557</v>
      </c>
      <c r="F25" s="33">
        <f t="shared" si="2"/>
        <v>981243579</v>
      </c>
      <c r="G25" s="31">
        <f t="shared" si="2"/>
        <v>980455780</v>
      </c>
      <c r="H25" s="32">
        <f t="shared" si="2"/>
        <v>980455780</v>
      </c>
      <c r="I25" s="34">
        <f t="shared" si="2"/>
        <v>970993276</v>
      </c>
      <c r="J25" s="35">
        <f t="shared" si="2"/>
        <v>1072437443</v>
      </c>
      <c r="K25" s="31">
        <f t="shared" si="2"/>
        <v>1060561429</v>
      </c>
      <c r="L25" s="32">
        <f t="shared" si="2"/>
        <v>1046062615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-1</v>
      </c>
      <c r="D30" s="19">
        <v>-1</v>
      </c>
      <c r="E30" s="20">
        <v>-1</v>
      </c>
      <c r="F30" s="21">
        <v>-1</v>
      </c>
      <c r="G30" s="19">
        <v>-1</v>
      </c>
      <c r="H30" s="20">
        <v>-1</v>
      </c>
      <c r="I30" s="22">
        <v>-1</v>
      </c>
      <c r="J30" s="23">
        <v>15345730</v>
      </c>
      <c r="K30" s="19">
        <v>16578192</v>
      </c>
      <c r="L30" s="20">
        <v>17578192</v>
      </c>
    </row>
    <row r="31" spans="1:12" ht="13.5" x14ac:dyDescent="0.25">
      <c r="A31" s="24" t="s">
        <v>47</v>
      </c>
      <c r="B31" s="18" t="s">
        <v>19</v>
      </c>
      <c r="C31" s="19">
        <v>20000</v>
      </c>
      <c r="D31" s="19">
        <v>20000</v>
      </c>
      <c r="E31" s="20">
        <v>20000</v>
      </c>
      <c r="F31" s="21">
        <v>20000</v>
      </c>
      <c r="G31" s="19">
        <v>0</v>
      </c>
      <c r="H31" s="20">
        <v>0</v>
      </c>
      <c r="I31" s="22">
        <v>20000</v>
      </c>
      <c r="J31" s="23">
        <v>20000</v>
      </c>
      <c r="K31" s="19">
        <v>20000</v>
      </c>
      <c r="L31" s="20">
        <v>20000</v>
      </c>
    </row>
    <row r="32" spans="1:12" ht="13.5" x14ac:dyDescent="0.25">
      <c r="A32" s="24" t="s">
        <v>48</v>
      </c>
      <c r="B32" s="18" t="s">
        <v>46</v>
      </c>
      <c r="C32" s="19">
        <v>9901776</v>
      </c>
      <c r="D32" s="19">
        <v>15939946</v>
      </c>
      <c r="E32" s="20">
        <v>14451907</v>
      </c>
      <c r="F32" s="21">
        <v>52266208</v>
      </c>
      <c r="G32" s="19">
        <v>7834463</v>
      </c>
      <c r="H32" s="20">
        <v>7834463</v>
      </c>
      <c r="I32" s="22">
        <v>11809279</v>
      </c>
      <c r="J32" s="23">
        <v>19582973</v>
      </c>
      <c r="K32" s="19">
        <v>25366290</v>
      </c>
      <c r="L32" s="20">
        <v>30317891</v>
      </c>
    </row>
    <row r="33" spans="1:12" ht="13.5" x14ac:dyDescent="0.25">
      <c r="A33" s="24" t="s">
        <v>49</v>
      </c>
      <c r="B33" s="18" t="s">
        <v>19</v>
      </c>
      <c r="C33" s="19">
        <v>30256053</v>
      </c>
      <c r="D33" s="19">
        <v>33365240</v>
      </c>
      <c r="E33" s="20">
        <v>33864288</v>
      </c>
      <c r="F33" s="21">
        <v>77789852</v>
      </c>
      <c r="G33" s="19">
        <v>43910083</v>
      </c>
      <c r="H33" s="20">
        <v>43910083</v>
      </c>
      <c r="I33" s="22">
        <v>25816759</v>
      </c>
      <c r="J33" s="23">
        <v>33782643</v>
      </c>
      <c r="K33" s="19">
        <v>37710543</v>
      </c>
      <c r="L33" s="20">
        <v>41365189</v>
      </c>
    </row>
    <row r="34" spans="1:12" ht="13.5" x14ac:dyDescent="0.25">
      <c r="A34" s="29" t="s">
        <v>50</v>
      </c>
      <c r="B34" s="30" t="s">
        <v>19</v>
      </c>
      <c r="C34" s="31">
        <f>SUM(C29:C33)</f>
        <v>40177828</v>
      </c>
      <c r="D34" s="31">
        <f t="shared" ref="D34:L34" si="3">SUM(D29:D33)</f>
        <v>49325185</v>
      </c>
      <c r="E34" s="32">
        <f t="shared" si="3"/>
        <v>48336194</v>
      </c>
      <c r="F34" s="33">
        <f t="shared" si="3"/>
        <v>130076059</v>
      </c>
      <c r="G34" s="31">
        <f t="shared" si="3"/>
        <v>51744545</v>
      </c>
      <c r="H34" s="32">
        <f t="shared" si="3"/>
        <v>51744545</v>
      </c>
      <c r="I34" s="34">
        <f t="shared" si="3"/>
        <v>37646037</v>
      </c>
      <c r="J34" s="35">
        <f t="shared" si="3"/>
        <v>68731346</v>
      </c>
      <c r="K34" s="31">
        <f t="shared" si="3"/>
        <v>79675025</v>
      </c>
      <c r="L34" s="32">
        <f t="shared" si="3"/>
        <v>89281272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89596867</v>
      </c>
      <c r="K37" s="19">
        <v>73018674</v>
      </c>
      <c r="L37" s="20">
        <v>55440481</v>
      </c>
    </row>
    <row r="38" spans="1:12" ht="13.5" x14ac:dyDescent="0.25">
      <c r="A38" s="24" t="s">
        <v>49</v>
      </c>
      <c r="B38" s="18" t="s">
        <v>19</v>
      </c>
      <c r="C38" s="19">
        <v>143778459</v>
      </c>
      <c r="D38" s="19">
        <v>136261501</v>
      </c>
      <c r="E38" s="20">
        <v>144709001</v>
      </c>
      <c r="F38" s="21">
        <v>122344500</v>
      </c>
      <c r="G38" s="19">
        <v>173520877</v>
      </c>
      <c r="H38" s="20">
        <v>173520877</v>
      </c>
      <c r="I38" s="22">
        <v>144709001</v>
      </c>
      <c r="J38" s="23">
        <v>138187614</v>
      </c>
      <c r="K38" s="19">
        <v>131946114</v>
      </c>
      <c r="L38" s="20">
        <v>125419246</v>
      </c>
    </row>
    <row r="39" spans="1:12" ht="13.5" x14ac:dyDescent="0.25">
      <c r="A39" s="29" t="s">
        <v>53</v>
      </c>
      <c r="B39" s="37" t="s">
        <v>19</v>
      </c>
      <c r="C39" s="31">
        <f>SUM(C37:C38)</f>
        <v>143778459</v>
      </c>
      <c r="D39" s="38">
        <f t="shared" ref="D39:L39" si="4">SUM(D37:D38)</f>
        <v>136261501</v>
      </c>
      <c r="E39" s="39">
        <f t="shared" si="4"/>
        <v>144709001</v>
      </c>
      <c r="F39" s="40">
        <f t="shared" si="4"/>
        <v>122344500</v>
      </c>
      <c r="G39" s="38">
        <f t="shared" si="4"/>
        <v>173520877</v>
      </c>
      <c r="H39" s="39">
        <f t="shared" si="4"/>
        <v>173520877</v>
      </c>
      <c r="I39" s="40">
        <f t="shared" si="4"/>
        <v>144709001</v>
      </c>
      <c r="J39" s="42">
        <f t="shared" si="4"/>
        <v>227784481</v>
      </c>
      <c r="K39" s="38">
        <f t="shared" si="4"/>
        <v>204964788</v>
      </c>
      <c r="L39" s="39">
        <f t="shared" si="4"/>
        <v>180859727</v>
      </c>
    </row>
    <row r="40" spans="1:12" ht="13.5" x14ac:dyDescent="0.25">
      <c r="A40" s="29" t="s">
        <v>54</v>
      </c>
      <c r="B40" s="30" t="s">
        <v>19</v>
      </c>
      <c r="C40" s="31">
        <f>+C34+C39</f>
        <v>183956287</v>
      </c>
      <c r="D40" s="31">
        <f t="shared" ref="D40:L40" si="5">+D34+D39</f>
        <v>185586686</v>
      </c>
      <c r="E40" s="32">
        <f t="shared" si="5"/>
        <v>193045195</v>
      </c>
      <c r="F40" s="33">
        <f t="shared" si="5"/>
        <v>252420559</v>
      </c>
      <c r="G40" s="31">
        <f t="shared" si="5"/>
        <v>225265422</v>
      </c>
      <c r="H40" s="32">
        <f t="shared" si="5"/>
        <v>225265422</v>
      </c>
      <c r="I40" s="34">
        <f t="shared" si="5"/>
        <v>182355038</v>
      </c>
      <c r="J40" s="35">
        <f t="shared" si="5"/>
        <v>296515827</v>
      </c>
      <c r="K40" s="31">
        <f t="shared" si="5"/>
        <v>284639813</v>
      </c>
      <c r="L40" s="32">
        <f t="shared" si="5"/>
        <v>270140999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682534106</v>
      </c>
      <c r="D42" s="46">
        <f t="shared" ref="D42:L42" si="6">+D25-D40</f>
        <v>728483059</v>
      </c>
      <c r="E42" s="47">
        <f t="shared" si="6"/>
        <v>755190362</v>
      </c>
      <c r="F42" s="48">
        <f t="shared" si="6"/>
        <v>728823020</v>
      </c>
      <c r="G42" s="46">
        <f t="shared" si="6"/>
        <v>755190358</v>
      </c>
      <c r="H42" s="47">
        <f t="shared" si="6"/>
        <v>755190358</v>
      </c>
      <c r="I42" s="49">
        <f t="shared" si="6"/>
        <v>788638238</v>
      </c>
      <c r="J42" s="50">
        <f t="shared" si="6"/>
        <v>775921616</v>
      </c>
      <c r="K42" s="46">
        <f t="shared" si="6"/>
        <v>775921616</v>
      </c>
      <c r="L42" s="47">
        <f t="shared" si="6"/>
        <v>775921616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614399887</v>
      </c>
      <c r="D45" s="19">
        <v>657699038</v>
      </c>
      <c r="E45" s="20">
        <v>689733324</v>
      </c>
      <c r="F45" s="21">
        <v>658056994</v>
      </c>
      <c r="G45" s="19">
        <v>689733324</v>
      </c>
      <c r="H45" s="20">
        <v>689733324</v>
      </c>
      <c r="I45" s="22">
        <v>674628186</v>
      </c>
      <c r="J45" s="23">
        <v>613866116</v>
      </c>
      <c r="K45" s="19">
        <v>613866116</v>
      </c>
      <c r="L45" s="20">
        <v>613866116</v>
      </c>
    </row>
    <row r="46" spans="1:12" ht="13.5" x14ac:dyDescent="0.25">
      <c r="A46" s="24" t="s">
        <v>59</v>
      </c>
      <c r="B46" s="18" t="s">
        <v>46</v>
      </c>
      <c r="C46" s="19">
        <v>68134212</v>
      </c>
      <c r="D46" s="19">
        <v>70784025</v>
      </c>
      <c r="E46" s="20">
        <v>65457034</v>
      </c>
      <c r="F46" s="21">
        <v>70766026</v>
      </c>
      <c r="G46" s="19">
        <v>65457034</v>
      </c>
      <c r="H46" s="20">
        <v>65457034</v>
      </c>
      <c r="I46" s="22">
        <v>80629081</v>
      </c>
      <c r="J46" s="23">
        <v>162055500</v>
      </c>
      <c r="K46" s="19">
        <v>162055500</v>
      </c>
      <c r="L46" s="20">
        <v>162055500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682534099</v>
      </c>
      <c r="D48" s="53">
        <f t="shared" ref="D48:L48" si="7">SUM(D45:D47)</f>
        <v>728483063</v>
      </c>
      <c r="E48" s="54">
        <f t="shared" si="7"/>
        <v>755190358</v>
      </c>
      <c r="F48" s="55">
        <f t="shared" si="7"/>
        <v>728823020</v>
      </c>
      <c r="G48" s="53">
        <f t="shared" si="7"/>
        <v>755190358</v>
      </c>
      <c r="H48" s="54">
        <f t="shared" si="7"/>
        <v>755190358</v>
      </c>
      <c r="I48" s="56">
        <f t="shared" si="7"/>
        <v>755257267</v>
      </c>
      <c r="J48" s="57">
        <f t="shared" si="7"/>
        <v>775921616</v>
      </c>
      <c r="K48" s="53">
        <f t="shared" si="7"/>
        <v>775921616</v>
      </c>
      <c r="L48" s="54">
        <f t="shared" si="7"/>
        <v>775921616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300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87525596</v>
      </c>
      <c r="D6" s="19">
        <v>93121081</v>
      </c>
      <c r="E6" s="20">
        <v>116560185</v>
      </c>
      <c r="F6" s="21">
        <v>163835690</v>
      </c>
      <c r="G6" s="19">
        <v>196898506</v>
      </c>
      <c r="H6" s="20">
        <v>196898506</v>
      </c>
      <c r="I6" s="22">
        <v>325047</v>
      </c>
      <c r="J6" s="23">
        <v>231478130</v>
      </c>
      <c r="K6" s="19">
        <v>261118684</v>
      </c>
      <c r="L6" s="20">
        <v>299149135</v>
      </c>
    </row>
    <row r="7" spans="1:12" ht="13.5" x14ac:dyDescent="0.25">
      <c r="A7" s="24" t="s">
        <v>22</v>
      </c>
      <c r="B7" s="18" t="s">
        <v>9</v>
      </c>
      <c r="C7" s="19">
        <v>56674750</v>
      </c>
      <c r="D7" s="19">
        <v>46067542</v>
      </c>
      <c r="E7" s="20">
        <v>47529807</v>
      </c>
      <c r="F7" s="21">
        <v>46067541</v>
      </c>
      <c r="G7" s="19">
        <v>47529806</v>
      </c>
      <c r="H7" s="20">
        <v>47529806</v>
      </c>
      <c r="I7" s="22">
        <v>1568870</v>
      </c>
      <c r="J7" s="23">
        <v>47529806</v>
      </c>
      <c r="K7" s="19">
        <v>47529806</v>
      </c>
      <c r="L7" s="20">
        <v>47529806</v>
      </c>
    </row>
    <row r="8" spans="1:12" ht="13.5" x14ac:dyDescent="0.25">
      <c r="A8" s="24" t="s">
        <v>23</v>
      </c>
      <c r="B8" s="18" t="s">
        <v>9</v>
      </c>
      <c r="C8" s="19">
        <v>43210687</v>
      </c>
      <c r="D8" s="19">
        <v>49565567</v>
      </c>
      <c r="E8" s="20">
        <v>44203956</v>
      </c>
      <c r="F8" s="21">
        <v>106035695</v>
      </c>
      <c r="G8" s="19">
        <v>-39492818</v>
      </c>
      <c r="H8" s="20">
        <v>-39492818</v>
      </c>
      <c r="I8" s="22">
        <v>3751391</v>
      </c>
      <c r="J8" s="23">
        <v>-107875275</v>
      </c>
      <c r="K8" s="19">
        <v>-180360698</v>
      </c>
      <c r="L8" s="20">
        <v>-257195249</v>
      </c>
    </row>
    <row r="9" spans="1:12" ht="13.5" x14ac:dyDescent="0.25">
      <c r="A9" s="24" t="s">
        <v>24</v>
      </c>
      <c r="B9" s="18" t="s">
        <v>19</v>
      </c>
      <c r="C9" s="19">
        <v>17818950</v>
      </c>
      <c r="D9" s="19">
        <v>19191047</v>
      </c>
      <c r="E9" s="20">
        <v>22079967</v>
      </c>
      <c r="F9" s="21">
        <v>15642921</v>
      </c>
      <c r="G9" s="19">
        <v>22079959</v>
      </c>
      <c r="H9" s="20">
        <v>22079959</v>
      </c>
      <c r="I9" s="22">
        <v>-22686145</v>
      </c>
      <c r="J9" s="23">
        <v>22079959</v>
      </c>
      <c r="K9" s="19">
        <v>22079959</v>
      </c>
      <c r="L9" s="20">
        <v>22079959</v>
      </c>
    </row>
    <row r="10" spans="1:12" ht="13.5" x14ac:dyDescent="0.25">
      <c r="A10" s="24" t="s">
        <v>25</v>
      </c>
      <c r="B10" s="18" t="s">
        <v>19</v>
      </c>
      <c r="C10" s="19">
        <v>-38598</v>
      </c>
      <c r="D10" s="19">
        <v>1402</v>
      </c>
      <c r="E10" s="20">
        <v>0</v>
      </c>
      <c r="F10" s="25">
        <v>1402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17432839</v>
      </c>
      <c r="D11" s="19">
        <v>6432499</v>
      </c>
      <c r="E11" s="20">
        <v>9899101</v>
      </c>
      <c r="F11" s="21">
        <v>2090988</v>
      </c>
      <c r="G11" s="19">
        <v>8600766</v>
      </c>
      <c r="H11" s="20">
        <v>8600766</v>
      </c>
      <c r="I11" s="22">
        <v>2267876</v>
      </c>
      <c r="J11" s="23">
        <v>5523387</v>
      </c>
      <c r="K11" s="19">
        <v>2261366</v>
      </c>
      <c r="L11" s="20">
        <v>-1196376</v>
      </c>
    </row>
    <row r="12" spans="1:12" ht="13.5" x14ac:dyDescent="0.25">
      <c r="A12" s="29" t="s">
        <v>28</v>
      </c>
      <c r="B12" s="30" t="s">
        <v>19</v>
      </c>
      <c r="C12" s="31">
        <f>SUM(C6:C11)</f>
        <v>222624224</v>
      </c>
      <c r="D12" s="31">
        <f t="shared" ref="D12:L12" si="0">SUM(D6:D11)</f>
        <v>214379138</v>
      </c>
      <c r="E12" s="32">
        <f t="shared" si="0"/>
        <v>240273016</v>
      </c>
      <c r="F12" s="33">
        <f t="shared" si="0"/>
        <v>333674237</v>
      </c>
      <c r="G12" s="31">
        <f t="shared" si="0"/>
        <v>235616219</v>
      </c>
      <c r="H12" s="32">
        <f t="shared" si="0"/>
        <v>235616219</v>
      </c>
      <c r="I12" s="34">
        <f t="shared" si="0"/>
        <v>-14772961</v>
      </c>
      <c r="J12" s="35">
        <f t="shared" si="0"/>
        <v>198736007</v>
      </c>
      <c r="K12" s="31">
        <f t="shared" si="0"/>
        <v>152629117</v>
      </c>
      <c r="L12" s="32">
        <f t="shared" si="0"/>
        <v>110367275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99</v>
      </c>
      <c r="D15" s="19">
        <v>-1172</v>
      </c>
      <c r="E15" s="20">
        <v>0</v>
      </c>
      <c r="F15" s="21">
        <v>-1172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241045</v>
      </c>
      <c r="D16" s="19">
        <v>10905675</v>
      </c>
      <c r="E16" s="20">
        <v>11888169</v>
      </c>
      <c r="F16" s="25">
        <v>10905675</v>
      </c>
      <c r="G16" s="26">
        <v>11888169</v>
      </c>
      <c r="H16" s="27">
        <v>11888169</v>
      </c>
      <c r="I16" s="22">
        <v>892187</v>
      </c>
      <c r="J16" s="28">
        <v>11888169</v>
      </c>
      <c r="K16" s="26">
        <v>11888169</v>
      </c>
      <c r="L16" s="27">
        <v>11888169</v>
      </c>
    </row>
    <row r="17" spans="1:12" ht="13.5" x14ac:dyDescent="0.25">
      <c r="A17" s="24" t="s">
        <v>33</v>
      </c>
      <c r="B17" s="18" t="s">
        <v>19</v>
      </c>
      <c r="C17" s="19">
        <v>68105086</v>
      </c>
      <c r="D17" s="19">
        <v>73092451</v>
      </c>
      <c r="E17" s="20">
        <v>69981588</v>
      </c>
      <c r="F17" s="21">
        <v>73092450</v>
      </c>
      <c r="G17" s="19">
        <v>62098493</v>
      </c>
      <c r="H17" s="20">
        <v>62098493</v>
      </c>
      <c r="I17" s="22">
        <v>-75369</v>
      </c>
      <c r="J17" s="23">
        <v>62098493</v>
      </c>
      <c r="K17" s="19">
        <v>62098493</v>
      </c>
      <c r="L17" s="20">
        <v>62098493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835899259</v>
      </c>
      <c r="D19" s="19">
        <v>880897070</v>
      </c>
      <c r="E19" s="20">
        <v>957066481</v>
      </c>
      <c r="F19" s="21">
        <v>1136468683</v>
      </c>
      <c r="G19" s="19">
        <v>1074699365</v>
      </c>
      <c r="H19" s="20">
        <v>1074699365</v>
      </c>
      <c r="I19" s="22">
        <v>68001695</v>
      </c>
      <c r="J19" s="23">
        <v>1204302185</v>
      </c>
      <c r="K19" s="19">
        <v>1372479553</v>
      </c>
      <c r="L19" s="20">
        <v>1457320403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1037629</v>
      </c>
      <c r="D22" s="19">
        <v>907985</v>
      </c>
      <c r="E22" s="20">
        <v>778745</v>
      </c>
      <c r="F22" s="21">
        <v>642803</v>
      </c>
      <c r="G22" s="19">
        <v>649564</v>
      </c>
      <c r="H22" s="20">
        <v>649564</v>
      </c>
      <c r="I22" s="22">
        <v>-128825</v>
      </c>
      <c r="J22" s="23">
        <v>513682</v>
      </c>
      <c r="K22" s="19">
        <v>369647</v>
      </c>
      <c r="L22" s="20">
        <v>216970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905283118</v>
      </c>
      <c r="D24" s="38">
        <f t="shared" ref="D24:L24" si="1">SUM(D15:D23)</f>
        <v>965802009</v>
      </c>
      <c r="E24" s="39">
        <f t="shared" si="1"/>
        <v>1039714983</v>
      </c>
      <c r="F24" s="40">
        <f t="shared" si="1"/>
        <v>1221108439</v>
      </c>
      <c r="G24" s="38">
        <f t="shared" si="1"/>
        <v>1149335591</v>
      </c>
      <c r="H24" s="39">
        <f t="shared" si="1"/>
        <v>1149335591</v>
      </c>
      <c r="I24" s="41">
        <f t="shared" si="1"/>
        <v>68689688</v>
      </c>
      <c r="J24" s="42">
        <f t="shared" si="1"/>
        <v>1278802529</v>
      </c>
      <c r="K24" s="38">
        <f t="shared" si="1"/>
        <v>1446835862</v>
      </c>
      <c r="L24" s="39">
        <f t="shared" si="1"/>
        <v>1531524035</v>
      </c>
    </row>
    <row r="25" spans="1:12" ht="13.5" x14ac:dyDescent="0.25">
      <c r="A25" s="29" t="s">
        <v>41</v>
      </c>
      <c r="B25" s="30" t="s">
        <v>19</v>
      </c>
      <c r="C25" s="31">
        <f>+C12+C24</f>
        <v>1127907342</v>
      </c>
      <c r="D25" s="31">
        <f t="shared" ref="D25:L25" si="2">+D12+D24</f>
        <v>1180181147</v>
      </c>
      <c r="E25" s="32">
        <f t="shared" si="2"/>
        <v>1279987999</v>
      </c>
      <c r="F25" s="33">
        <f t="shared" si="2"/>
        <v>1554782676</v>
      </c>
      <c r="G25" s="31">
        <f t="shared" si="2"/>
        <v>1384951810</v>
      </c>
      <c r="H25" s="32">
        <f t="shared" si="2"/>
        <v>1384951810</v>
      </c>
      <c r="I25" s="34">
        <f t="shared" si="2"/>
        <v>53916727</v>
      </c>
      <c r="J25" s="35">
        <f t="shared" si="2"/>
        <v>1477538536</v>
      </c>
      <c r="K25" s="31">
        <f t="shared" si="2"/>
        <v>1599464979</v>
      </c>
      <c r="L25" s="32">
        <f t="shared" si="2"/>
        <v>1641891310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8038063</v>
      </c>
      <c r="D30" s="19">
        <v>8038063</v>
      </c>
      <c r="E30" s="20">
        <v>8038063</v>
      </c>
      <c r="F30" s="21">
        <v>8038061</v>
      </c>
      <c r="G30" s="19">
        <v>-8886574</v>
      </c>
      <c r="H30" s="20">
        <v>-8886574</v>
      </c>
      <c r="I30" s="22">
        <v>0</v>
      </c>
      <c r="J30" s="23">
        <v>-25811209</v>
      </c>
      <c r="K30" s="19">
        <v>-25811209</v>
      </c>
      <c r="L30" s="20">
        <v>-25811209</v>
      </c>
    </row>
    <row r="31" spans="1:12" ht="13.5" x14ac:dyDescent="0.25">
      <c r="A31" s="24" t="s">
        <v>47</v>
      </c>
      <c r="B31" s="18" t="s">
        <v>19</v>
      </c>
      <c r="C31" s="19">
        <v>4750864</v>
      </c>
      <c r="D31" s="19">
        <v>4764788</v>
      </c>
      <c r="E31" s="20">
        <v>9253616</v>
      </c>
      <c r="F31" s="21">
        <v>4764787</v>
      </c>
      <c r="G31" s="19">
        <v>9253614</v>
      </c>
      <c r="H31" s="20">
        <v>9253614</v>
      </c>
      <c r="I31" s="22">
        <v>8420998</v>
      </c>
      <c r="J31" s="23">
        <v>9253614</v>
      </c>
      <c r="K31" s="19">
        <v>9253614</v>
      </c>
      <c r="L31" s="20">
        <v>9253614</v>
      </c>
    </row>
    <row r="32" spans="1:12" ht="13.5" x14ac:dyDescent="0.25">
      <c r="A32" s="24" t="s">
        <v>48</v>
      </c>
      <c r="B32" s="18" t="s">
        <v>46</v>
      </c>
      <c r="C32" s="19">
        <v>105229854</v>
      </c>
      <c r="D32" s="19">
        <v>85739697</v>
      </c>
      <c r="E32" s="20">
        <v>80417617</v>
      </c>
      <c r="F32" s="21">
        <v>66807242</v>
      </c>
      <c r="G32" s="19">
        <v>80304919</v>
      </c>
      <c r="H32" s="20">
        <v>80304919</v>
      </c>
      <c r="I32" s="22">
        <v>-18044266</v>
      </c>
      <c r="J32" s="23">
        <v>80304919</v>
      </c>
      <c r="K32" s="19">
        <v>80304919</v>
      </c>
      <c r="L32" s="20">
        <v>80304919</v>
      </c>
    </row>
    <row r="33" spans="1:12" ht="13.5" x14ac:dyDescent="0.25">
      <c r="A33" s="24" t="s">
        <v>49</v>
      </c>
      <c r="B33" s="18" t="s">
        <v>19</v>
      </c>
      <c r="C33" s="19">
        <v>20546604</v>
      </c>
      <c r="D33" s="19">
        <v>24835206</v>
      </c>
      <c r="E33" s="20">
        <v>25942871</v>
      </c>
      <c r="F33" s="21">
        <v>24835205</v>
      </c>
      <c r="G33" s="19">
        <v>25942870</v>
      </c>
      <c r="H33" s="20">
        <v>25942870</v>
      </c>
      <c r="I33" s="22">
        <v>-2006827</v>
      </c>
      <c r="J33" s="23">
        <v>25942870</v>
      </c>
      <c r="K33" s="19">
        <v>25942870</v>
      </c>
      <c r="L33" s="20">
        <v>25942870</v>
      </c>
    </row>
    <row r="34" spans="1:12" ht="13.5" x14ac:dyDescent="0.25">
      <c r="A34" s="29" t="s">
        <v>50</v>
      </c>
      <c r="B34" s="30" t="s">
        <v>19</v>
      </c>
      <c r="C34" s="31">
        <f>SUM(C29:C33)</f>
        <v>138565385</v>
      </c>
      <c r="D34" s="31">
        <f t="shared" ref="D34:L34" si="3">SUM(D29:D33)</f>
        <v>123377754</v>
      </c>
      <c r="E34" s="32">
        <f t="shared" si="3"/>
        <v>123652167</v>
      </c>
      <c r="F34" s="33">
        <f t="shared" si="3"/>
        <v>104445295</v>
      </c>
      <c r="G34" s="31">
        <f t="shared" si="3"/>
        <v>106614829</v>
      </c>
      <c r="H34" s="32">
        <f t="shared" si="3"/>
        <v>106614829</v>
      </c>
      <c r="I34" s="34">
        <f t="shared" si="3"/>
        <v>-11630095</v>
      </c>
      <c r="J34" s="35">
        <f t="shared" si="3"/>
        <v>89690194</v>
      </c>
      <c r="K34" s="31">
        <f t="shared" si="3"/>
        <v>89690194</v>
      </c>
      <c r="L34" s="32">
        <f t="shared" si="3"/>
        <v>89690194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82128366</v>
      </c>
      <c r="D37" s="19">
        <v>74264512</v>
      </c>
      <c r="E37" s="20">
        <v>86806423</v>
      </c>
      <c r="F37" s="21">
        <v>129134693</v>
      </c>
      <c r="G37" s="19">
        <v>175009939</v>
      </c>
      <c r="H37" s="20">
        <v>175009939</v>
      </c>
      <c r="I37" s="22">
        <v>20773716</v>
      </c>
      <c r="J37" s="23">
        <v>263213453</v>
      </c>
      <c r="K37" s="19">
        <v>335614209</v>
      </c>
      <c r="L37" s="20">
        <v>373214982</v>
      </c>
    </row>
    <row r="38" spans="1:12" ht="13.5" x14ac:dyDescent="0.25">
      <c r="A38" s="24" t="s">
        <v>49</v>
      </c>
      <c r="B38" s="18" t="s">
        <v>19</v>
      </c>
      <c r="C38" s="19">
        <v>141410567</v>
      </c>
      <c r="D38" s="19">
        <v>134256998</v>
      </c>
      <c r="E38" s="20">
        <v>170397026</v>
      </c>
      <c r="F38" s="21">
        <v>163102997</v>
      </c>
      <c r="G38" s="19">
        <v>184820024</v>
      </c>
      <c r="H38" s="20">
        <v>184820024</v>
      </c>
      <c r="I38" s="22">
        <v>0</v>
      </c>
      <c r="J38" s="23">
        <v>199320024</v>
      </c>
      <c r="K38" s="19">
        <v>214690024</v>
      </c>
      <c r="L38" s="20">
        <v>230982224</v>
      </c>
    </row>
    <row r="39" spans="1:12" ht="13.5" x14ac:dyDescent="0.25">
      <c r="A39" s="29" t="s">
        <v>53</v>
      </c>
      <c r="B39" s="37" t="s">
        <v>19</v>
      </c>
      <c r="C39" s="31">
        <f>SUM(C37:C38)</f>
        <v>223538933</v>
      </c>
      <c r="D39" s="38">
        <f t="shared" ref="D39:L39" si="4">SUM(D37:D38)</f>
        <v>208521510</v>
      </c>
      <c r="E39" s="39">
        <f t="shared" si="4"/>
        <v>257203449</v>
      </c>
      <c r="F39" s="40">
        <f t="shared" si="4"/>
        <v>292237690</v>
      </c>
      <c r="G39" s="38">
        <f t="shared" si="4"/>
        <v>359829963</v>
      </c>
      <c r="H39" s="39">
        <f t="shared" si="4"/>
        <v>359829963</v>
      </c>
      <c r="I39" s="40">
        <f t="shared" si="4"/>
        <v>20773716</v>
      </c>
      <c r="J39" s="42">
        <f t="shared" si="4"/>
        <v>462533477</v>
      </c>
      <c r="K39" s="38">
        <f t="shared" si="4"/>
        <v>550304233</v>
      </c>
      <c r="L39" s="39">
        <f t="shared" si="4"/>
        <v>604197206</v>
      </c>
    </row>
    <row r="40" spans="1:12" ht="13.5" x14ac:dyDescent="0.25">
      <c r="A40" s="29" t="s">
        <v>54</v>
      </c>
      <c r="B40" s="30" t="s">
        <v>19</v>
      </c>
      <c r="C40" s="31">
        <f>+C34+C39</f>
        <v>362104318</v>
      </c>
      <c r="D40" s="31">
        <f t="shared" ref="D40:L40" si="5">+D34+D39</f>
        <v>331899264</v>
      </c>
      <c r="E40" s="32">
        <f t="shared" si="5"/>
        <v>380855616</v>
      </c>
      <c r="F40" s="33">
        <f t="shared" si="5"/>
        <v>396682985</v>
      </c>
      <c r="G40" s="31">
        <f t="shared" si="5"/>
        <v>466444792</v>
      </c>
      <c r="H40" s="32">
        <f t="shared" si="5"/>
        <v>466444792</v>
      </c>
      <c r="I40" s="34">
        <f t="shared" si="5"/>
        <v>9143621</v>
      </c>
      <c r="J40" s="35">
        <f t="shared" si="5"/>
        <v>552223671</v>
      </c>
      <c r="K40" s="31">
        <f t="shared" si="5"/>
        <v>639994427</v>
      </c>
      <c r="L40" s="32">
        <f t="shared" si="5"/>
        <v>693887400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765803024</v>
      </c>
      <c r="D42" s="46">
        <f t="shared" ref="D42:L42" si="6">+D25-D40</f>
        <v>848281883</v>
      </c>
      <c r="E42" s="47">
        <f t="shared" si="6"/>
        <v>899132383</v>
      </c>
      <c r="F42" s="48">
        <f t="shared" si="6"/>
        <v>1158099691</v>
      </c>
      <c r="G42" s="46">
        <f t="shared" si="6"/>
        <v>918507018</v>
      </c>
      <c r="H42" s="47">
        <f t="shared" si="6"/>
        <v>918507018</v>
      </c>
      <c r="I42" s="49">
        <f t="shared" si="6"/>
        <v>44773106</v>
      </c>
      <c r="J42" s="50">
        <f t="shared" si="6"/>
        <v>925314865</v>
      </c>
      <c r="K42" s="46">
        <f t="shared" si="6"/>
        <v>959470552</v>
      </c>
      <c r="L42" s="47">
        <f t="shared" si="6"/>
        <v>948003910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656344237</v>
      </c>
      <c r="D45" s="19">
        <v>743284488</v>
      </c>
      <c r="E45" s="20">
        <v>811727606</v>
      </c>
      <c r="F45" s="21">
        <v>1049242789</v>
      </c>
      <c r="G45" s="19">
        <v>842336616</v>
      </c>
      <c r="H45" s="20">
        <v>842336616</v>
      </c>
      <c r="I45" s="22">
        <v>-62865</v>
      </c>
      <c r="J45" s="23">
        <v>888095298</v>
      </c>
      <c r="K45" s="19">
        <v>922250985</v>
      </c>
      <c r="L45" s="20">
        <v>910784343</v>
      </c>
    </row>
    <row r="46" spans="1:12" ht="13.5" x14ac:dyDescent="0.25">
      <c r="A46" s="24" t="s">
        <v>59</v>
      </c>
      <c r="B46" s="18" t="s">
        <v>46</v>
      </c>
      <c r="C46" s="19">
        <v>20822187</v>
      </c>
      <c r="D46" s="19">
        <v>24266886</v>
      </c>
      <c r="E46" s="20">
        <v>37219569</v>
      </c>
      <c r="F46" s="21">
        <v>24266885</v>
      </c>
      <c r="G46" s="19">
        <v>37219567</v>
      </c>
      <c r="H46" s="20">
        <v>37219567</v>
      </c>
      <c r="I46" s="22">
        <v>0</v>
      </c>
      <c r="J46" s="23">
        <v>37219567</v>
      </c>
      <c r="K46" s="19">
        <v>37219567</v>
      </c>
      <c r="L46" s="20">
        <v>37219567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677166424</v>
      </c>
      <c r="D48" s="53">
        <f t="shared" ref="D48:L48" si="7">SUM(D45:D47)</f>
        <v>767551374</v>
      </c>
      <c r="E48" s="54">
        <f t="shared" si="7"/>
        <v>848947175</v>
      </c>
      <c r="F48" s="55">
        <f t="shared" si="7"/>
        <v>1073509674</v>
      </c>
      <c r="G48" s="53">
        <f t="shared" si="7"/>
        <v>879556183</v>
      </c>
      <c r="H48" s="54">
        <f t="shared" si="7"/>
        <v>879556183</v>
      </c>
      <c r="I48" s="56">
        <f t="shared" si="7"/>
        <v>-62865</v>
      </c>
      <c r="J48" s="57">
        <f t="shared" si="7"/>
        <v>925314865</v>
      </c>
      <c r="K48" s="53">
        <f t="shared" si="7"/>
        <v>959470552</v>
      </c>
      <c r="L48" s="54">
        <f t="shared" si="7"/>
        <v>948003910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301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-162622</v>
      </c>
      <c r="D6" s="19">
        <v>19582575</v>
      </c>
      <c r="E6" s="20">
        <v>58911754</v>
      </c>
      <c r="F6" s="21">
        <v>49949171</v>
      </c>
      <c r="G6" s="19">
        <v>167450849</v>
      </c>
      <c r="H6" s="20">
        <v>167450849</v>
      </c>
      <c r="I6" s="22">
        <v>206028626</v>
      </c>
      <c r="J6" s="23">
        <v>-134963743</v>
      </c>
      <c r="K6" s="19">
        <v>-17567024</v>
      </c>
      <c r="L6" s="20">
        <v>-3957794</v>
      </c>
    </row>
    <row r="7" spans="1:12" ht="13.5" x14ac:dyDescent="0.25">
      <c r="A7" s="24" t="s">
        <v>22</v>
      </c>
      <c r="B7" s="18" t="s">
        <v>9</v>
      </c>
      <c r="C7" s="19">
        <v>322469</v>
      </c>
      <c r="D7" s="19">
        <v>101043031</v>
      </c>
      <c r="E7" s="20">
        <v>-100002278</v>
      </c>
      <c r="F7" s="21">
        <v>400000000</v>
      </c>
      <c r="G7" s="19">
        <v>400000000</v>
      </c>
      <c r="H7" s="20">
        <v>400000000</v>
      </c>
      <c r="I7" s="22">
        <v>410251101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-4520308</v>
      </c>
      <c r="D8" s="19">
        <v>14997229</v>
      </c>
      <c r="E8" s="20">
        <v>-4632744</v>
      </c>
      <c r="F8" s="21">
        <v>84475449</v>
      </c>
      <c r="G8" s="19">
        <v>84475450</v>
      </c>
      <c r="H8" s="20">
        <v>84475450</v>
      </c>
      <c r="I8" s="22">
        <v>95513066</v>
      </c>
      <c r="J8" s="23">
        <v>8114126</v>
      </c>
      <c r="K8" s="19">
        <v>8817326</v>
      </c>
      <c r="L8" s="20">
        <v>9568086</v>
      </c>
    </row>
    <row r="9" spans="1:12" ht="13.5" x14ac:dyDescent="0.25">
      <c r="A9" s="24" t="s">
        <v>24</v>
      </c>
      <c r="B9" s="18" t="s">
        <v>19</v>
      </c>
      <c r="C9" s="19">
        <v>30243513</v>
      </c>
      <c r="D9" s="19">
        <v>104016756</v>
      </c>
      <c r="E9" s="20">
        <v>108399888</v>
      </c>
      <c r="F9" s="21">
        <v>38026992</v>
      </c>
      <c r="G9" s="19">
        <v>46026992</v>
      </c>
      <c r="H9" s="20">
        <v>46026992</v>
      </c>
      <c r="I9" s="22">
        <v>783830775</v>
      </c>
      <c r="J9" s="23">
        <v>13458695</v>
      </c>
      <c r="K9" s="19">
        <v>11978712</v>
      </c>
      <c r="L9" s="20">
        <v>11883300</v>
      </c>
    </row>
    <row r="10" spans="1:12" ht="13.5" x14ac:dyDescent="0.25">
      <c r="A10" s="24" t="s">
        <v>25</v>
      </c>
      <c r="B10" s="18" t="s">
        <v>19</v>
      </c>
      <c r="C10" s="19">
        <v>2217</v>
      </c>
      <c r="D10" s="19">
        <v>-7525</v>
      </c>
      <c r="E10" s="20">
        <v>-3887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-13389292</v>
      </c>
      <c r="D11" s="19">
        <v>-28867480</v>
      </c>
      <c r="E11" s="20">
        <v>2517269</v>
      </c>
      <c r="F11" s="21">
        <v>9939938</v>
      </c>
      <c r="G11" s="19">
        <v>10852091</v>
      </c>
      <c r="H11" s="20">
        <v>10852091</v>
      </c>
      <c r="I11" s="22">
        <v>13188987</v>
      </c>
      <c r="J11" s="23">
        <v>248905</v>
      </c>
      <c r="K11" s="19">
        <v>282355</v>
      </c>
      <c r="L11" s="20">
        <v>226161</v>
      </c>
    </row>
    <row r="12" spans="1:12" ht="13.5" x14ac:dyDescent="0.25">
      <c r="A12" s="29" t="s">
        <v>28</v>
      </c>
      <c r="B12" s="30" t="s">
        <v>19</v>
      </c>
      <c r="C12" s="31">
        <f>SUM(C6:C11)</f>
        <v>12495977</v>
      </c>
      <c r="D12" s="31">
        <f t="shared" ref="D12:L12" si="0">SUM(D6:D11)</f>
        <v>210764586</v>
      </c>
      <c r="E12" s="32">
        <f t="shared" si="0"/>
        <v>65190002</v>
      </c>
      <c r="F12" s="33">
        <f t="shared" si="0"/>
        <v>582391550</v>
      </c>
      <c r="G12" s="31">
        <f t="shared" si="0"/>
        <v>708805382</v>
      </c>
      <c r="H12" s="32">
        <f t="shared" si="0"/>
        <v>708805382</v>
      </c>
      <c r="I12" s="34">
        <f t="shared" si="0"/>
        <v>1508812555</v>
      </c>
      <c r="J12" s="35">
        <f t="shared" si="0"/>
        <v>-113142017</v>
      </c>
      <c r="K12" s="31">
        <f t="shared" si="0"/>
        <v>3511369</v>
      </c>
      <c r="L12" s="32">
        <f t="shared" si="0"/>
        <v>17719753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-2217</v>
      </c>
      <c r="D15" s="19">
        <v>-8670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259866</v>
      </c>
      <c r="D16" s="19">
        <v>-4008482</v>
      </c>
      <c r="E16" s="20">
        <v>7763308</v>
      </c>
      <c r="F16" s="25">
        <v>62164557</v>
      </c>
      <c r="G16" s="26">
        <v>62164557</v>
      </c>
      <c r="H16" s="27">
        <v>62164557</v>
      </c>
      <c r="I16" s="22">
        <v>60512135</v>
      </c>
      <c r="J16" s="28">
        <v>7840776</v>
      </c>
      <c r="K16" s="26">
        <v>7983814</v>
      </c>
      <c r="L16" s="27">
        <v>8134004</v>
      </c>
    </row>
    <row r="17" spans="1:12" ht="13.5" x14ac:dyDescent="0.25">
      <c r="A17" s="24" t="s">
        <v>33</v>
      </c>
      <c r="B17" s="18" t="s">
        <v>19</v>
      </c>
      <c r="C17" s="19">
        <v>4851500</v>
      </c>
      <c r="D17" s="19">
        <v>3423000</v>
      </c>
      <c r="E17" s="20">
        <v>4417000</v>
      </c>
      <c r="F17" s="21">
        <v>127346000</v>
      </c>
      <c r="G17" s="19">
        <v>127346000</v>
      </c>
      <c r="H17" s="20">
        <v>127346000</v>
      </c>
      <c r="I17" s="22">
        <v>127088086</v>
      </c>
      <c r="J17" s="23">
        <v>5500000</v>
      </c>
      <c r="K17" s="19">
        <v>5500000</v>
      </c>
      <c r="L17" s="20">
        <v>5500000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22695555</v>
      </c>
      <c r="D19" s="19">
        <v>103605698</v>
      </c>
      <c r="E19" s="20">
        <v>111120754</v>
      </c>
      <c r="F19" s="21">
        <v>3772076421</v>
      </c>
      <c r="G19" s="19">
        <v>3730877904</v>
      </c>
      <c r="H19" s="20">
        <v>3730877904</v>
      </c>
      <c r="I19" s="22">
        <v>3630279679</v>
      </c>
      <c r="J19" s="23">
        <v>89891822</v>
      </c>
      <c r="K19" s="19">
        <v>-42599651</v>
      </c>
      <c r="L19" s="20">
        <v>-48745340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20868</v>
      </c>
      <c r="H21" s="20">
        <v>20868</v>
      </c>
      <c r="I21" s="22">
        <v>609586</v>
      </c>
      <c r="J21" s="23">
        <v>-67732</v>
      </c>
      <c r="K21" s="19">
        <v>-67732</v>
      </c>
      <c r="L21" s="20">
        <v>-67732</v>
      </c>
    </row>
    <row r="22" spans="1:12" ht="13.5" x14ac:dyDescent="0.25">
      <c r="A22" s="24" t="s">
        <v>38</v>
      </c>
      <c r="B22" s="18" t="s">
        <v>19</v>
      </c>
      <c r="C22" s="19">
        <v>1897864</v>
      </c>
      <c r="D22" s="19">
        <v>571255</v>
      </c>
      <c r="E22" s="20">
        <v>-174790</v>
      </c>
      <c r="F22" s="21">
        <v>4362754</v>
      </c>
      <c r="G22" s="19">
        <v>8602881</v>
      </c>
      <c r="H22" s="20">
        <v>8602881</v>
      </c>
      <c r="I22" s="22">
        <v>8939692</v>
      </c>
      <c r="J22" s="23">
        <v>-400000</v>
      </c>
      <c r="K22" s="19">
        <v>-419544</v>
      </c>
      <c r="L22" s="20">
        <v>-451076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6746000</v>
      </c>
      <c r="E23" s="20">
        <v>0</v>
      </c>
      <c r="F23" s="25">
        <v>124182198</v>
      </c>
      <c r="G23" s="26">
        <v>130928197</v>
      </c>
      <c r="H23" s="27">
        <v>130928197</v>
      </c>
      <c r="I23" s="21">
        <v>112125831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29702568</v>
      </c>
      <c r="D24" s="38">
        <f t="shared" ref="D24:L24" si="1">SUM(D15:D23)</f>
        <v>110328801</v>
      </c>
      <c r="E24" s="39">
        <f t="shared" si="1"/>
        <v>123126272</v>
      </c>
      <c r="F24" s="40">
        <f t="shared" si="1"/>
        <v>4090131930</v>
      </c>
      <c r="G24" s="38">
        <f t="shared" si="1"/>
        <v>4059940407</v>
      </c>
      <c r="H24" s="39">
        <f t="shared" si="1"/>
        <v>4059940407</v>
      </c>
      <c r="I24" s="41">
        <f t="shared" si="1"/>
        <v>3939555009</v>
      </c>
      <c r="J24" s="42">
        <f t="shared" si="1"/>
        <v>102764866</v>
      </c>
      <c r="K24" s="38">
        <f t="shared" si="1"/>
        <v>-29603113</v>
      </c>
      <c r="L24" s="39">
        <f t="shared" si="1"/>
        <v>-35630144</v>
      </c>
    </row>
    <row r="25" spans="1:12" ht="13.5" x14ac:dyDescent="0.25">
      <c r="A25" s="29" t="s">
        <v>41</v>
      </c>
      <c r="B25" s="30" t="s">
        <v>19</v>
      </c>
      <c r="C25" s="31">
        <f>+C12+C24</f>
        <v>42198545</v>
      </c>
      <c r="D25" s="31">
        <f t="shared" ref="D25:L25" si="2">+D12+D24</f>
        <v>321093387</v>
      </c>
      <c r="E25" s="32">
        <f t="shared" si="2"/>
        <v>188316274</v>
      </c>
      <c r="F25" s="33">
        <f t="shared" si="2"/>
        <v>4672523480</v>
      </c>
      <c r="G25" s="31">
        <f t="shared" si="2"/>
        <v>4768745789</v>
      </c>
      <c r="H25" s="32">
        <f t="shared" si="2"/>
        <v>4768745789</v>
      </c>
      <c r="I25" s="34">
        <f t="shared" si="2"/>
        <v>5448367564</v>
      </c>
      <c r="J25" s="35">
        <f t="shared" si="2"/>
        <v>-10377151</v>
      </c>
      <c r="K25" s="31">
        <f t="shared" si="2"/>
        <v>-26091744</v>
      </c>
      <c r="L25" s="32">
        <f t="shared" si="2"/>
        <v>-17910391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6276152</v>
      </c>
      <c r="D30" s="19">
        <v>5733934</v>
      </c>
      <c r="E30" s="20">
        <v>8498051</v>
      </c>
      <c r="F30" s="21">
        <v>49058142</v>
      </c>
      <c r="G30" s="19">
        <v>50263165</v>
      </c>
      <c r="H30" s="20">
        <v>50263165</v>
      </c>
      <c r="I30" s="22">
        <v>50493996</v>
      </c>
      <c r="J30" s="23">
        <v>8329237</v>
      </c>
      <c r="K30" s="19">
        <v>-7353723</v>
      </c>
      <c r="L30" s="20">
        <v>103772288</v>
      </c>
    </row>
    <row r="31" spans="1:12" ht="13.5" x14ac:dyDescent="0.25">
      <c r="A31" s="24" t="s">
        <v>47</v>
      </c>
      <c r="B31" s="18" t="s">
        <v>19</v>
      </c>
      <c r="C31" s="19">
        <v>-18117</v>
      </c>
      <c r="D31" s="19">
        <v>1656212</v>
      </c>
      <c r="E31" s="20">
        <v>7704649</v>
      </c>
      <c r="F31" s="21">
        <v>64074270</v>
      </c>
      <c r="G31" s="19">
        <v>64074270</v>
      </c>
      <c r="H31" s="20">
        <v>64074270</v>
      </c>
      <c r="I31" s="22">
        <v>64681826</v>
      </c>
      <c r="J31" s="23">
        <v>2000000</v>
      </c>
      <c r="K31" s="19">
        <v>2000000</v>
      </c>
      <c r="L31" s="20">
        <v>2000000</v>
      </c>
    </row>
    <row r="32" spans="1:12" ht="13.5" x14ac:dyDescent="0.25">
      <c r="A32" s="24" t="s">
        <v>48</v>
      </c>
      <c r="B32" s="18" t="s">
        <v>46</v>
      </c>
      <c r="C32" s="19">
        <v>34951006</v>
      </c>
      <c r="D32" s="19">
        <v>165979573</v>
      </c>
      <c r="E32" s="20">
        <v>101980947</v>
      </c>
      <c r="F32" s="21">
        <v>180596356</v>
      </c>
      <c r="G32" s="19">
        <v>216532197</v>
      </c>
      <c r="H32" s="20">
        <v>216532197</v>
      </c>
      <c r="I32" s="22">
        <v>865940023</v>
      </c>
      <c r="J32" s="23">
        <v>-42100893</v>
      </c>
      <c r="K32" s="19">
        <v>9372750</v>
      </c>
      <c r="L32" s="20">
        <v>14269353</v>
      </c>
    </row>
    <row r="33" spans="1:12" ht="13.5" x14ac:dyDescent="0.25">
      <c r="A33" s="24" t="s">
        <v>49</v>
      </c>
      <c r="B33" s="18" t="s">
        <v>19</v>
      </c>
      <c r="C33" s="19">
        <v>-112258731</v>
      </c>
      <c r="D33" s="19">
        <v>9450281</v>
      </c>
      <c r="E33" s="20">
        <v>7525334</v>
      </c>
      <c r="F33" s="21">
        <v>46378362</v>
      </c>
      <c r="G33" s="19">
        <v>52350662</v>
      </c>
      <c r="H33" s="20">
        <v>52350662</v>
      </c>
      <c r="I33" s="22">
        <v>57638135</v>
      </c>
      <c r="J33" s="23">
        <v>-4140499</v>
      </c>
      <c r="K33" s="19">
        <v>4824265</v>
      </c>
      <c r="L33" s="20">
        <v>1868281</v>
      </c>
    </row>
    <row r="34" spans="1:12" ht="13.5" x14ac:dyDescent="0.25">
      <c r="A34" s="29" t="s">
        <v>50</v>
      </c>
      <c r="B34" s="30" t="s">
        <v>19</v>
      </c>
      <c r="C34" s="31">
        <f>SUM(C29:C33)</f>
        <v>-71049690</v>
      </c>
      <c r="D34" s="31">
        <f t="shared" ref="D34:L34" si="3">SUM(D29:D33)</f>
        <v>182820000</v>
      </c>
      <c r="E34" s="32">
        <f t="shared" si="3"/>
        <v>125708981</v>
      </c>
      <c r="F34" s="33">
        <f t="shared" si="3"/>
        <v>340107130</v>
      </c>
      <c r="G34" s="31">
        <f t="shared" si="3"/>
        <v>383220294</v>
      </c>
      <c r="H34" s="32">
        <f t="shared" si="3"/>
        <v>383220294</v>
      </c>
      <c r="I34" s="34">
        <f t="shared" si="3"/>
        <v>1038753980</v>
      </c>
      <c r="J34" s="35">
        <f t="shared" si="3"/>
        <v>-35912155</v>
      </c>
      <c r="K34" s="31">
        <f t="shared" si="3"/>
        <v>8843292</v>
      </c>
      <c r="L34" s="32">
        <f t="shared" si="3"/>
        <v>121909922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-6276152</v>
      </c>
      <c r="D37" s="19">
        <v>8541460</v>
      </c>
      <c r="E37" s="20">
        <v>-1074301</v>
      </c>
      <c r="F37" s="21">
        <v>430653046</v>
      </c>
      <c r="G37" s="19">
        <v>430794593</v>
      </c>
      <c r="H37" s="20">
        <v>430794593</v>
      </c>
      <c r="I37" s="22">
        <v>429906213</v>
      </c>
      <c r="J37" s="23">
        <v>-9610276</v>
      </c>
      <c r="K37" s="19">
        <v>-1238678</v>
      </c>
      <c r="L37" s="20">
        <v>-95010967</v>
      </c>
    </row>
    <row r="38" spans="1:12" ht="13.5" x14ac:dyDescent="0.25">
      <c r="A38" s="24" t="s">
        <v>49</v>
      </c>
      <c r="B38" s="18" t="s">
        <v>19</v>
      </c>
      <c r="C38" s="19">
        <v>115858995</v>
      </c>
      <c r="D38" s="19">
        <v>-12899328</v>
      </c>
      <c r="E38" s="20">
        <v>38554160</v>
      </c>
      <c r="F38" s="21">
        <v>227038838</v>
      </c>
      <c r="G38" s="19">
        <v>265029119</v>
      </c>
      <c r="H38" s="20">
        <v>265029119</v>
      </c>
      <c r="I38" s="22">
        <v>264563924</v>
      </c>
      <c r="J38" s="23">
        <v>25071504</v>
      </c>
      <c r="K38" s="19">
        <v>1911087</v>
      </c>
      <c r="L38" s="20">
        <v>211335</v>
      </c>
    </row>
    <row r="39" spans="1:12" ht="13.5" x14ac:dyDescent="0.25">
      <c r="A39" s="29" t="s">
        <v>53</v>
      </c>
      <c r="B39" s="37" t="s">
        <v>19</v>
      </c>
      <c r="C39" s="31">
        <f>SUM(C37:C38)</f>
        <v>109582843</v>
      </c>
      <c r="D39" s="38">
        <f t="shared" ref="D39:L39" si="4">SUM(D37:D38)</f>
        <v>-4357868</v>
      </c>
      <c r="E39" s="39">
        <f t="shared" si="4"/>
        <v>37479859</v>
      </c>
      <c r="F39" s="40">
        <f t="shared" si="4"/>
        <v>657691884</v>
      </c>
      <c r="G39" s="38">
        <f t="shared" si="4"/>
        <v>695823712</v>
      </c>
      <c r="H39" s="39">
        <f t="shared" si="4"/>
        <v>695823712</v>
      </c>
      <c r="I39" s="40">
        <f t="shared" si="4"/>
        <v>694470137</v>
      </c>
      <c r="J39" s="42">
        <f t="shared" si="4"/>
        <v>15461228</v>
      </c>
      <c r="K39" s="38">
        <f t="shared" si="4"/>
        <v>672409</v>
      </c>
      <c r="L39" s="39">
        <f t="shared" si="4"/>
        <v>-94799632</v>
      </c>
    </row>
    <row r="40" spans="1:12" ht="13.5" x14ac:dyDescent="0.25">
      <c r="A40" s="29" t="s">
        <v>54</v>
      </c>
      <c r="B40" s="30" t="s">
        <v>19</v>
      </c>
      <c r="C40" s="31">
        <f>+C34+C39</f>
        <v>38533153</v>
      </c>
      <c r="D40" s="31">
        <f t="shared" ref="D40:L40" si="5">+D34+D39</f>
        <v>178462132</v>
      </c>
      <c r="E40" s="32">
        <f t="shared" si="5"/>
        <v>163188840</v>
      </c>
      <c r="F40" s="33">
        <f t="shared" si="5"/>
        <v>997799014</v>
      </c>
      <c r="G40" s="31">
        <f t="shared" si="5"/>
        <v>1079044006</v>
      </c>
      <c r="H40" s="32">
        <f t="shared" si="5"/>
        <v>1079044006</v>
      </c>
      <c r="I40" s="34">
        <f t="shared" si="5"/>
        <v>1733224117</v>
      </c>
      <c r="J40" s="35">
        <f t="shared" si="5"/>
        <v>-20450927</v>
      </c>
      <c r="K40" s="31">
        <f t="shared" si="5"/>
        <v>9515701</v>
      </c>
      <c r="L40" s="32">
        <f t="shared" si="5"/>
        <v>27110290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3665392</v>
      </c>
      <c r="D42" s="46">
        <f t="shared" ref="D42:L42" si="6">+D25-D40</f>
        <v>142631255</v>
      </c>
      <c r="E42" s="47">
        <f t="shared" si="6"/>
        <v>25127434</v>
      </c>
      <c r="F42" s="48">
        <f t="shared" si="6"/>
        <v>3674724466</v>
      </c>
      <c r="G42" s="46">
        <f t="shared" si="6"/>
        <v>3689701783</v>
      </c>
      <c r="H42" s="47">
        <f t="shared" si="6"/>
        <v>3689701783</v>
      </c>
      <c r="I42" s="49">
        <f t="shared" si="6"/>
        <v>3715143447</v>
      </c>
      <c r="J42" s="50">
        <f t="shared" si="6"/>
        <v>10073776</v>
      </c>
      <c r="K42" s="46">
        <f t="shared" si="6"/>
        <v>-35607445</v>
      </c>
      <c r="L42" s="47">
        <f t="shared" si="6"/>
        <v>-45020681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-21502150</v>
      </c>
      <c r="D45" s="19">
        <v>134871104</v>
      </c>
      <c r="E45" s="20">
        <v>22572926</v>
      </c>
      <c r="F45" s="21">
        <v>3662128770</v>
      </c>
      <c r="G45" s="19">
        <v>3677106087</v>
      </c>
      <c r="H45" s="20">
        <v>3677106087</v>
      </c>
      <c r="I45" s="22">
        <v>3724624378</v>
      </c>
      <c r="J45" s="23">
        <v>10068776</v>
      </c>
      <c r="K45" s="19">
        <v>-35612447</v>
      </c>
      <c r="L45" s="20">
        <v>-45025681</v>
      </c>
    </row>
    <row r="46" spans="1:12" ht="13.5" x14ac:dyDescent="0.25">
      <c r="A46" s="24" t="s">
        <v>59</v>
      </c>
      <c r="B46" s="18" t="s">
        <v>46</v>
      </c>
      <c r="C46" s="19">
        <v>3004457</v>
      </c>
      <c r="D46" s="19">
        <v>7760167</v>
      </c>
      <c r="E46" s="20">
        <v>2554018</v>
      </c>
      <c r="F46" s="21">
        <v>12595696</v>
      </c>
      <c r="G46" s="19">
        <v>12595696</v>
      </c>
      <c r="H46" s="20">
        <v>12595696</v>
      </c>
      <c r="I46" s="22">
        <v>25300207</v>
      </c>
      <c r="J46" s="23">
        <v>5000</v>
      </c>
      <c r="K46" s="19">
        <v>5000</v>
      </c>
      <c r="L46" s="20">
        <v>5000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-18497693</v>
      </c>
      <c r="D48" s="53">
        <f t="shared" ref="D48:L48" si="7">SUM(D45:D47)</f>
        <v>142631271</v>
      </c>
      <c r="E48" s="54">
        <f t="shared" si="7"/>
        <v>25126944</v>
      </c>
      <c r="F48" s="55">
        <f t="shared" si="7"/>
        <v>3674724466</v>
      </c>
      <c r="G48" s="53">
        <f t="shared" si="7"/>
        <v>3689701783</v>
      </c>
      <c r="H48" s="54">
        <f t="shared" si="7"/>
        <v>3689701783</v>
      </c>
      <c r="I48" s="56">
        <f t="shared" si="7"/>
        <v>3749924585</v>
      </c>
      <c r="J48" s="57">
        <f t="shared" si="7"/>
        <v>10073776</v>
      </c>
      <c r="K48" s="53">
        <f t="shared" si="7"/>
        <v>-35607447</v>
      </c>
      <c r="L48" s="54">
        <f t="shared" si="7"/>
        <v>-45020681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302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25538029</v>
      </c>
      <c r="D6" s="19">
        <v>-45165513</v>
      </c>
      <c r="E6" s="20">
        <v>-8893202</v>
      </c>
      <c r="F6" s="21">
        <v>37516045</v>
      </c>
      <c r="G6" s="19">
        <v>724827</v>
      </c>
      <c r="H6" s="20">
        <v>724827</v>
      </c>
      <c r="I6" s="22">
        <v>132350144</v>
      </c>
      <c r="J6" s="23">
        <v>30749560</v>
      </c>
      <c r="K6" s="19">
        <v>51772295</v>
      </c>
      <c r="L6" s="20">
        <v>79743412</v>
      </c>
    </row>
    <row r="7" spans="1:12" ht="13.5" x14ac:dyDescent="0.25">
      <c r="A7" s="24" t="s">
        <v>22</v>
      </c>
      <c r="B7" s="18" t="s">
        <v>9</v>
      </c>
      <c r="C7" s="19">
        <v>58254000</v>
      </c>
      <c r="D7" s="19">
        <v>118254000</v>
      </c>
      <c r="E7" s="20">
        <v>118254000</v>
      </c>
      <c r="F7" s="21">
        <v>118254000</v>
      </c>
      <c r="G7" s="19">
        <v>118618400</v>
      </c>
      <c r="H7" s="20">
        <v>118618400</v>
      </c>
      <c r="I7" s="22">
        <v>-118254000</v>
      </c>
      <c r="J7" s="23">
        <v>118998100</v>
      </c>
      <c r="K7" s="19">
        <v>119393700</v>
      </c>
      <c r="L7" s="20">
        <v>119805900</v>
      </c>
    </row>
    <row r="8" spans="1:12" ht="13.5" x14ac:dyDescent="0.25">
      <c r="A8" s="24" t="s">
        <v>23</v>
      </c>
      <c r="B8" s="18" t="s">
        <v>9</v>
      </c>
      <c r="C8" s="19">
        <v>24815605</v>
      </c>
      <c r="D8" s="19">
        <v>33222065</v>
      </c>
      <c r="E8" s="20">
        <v>38117182</v>
      </c>
      <c r="F8" s="21">
        <v>19003253</v>
      </c>
      <c r="G8" s="19">
        <v>65561250</v>
      </c>
      <c r="H8" s="20">
        <v>65561250</v>
      </c>
      <c r="I8" s="22">
        <v>10696795</v>
      </c>
      <c r="J8" s="23">
        <v>88782968</v>
      </c>
      <c r="K8" s="19">
        <v>113338499</v>
      </c>
      <c r="L8" s="20">
        <v>139322502</v>
      </c>
    </row>
    <row r="9" spans="1:12" ht="13.5" x14ac:dyDescent="0.25">
      <c r="A9" s="24" t="s">
        <v>24</v>
      </c>
      <c r="B9" s="18" t="s">
        <v>19</v>
      </c>
      <c r="C9" s="19">
        <v>8806488</v>
      </c>
      <c r="D9" s="19">
        <v>13365570</v>
      </c>
      <c r="E9" s="20">
        <v>10609723</v>
      </c>
      <c r="F9" s="21">
        <v>13477490</v>
      </c>
      <c r="G9" s="19">
        <v>14268969</v>
      </c>
      <c r="H9" s="20">
        <v>14268969</v>
      </c>
      <c r="I9" s="22">
        <v>-3040220</v>
      </c>
      <c r="J9" s="23">
        <v>17243969</v>
      </c>
      <c r="K9" s="19">
        <v>20343919</v>
      </c>
      <c r="L9" s="20">
        <v>23574063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2566</v>
      </c>
      <c r="E10" s="20">
        <v>2936</v>
      </c>
      <c r="F10" s="25">
        <v>2565</v>
      </c>
      <c r="G10" s="26">
        <v>2936</v>
      </c>
      <c r="H10" s="27">
        <v>2936</v>
      </c>
      <c r="I10" s="22">
        <v>0</v>
      </c>
      <c r="J10" s="28">
        <v>2936</v>
      </c>
      <c r="K10" s="26">
        <v>2936</v>
      </c>
      <c r="L10" s="27">
        <v>2936</v>
      </c>
    </row>
    <row r="11" spans="1:12" ht="13.5" x14ac:dyDescent="0.25">
      <c r="A11" s="24" t="s">
        <v>26</v>
      </c>
      <c r="B11" s="18" t="s">
        <v>27</v>
      </c>
      <c r="C11" s="19">
        <v>1695449</v>
      </c>
      <c r="D11" s="19">
        <v>1936436</v>
      </c>
      <c r="E11" s="20">
        <v>1565499</v>
      </c>
      <c r="F11" s="21">
        <v>-33214567</v>
      </c>
      <c r="G11" s="19">
        <v>1565497</v>
      </c>
      <c r="H11" s="20">
        <v>1565497</v>
      </c>
      <c r="I11" s="22">
        <v>226285</v>
      </c>
      <c r="J11" s="23">
        <v>1578367</v>
      </c>
      <c r="K11" s="19">
        <v>1591277</v>
      </c>
      <c r="L11" s="20">
        <v>1603697</v>
      </c>
    </row>
    <row r="12" spans="1:12" ht="13.5" x14ac:dyDescent="0.25">
      <c r="A12" s="29" t="s">
        <v>28</v>
      </c>
      <c r="B12" s="30" t="s">
        <v>19</v>
      </c>
      <c r="C12" s="31">
        <f>SUM(C6:C11)</f>
        <v>119109571</v>
      </c>
      <c r="D12" s="31">
        <f t="shared" ref="D12:L12" si="0">SUM(D6:D11)</f>
        <v>121615124</v>
      </c>
      <c r="E12" s="32">
        <f t="shared" si="0"/>
        <v>159656138</v>
      </c>
      <c r="F12" s="33">
        <f t="shared" si="0"/>
        <v>155038786</v>
      </c>
      <c r="G12" s="31">
        <f t="shared" si="0"/>
        <v>200741879</v>
      </c>
      <c r="H12" s="32">
        <f t="shared" si="0"/>
        <v>200741879</v>
      </c>
      <c r="I12" s="34">
        <f t="shared" si="0"/>
        <v>21979004</v>
      </c>
      <c r="J12" s="35">
        <f t="shared" si="0"/>
        <v>257355900</v>
      </c>
      <c r="K12" s="31">
        <f t="shared" si="0"/>
        <v>306442626</v>
      </c>
      <c r="L12" s="32">
        <f t="shared" si="0"/>
        <v>364052510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192136</v>
      </c>
      <c r="D15" s="19">
        <v>160569</v>
      </c>
      <c r="E15" s="20">
        <v>154245</v>
      </c>
      <c r="F15" s="21">
        <v>129067</v>
      </c>
      <c r="G15" s="19">
        <v>154244</v>
      </c>
      <c r="H15" s="20">
        <v>154244</v>
      </c>
      <c r="I15" s="22">
        <v>611</v>
      </c>
      <c r="J15" s="23">
        <v>154244</v>
      </c>
      <c r="K15" s="19">
        <v>154244</v>
      </c>
      <c r="L15" s="20">
        <v>154244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40199780</v>
      </c>
      <c r="D17" s="19">
        <v>40329388</v>
      </c>
      <c r="E17" s="20">
        <v>40319858</v>
      </c>
      <c r="F17" s="21">
        <v>42498325</v>
      </c>
      <c r="G17" s="19">
        <v>40310759</v>
      </c>
      <c r="H17" s="20">
        <v>40310759</v>
      </c>
      <c r="I17" s="22">
        <v>-9097</v>
      </c>
      <c r="J17" s="23">
        <v>40301199</v>
      </c>
      <c r="K17" s="19">
        <v>40291159</v>
      </c>
      <c r="L17" s="20">
        <v>40280609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375287467</v>
      </c>
      <c r="D19" s="19">
        <v>429818445</v>
      </c>
      <c r="E19" s="20">
        <v>481153425</v>
      </c>
      <c r="F19" s="21">
        <v>523805169</v>
      </c>
      <c r="G19" s="19">
        <v>525419261</v>
      </c>
      <c r="H19" s="20">
        <v>525419261</v>
      </c>
      <c r="I19" s="22">
        <v>43201364</v>
      </c>
      <c r="J19" s="23">
        <v>585572693</v>
      </c>
      <c r="K19" s="19">
        <v>628486828</v>
      </c>
      <c r="L19" s="20">
        <v>662054030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4705373</v>
      </c>
      <c r="D22" s="19">
        <v>4861005</v>
      </c>
      <c r="E22" s="20">
        <v>4486405</v>
      </c>
      <c r="F22" s="21">
        <v>4197804</v>
      </c>
      <c r="G22" s="19">
        <v>3798304</v>
      </c>
      <c r="H22" s="20">
        <v>3798304</v>
      </c>
      <c r="I22" s="22">
        <v>0</v>
      </c>
      <c r="J22" s="23">
        <v>3443294</v>
      </c>
      <c r="K22" s="19">
        <v>3070534</v>
      </c>
      <c r="L22" s="20">
        <v>2679134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420384756</v>
      </c>
      <c r="D24" s="38">
        <f t="shared" ref="D24:L24" si="1">SUM(D15:D23)</f>
        <v>475169407</v>
      </c>
      <c r="E24" s="39">
        <f t="shared" si="1"/>
        <v>526113933</v>
      </c>
      <c r="F24" s="40">
        <f t="shared" si="1"/>
        <v>570630365</v>
      </c>
      <c r="G24" s="38">
        <f t="shared" si="1"/>
        <v>569682568</v>
      </c>
      <c r="H24" s="39">
        <f t="shared" si="1"/>
        <v>569682568</v>
      </c>
      <c r="I24" s="41">
        <f t="shared" si="1"/>
        <v>43192878</v>
      </c>
      <c r="J24" s="42">
        <f t="shared" si="1"/>
        <v>629471430</v>
      </c>
      <c r="K24" s="38">
        <f t="shared" si="1"/>
        <v>672002765</v>
      </c>
      <c r="L24" s="39">
        <f t="shared" si="1"/>
        <v>705168017</v>
      </c>
    </row>
    <row r="25" spans="1:12" ht="13.5" x14ac:dyDescent="0.25">
      <c r="A25" s="29" t="s">
        <v>41</v>
      </c>
      <c r="B25" s="30" t="s">
        <v>19</v>
      </c>
      <c r="C25" s="31">
        <f>+C12+C24</f>
        <v>539494327</v>
      </c>
      <c r="D25" s="31">
        <f t="shared" ref="D25:L25" si="2">+D12+D24</f>
        <v>596784531</v>
      </c>
      <c r="E25" s="32">
        <f t="shared" si="2"/>
        <v>685770071</v>
      </c>
      <c r="F25" s="33">
        <f t="shared" si="2"/>
        <v>725669151</v>
      </c>
      <c r="G25" s="31">
        <f t="shared" si="2"/>
        <v>770424447</v>
      </c>
      <c r="H25" s="32">
        <f t="shared" si="2"/>
        <v>770424447</v>
      </c>
      <c r="I25" s="34">
        <f t="shared" si="2"/>
        <v>65171882</v>
      </c>
      <c r="J25" s="35">
        <f t="shared" si="2"/>
        <v>886827330</v>
      </c>
      <c r="K25" s="31">
        <f t="shared" si="2"/>
        <v>978445391</v>
      </c>
      <c r="L25" s="32">
        <f t="shared" si="2"/>
        <v>1069220527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6027216</v>
      </c>
      <c r="E30" s="20">
        <v>8000055</v>
      </c>
      <c r="F30" s="21">
        <v>6027212</v>
      </c>
      <c r="G30" s="19">
        <v>8000050</v>
      </c>
      <c r="H30" s="20">
        <v>8000050</v>
      </c>
      <c r="I30" s="22">
        <v>-8000049</v>
      </c>
      <c r="J30" s="23">
        <v>8000050</v>
      </c>
      <c r="K30" s="19">
        <v>8000050</v>
      </c>
      <c r="L30" s="20">
        <v>8000050</v>
      </c>
    </row>
    <row r="31" spans="1:12" ht="13.5" x14ac:dyDescent="0.25">
      <c r="A31" s="24" t="s">
        <v>47</v>
      </c>
      <c r="B31" s="18" t="s">
        <v>19</v>
      </c>
      <c r="C31" s="19">
        <v>4696479</v>
      </c>
      <c r="D31" s="19">
        <v>5588525</v>
      </c>
      <c r="E31" s="20">
        <v>6095052</v>
      </c>
      <c r="F31" s="21">
        <v>5588525</v>
      </c>
      <c r="G31" s="19">
        <v>6095053</v>
      </c>
      <c r="H31" s="20">
        <v>6095053</v>
      </c>
      <c r="I31" s="22">
        <v>-191828</v>
      </c>
      <c r="J31" s="23">
        <v>6095053</v>
      </c>
      <c r="K31" s="19">
        <v>6095053</v>
      </c>
      <c r="L31" s="20">
        <v>6095053</v>
      </c>
    </row>
    <row r="32" spans="1:12" ht="13.5" x14ac:dyDescent="0.25">
      <c r="A32" s="24" t="s">
        <v>48</v>
      </c>
      <c r="B32" s="18" t="s">
        <v>46</v>
      </c>
      <c r="C32" s="19">
        <v>35657311</v>
      </c>
      <c r="D32" s="19">
        <v>37499701</v>
      </c>
      <c r="E32" s="20">
        <v>58434120</v>
      </c>
      <c r="F32" s="21">
        <v>27850646</v>
      </c>
      <c r="G32" s="19">
        <v>60281619</v>
      </c>
      <c r="H32" s="20">
        <v>60281619</v>
      </c>
      <c r="I32" s="22">
        <v>10557847</v>
      </c>
      <c r="J32" s="23">
        <v>65004419</v>
      </c>
      <c r="K32" s="19">
        <v>69087219</v>
      </c>
      <c r="L32" s="20">
        <v>73170019</v>
      </c>
    </row>
    <row r="33" spans="1:12" ht="13.5" x14ac:dyDescent="0.25">
      <c r="A33" s="24" t="s">
        <v>49</v>
      </c>
      <c r="B33" s="18" t="s">
        <v>19</v>
      </c>
      <c r="C33" s="19">
        <v>10315644</v>
      </c>
      <c r="D33" s="19">
        <v>12747851</v>
      </c>
      <c r="E33" s="20">
        <v>13809618</v>
      </c>
      <c r="F33" s="21">
        <v>12747849</v>
      </c>
      <c r="G33" s="19">
        <v>14468219</v>
      </c>
      <c r="H33" s="20">
        <v>14468219</v>
      </c>
      <c r="I33" s="22">
        <v>-123655</v>
      </c>
      <c r="J33" s="23">
        <v>15274269</v>
      </c>
      <c r="K33" s="19">
        <v>16114169</v>
      </c>
      <c r="L33" s="20">
        <v>16989349</v>
      </c>
    </row>
    <row r="34" spans="1:12" ht="13.5" x14ac:dyDescent="0.25">
      <c r="A34" s="29" t="s">
        <v>50</v>
      </c>
      <c r="B34" s="30" t="s">
        <v>19</v>
      </c>
      <c r="C34" s="31">
        <f>SUM(C29:C33)</f>
        <v>50669434</v>
      </c>
      <c r="D34" s="31">
        <f t="shared" ref="D34:L34" si="3">SUM(D29:D33)</f>
        <v>61863293</v>
      </c>
      <c r="E34" s="32">
        <f t="shared" si="3"/>
        <v>86338845</v>
      </c>
      <c r="F34" s="33">
        <f t="shared" si="3"/>
        <v>52214232</v>
      </c>
      <c r="G34" s="31">
        <f t="shared" si="3"/>
        <v>88844941</v>
      </c>
      <c r="H34" s="32">
        <f t="shared" si="3"/>
        <v>88844941</v>
      </c>
      <c r="I34" s="34">
        <f t="shared" si="3"/>
        <v>2242315</v>
      </c>
      <c r="J34" s="35">
        <f t="shared" si="3"/>
        <v>94373791</v>
      </c>
      <c r="K34" s="31">
        <f t="shared" si="3"/>
        <v>99296491</v>
      </c>
      <c r="L34" s="32">
        <f t="shared" si="3"/>
        <v>104254471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32781801</v>
      </c>
      <c r="D37" s="19">
        <v>20794401</v>
      </c>
      <c r="E37" s="20">
        <v>47001178</v>
      </c>
      <c r="F37" s="21">
        <v>103982145</v>
      </c>
      <c r="G37" s="19">
        <v>57997276</v>
      </c>
      <c r="H37" s="20">
        <v>57997276</v>
      </c>
      <c r="I37" s="22">
        <v>34626050</v>
      </c>
      <c r="J37" s="23">
        <v>68993371</v>
      </c>
      <c r="K37" s="19">
        <v>60901629</v>
      </c>
      <c r="L37" s="20">
        <v>52809887</v>
      </c>
    </row>
    <row r="38" spans="1:12" ht="13.5" x14ac:dyDescent="0.25">
      <c r="A38" s="24" t="s">
        <v>49</v>
      </c>
      <c r="B38" s="18" t="s">
        <v>19</v>
      </c>
      <c r="C38" s="19">
        <v>67891054</v>
      </c>
      <c r="D38" s="19">
        <v>92243651</v>
      </c>
      <c r="E38" s="20">
        <v>105326685</v>
      </c>
      <c r="F38" s="21">
        <v>107995429</v>
      </c>
      <c r="G38" s="19">
        <v>103395682</v>
      </c>
      <c r="H38" s="20">
        <v>103395682</v>
      </c>
      <c r="I38" s="22">
        <v>-1071956</v>
      </c>
      <c r="J38" s="23">
        <v>111413342</v>
      </c>
      <c r="K38" s="19">
        <v>119807792</v>
      </c>
      <c r="L38" s="20">
        <v>128596852</v>
      </c>
    </row>
    <row r="39" spans="1:12" ht="13.5" x14ac:dyDescent="0.25">
      <c r="A39" s="29" t="s">
        <v>53</v>
      </c>
      <c r="B39" s="37" t="s">
        <v>19</v>
      </c>
      <c r="C39" s="31">
        <f>SUM(C37:C38)</f>
        <v>100672855</v>
      </c>
      <c r="D39" s="38">
        <f t="shared" ref="D39:L39" si="4">SUM(D37:D38)</f>
        <v>113038052</v>
      </c>
      <c r="E39" s="39">
        <f t="shared" si="4"/>
        <v>152327863</v>
      </c>
      <c r="F39" s="40">
        <f t="shared" si="4"/>
        <v>211977574</v>
      </c>
      <c r="G39" s="38">
        <f t="shared" si="4"/>
        <v>161392958</v>
      </c>
      <c r="H39" s="39">
        <f t="shared" si="4"/>
        <v>161392958</v>
      </c>
      <c r="I39" s="40">
        <f t="shared" si="4"/>
        <v>33554094</v>
      </c>
      <c r="J39" s="42">
        <f t="shared" si="4"/>
        <v>180406713</v>
      </c>
      <c r="K39" s="38">
        <f t="shared" si="4"/>
        <v>180709421</v>
      </c>
      <c r="L39" s="39">
        <f t="shared" si="4"/>
        <v>181406739</v>
      </c>
    </row>
    <row r="40" spans="1:12" ht="13.5" x14ac:dyDescent="0.25">
      <c r="A40" s="29" t="s">
        <v>54</v>
      </c>
      <c r="B40" s="30" t="s">
        <v>19</v>
      </c>
      <c r="C40" s="31">
        <f>+C34+C39</f>
        <v>151342289</v>
      </c>
      <c r="D40" s="31">
        <f t="shared" ref="D40:L40" si="5">+D34+D39</f>
        <v>174901345</v>
      </c>
      <c r="E40" s="32">
        <f t="shared" si="5"/>
        <v>238666708</v>
      </c>
      <c r="F40" s="33">
        <f t="shared" si="5"/>
        <v>264191806</v>
      </c>
      <c r="G40" s="31">
        <f t="shared" si="5"/>
        <v>250237899</v>
      </c>
      <c r="H40" s="32">
        <f t="shared" si="5"/>
        <v>250237899</v>
      </c>
      <c r="I40" s="34">
        <f t="shared" si="5"/>
        <v>35796409</v>
      </c>
      <c r="J40" s="35">
        <f t="shared" si="5"/>
        <v>274780504</v>
      </c>
      <c r="K40" s="31">
        <f t="shared" si="5"/>
        <v>280005912</v>
      </c>
      <c r="L40" s="32">
        <f t="shared" si="5"/>
        <v>285661210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388152038</v>
      </c>
      <c r="D42" s="46">
        <f t="shared" ref="D42:L42" si="6">+D25-D40</f>
        <v>421883186</v>
      </c>
      <c r="E42" s="47">
        <f t="shared" si="6"/>
        <v>447103363</v>
      </c>
      <c r="F42" s="48">
        <f t="shared" si="6"/>
        <v>461477345</v>
      </c>
      <c r="G42" s="46">
        <f t="shared" si="6"/>
        <v>520186548</v>
      </c>
      <c r="H42" s="47">
        <f t="shared" si="6"/>
        <v>520186548</v>
      </c>
      <c r="I42" s="49">
        <f t="shared" si="6"/>
        <v>29375473</v>
      </c>
      <c r="J42" s="50">
        <f t="shared" si="6"/>
        <v>612046826</v>
      </c>
      <c r="K42" s="46">
        <f t="shared" si="6"/>
        <v>698439479</v>
      </c>
      <c r="L42" s="47">
        <f t="shared" si="6"/>
        <v>783559317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308772898</v>
      </c>
      <c r="D45" s="19">
        <v>358520122</v>
      </c>
      <c r="E45" s="20">
        <v>393033004</v>
      </c>
      <c r="F45" s="21">
        <v>414462752</v>
      </c>
      <c r="G45" s="19">
        <v>466607733</v>
      </c>
      <c r="H45" s="20">
        <v>466607733</v>
      </c>
      <c r="I45" s="22">
        <v>-1176415</v>
      </c>
      <c r="J45" s="23">
        <v>574546826</v>
      </c>
      <c r="K45" s="19">
        <v>660939479</v>
      </c>
      <c r="L45" s="20">
        <v>746059317</v>
      </c>
    </row>
    <row r="46" spans="1:12" ht="13.5" x14ac:dyDescent="0.25">
      <c r="A46" s="24" t="s">
        <v>59</v>
      </c>
      <c r="B46" s="18" t="s">
        <v>46</v>
      </c>
      <c r="C46" s="19">
        <v>35000000</v>
      </c>
      <c r="D46" s="19">
        <v>35000000</v>
      </c>
      <c r="E46" s="20">
        <v>37500000</v>
      </c>
      <c r="F46" s="21">
        <v>35000000</v>
      </c>
      <c r="G46" s="19">
        <v>37500000</v>
      </c>
      <c r="H46" s="20">
        <v>37500000</v>
      </c>
      <c r="I46" s="22">
        <v>0</v>
      </c>
      <c r="J46" s="23">
        <v>37500000</v>
      </c>
      <c r="K46" s="19">
        <v>37500000</v>
      </c>
      <c r="L46" s="20">
        <v>37500000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343772898</v>
      </c>
      <c r="D48" s="53">
        <f t="shared" ref="D48:L48" si="7">SUM(D45:D47)</f>
        <v>393520122</v>
      </c>
      <c r="E48" s="54">
        <f t="shared" si="7"/>
        <v>430533004</v>
      </c>
      <c r="F48" s="55">
        <f t="shared" si="7"/>
        <v>449462752</v>
      </c>
      <c r="G48" s="53">
        <f t="shared" si="7"/>
        <v>504107733</v>
      </c>
      <c r="H48" s="54">
        <f t="shared" si="7"/>
        <v>504107733</v>
      </c>
      <c r="I48" s="56">
        <f t="shared" si="7"/>
        <v>-1176415</v>
      </c>
      <c r="J48" s="57">
        <f t="shared" si="7"/>
        <v>612046826</v>
      </c>
      <c r="K48" s="53">
        <f t="shared" si="7"/>
        <v>698439479</v>
      </c>
      <c r="L48" s="54">
        <f t="shared" si="7"/>
        <v>783559317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303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8828483</v>
      </c>
      <c r="D6" s="19">
        <v>88205742</v>
      </c>
      <c r="E6" s="20">
        <v>78836292</v>
      </c>
      <c r="F6" s="21">
        <v>48474094</v>
      </c>
      <c r="G6" s="19">
        <v>62362401</v>
      </c>
      <c r="H6" s="20">
        <v>62362401</v>
      </c>
      <c r="I6" s="22">
        <v>24735007</v>
      </c>
      <c r="J6" s="23">
        <v>56237970</v>
      </c>
      <c r="K6" s="19">
        <v>50694335</v>
      </c>
      <c r="L6" s="20">
        <v>49509419</v>
      </c>
    </row>
    <row r="7" spans="1:12" ht="13.5" x14ac:dyDescent="0.25">
      <c r="A7" s="24" t="s">
        <v>22</v>
      </c>
      <c r="B7" s="18" t="s">
        <v>9</v>
      </c>
      <c r="C7" s="19">
        <v>700000</v>
      </c>
      <c r="D7" s="19">
        <v>701284</v>
      </c>
      <c r="E7" s="20">
        <v>30945902</v>
      </c>
      <c r="F7" s="21">
        <v>0</v>
      </c>
      <c r="G7" s="19">
        <v>0</v>
      </c>
      <c r="H7" s="20">
        <v>0</v>
      </c>
      <c r="I7" s="22">
        <v>40891538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-1592025</v>
      </c>
      <c r="D8" s="19">
        <v>12189143</v>
      </c>
      <c r="E8" s="20">
        <v>17821904</v>
      </c>
      <c r="F8" s="21">
        <v>9451105</v>
      </c>
      <c r="G8" s="19">
        <v>18590709</v>
      </c>
      <c r="H8" s="20">
        <v>18590709</v>
      </c>
      <c r="I8" s="22">
        <v>7578751</v>
      </c>
      <c r="J8" s="23">
        <v>16143851</v>
      </c>
      <c r="K8" s="19">
        <v>16058194</v>
      </c>
      <c r="L8" s="20">
        <v>15960060</v>
      </c>
    </row>
    <row r="9" spans="1:12" ht="13.5" x14ac:dyDescent="0.25">
      <c r="A9" s="24" t="s">
        <v>24</v>
      </c>
      <c r="B9" s="18" t="s">
        <v>19</v>
      </c>
      <c r="C9" s="19">
        <v>5514886</v>
      </c>
      <c r="D9" s="19">
        <v>12901177</v>
      </c>
      <c r="E9" s="20">
        <v>8635005</v>
      </c>
      <c r="F9" s="21">
        <v>8146029</v>
      </c>
      <c r="G9" s="19">
        <v>8634999</v>
      </c>
      <c r="H9" s="20">
        <v>8634999</v>
      </c>
      <c r="I9" s="22">
        <v>23666012</v>
      </c>
      <c r="J9" s="23">
        <v>8634999</v>
      </c>
      <c r="K9" s="19">
        <v>8634999</v>
      </c>
      <c r="L9" s="20">
        <v>8634999</v>
      </c>
    </row>
    <row r="10" spans="1:12" ht="13.5" x14ac:dyDescent="0.25">
      <c r="A10" s="24" t="s">
        <v>25</v>
      </c>
      <c r="B10" s="18" t="s">
        <v>19</v>
      </c>
      <c r="C10" s="19">
        <v>-7507</v>
      </c>
      <c r="D10" s="19">
        <v>61828</v>
      </c>
      <c r="E10" s="20">
        <v>42735</v>
      </c>
      <c r="F10" s="25">
        <v>0</v>
      </c>
      <c r="G10" s="26">
        <v>42735</v>
      </c>
      <c r="H10" s="27">
        <v>42735</v>
      </c>
      <c r="I10" s="22">
        <v>42735</v>
      </c>
      <c r="J10" s="28">
        <v>42735</v>
      </c>
      <c r="K10" s="26">
        <v>42735</v>
      </c>
      <c r="L10" s="27">
        <v>42735</v>
      </c>
    </row>
    <row r="11" spans="1:12" ht="13.5" x14ac:dyDescent="0.25">
      <c r="A11" s="24" t="s">
        <v>26</v>
      </c>
      <c r="B11" s="18" t="s">
        <v>27</v>
      </c>
      <c r="C11" s="19">
        <v>-6872986</v>
      </c>
      <c r="D11" s="19">
        <v>3781878</v>
      </c>
      <c r="E11" s="20">
        <v>5211975</v>
      </c>
      <c r="F11" s="21">
        <v>3745371</v>
      </c>
      <c r="G11" s="19">
        <v>5405976</v>
      </c>
      <c r="H11" s="20">
        <v>5405976</v>
      </c>
      <c r="I11" s="22">
        <v>6112500</v>
      </c>
      <c r="J11" s="23">
        <v>5599977</v>
      </c>
      <c r="K11" s="19">
        <v>5805343</v>
      </c>
      <c r="L11" s="20">
        <v>6022710</v>
      </c>
    </row>
    <row r="12" spans="1:12" ht="13.5" x14ac:dyDescent="0.25">
      <c r="A12" s="29" t="s">
        <v>28</v>
      </c>
      <c r="B12" s="30" t="s">
        <v>19</v>
      </c>
      <c r="C12" s="31">
        <f>SUM(C6:C11)</f>
        <v>6570851</v>
      </c>
      <c r="D12" s="31">
        <f t="shared" ref="D12:L12" si="0">SUM(D6:D11)</f>
        <v>117841052</v>
      </c>
      <c r="E12" s="32">
        <f t="shared" si="0"/>
        <v>141493813</v>
      </c>
      <c r="F12" s="33">
        <f t="shared" si="0"/>
        <v>69816599</v>
      </c>
      <c r="G12" s="31">
        <f t="shared" si="0"/>
        <v>95036820</v>
      </c>
      <c r="H12" s="32">
        <f t="shared" si="0"/>
        <v>95036820</v>
      </c>
      <c r="I12" s="34">
        <f t="shared" si="0"/>
        <v>103026543</v>
      </c>
      <c r="J12" s="35">
        <f t="shared" si="0"/>
        <v>86659532</v>
      </c>
      <c r="K12" s="31">
        <f t="shared" si="0"/>
        <v>81235606</v>
      </c>
      <c r="L12" s="32">
        <f t="shared" si="0"/>
        <v>80169923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206574</v>
      </c>
      <c r="E15" s="20">
        <v>263277</v>
      </c>
      <c r="F15" s="21">
        <v>182093</v>
      </c>
      <c r="G15" s="19">
        <v>263277</v>
      </c>
      <c r="H15" s="20">
        <v>263277</v>
      </c>
      <c r="I15" s="22">
        <v>263276</v>
      </c>
      <c r="J15" s="23">
        <v>263277</v>
      </c>
      <c r="K15" s="19">
        <v>263277</v>
      </c>
      <c r="L15" s="20">
        <v>263277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701284</v>
      </c>
      <c r="G16" s="26">
        <v>5112900</v>
      </c>
      <c r="H16" s="27">
        <v>5112900</v>
      </c>
      <c r="I16" s="22">
        <v>15002568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-7883532</v>
      </c>
      <c r="D17" s="19">
        <v>14457909</v>
      </c>
      <c r="E17" s="20">
        <v>11673330</v>
      </c>
      <c r="F17" s="21">
        <v>13164002</v>
      </c>
      <c r="G17" s="19">
        <v>11560182</v>
      </c>
      <c r="H17" s="20">
        <v>11560182</v>
      </c>
      <c r="I17" s="22">
        <v>11570682</v>
      </c>
      <c r="J17" s="23">
        <v>11441377</v>
      </c>
      <c r="K17" s="19">
        <v>11316632</v>
      </c>
      <c r="L17" s="20">
        <v>11185649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18436320</v>
      </c>
      <c r="D19" s="19">
        <v>364085236</v>
      </c>
      <c r="E19" s="20">
        <v>378296650</v>
      </c>
      <c r="F19" s="21">
        <v>436872895</v>
      </c>
      <c r="G19" s="19">
        <v>472993238</v>
      </c>
      <c r="H19" s="20">
        <v>472993238</v>
      </c>
      <c r="I19" s="22">
        <v>458969678</v>
      </c>
      <c r="J19" s="23">
        <v>509140592</v>
      </c>
      <c r="K19" s="19">
        <v>518107521</v>
      </c>
      <c r="L19" s="20">
        <v>521804673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70825</v>
      </c>
      <c r="D22" s="19">
        <v>547968</v>
      </c>
      <c r="E22" s="20">
        <v>741193</v>
      </c>
      <c r="F22" s="21">
        <v>365514</v>
      </c>
      <c r="G22" s="19">
        <v>642620</v>
      </c>
      <c r="H22" s="20">
        <v>642620</v>
      </c>
      <c r="I22" s="22">
        <v>653118</v>
      </c>
      <c r="J22" s="23">
        <v>539117</v>
      </c>
      <c r="K22" s="19">
        <v>430439</v>
      </c>
      <c r="L22" s="20">
        <v>316327</v>
      </c>
    </row>
    <row r="23" spans="1:12" ht="13.5" x14ac:dyDescent="0.25">
      <c r="A23" s="24" t="s">
        <v>39</v>
      </c>
      <c r="B23" s="18" t="s">
        <v>19</v>
      </c>
      <c r="C23" s="19">
        <v>-2152984</v>
      </c>
      <c r="D23" s="19">
        <v>170980</v>
      </c>
      <c r="E23" s="20">
        <v>170980</v>
      </c>
      <c r="F23" s="25">
        <v>195459</v>
      </c>
      <c r="G23" s="26">
        <v>170980</v>
      </c>
      <c r="H23" s="27">
        <v>170980</v>
      </c>
      <c r="I23" s="21">
        <v>170979</v>
      </c>
      <c r="J23" s="28">
        <v>170980</v>
      </c>
      <c r="K23" s="26">
        <v>170980</v>
      </c>
      <c r="L23" s="27">
        <v>170980</v>
      </c>
    </row>
    <row r="24" spans="1:12" ht="13.5" x14ac:dyDescent="0.25">
      <c r="A24" s="29" t="s">
        <v>40</v>
      </c>
      <c r="B24" s="37" t="s">
        <v>19</v>
      </c>
      <c r="C24" s="31">
        <f>SUM(C15:C23)</f>
        <v>8470629</v>
      </c>
      <c r="D24" s="38">
        <f t="shared" ref="D24:L24" si="1">SUM(D15:D23)</f>
        <v>379468667</v>
      </c>
      <c r="E24" s="39">
        <f t="shared" si="1"/>
        <v>391145430</v>
      </c>
      <c r="F24" s="40">
        <f t="shared" si="1"/>
        <v>451481247</v>
      </c>
      <c r="G24" s="38">
        <f t="shared" si="1"/>
        <v>490743197</v>
      </c>
      <c r="H24" s="39">
        <f t="shared" si="1"/>
        <v>490743197</v>
      </c>
      <c r="I24" s="41">
        <f t="shared" si="1"/>
        <v>486630301</v>
      </c>
      <c r="J24" s="42">
        <f t="shared" si="1"/>
        <v>521555343</v>
      </c>
      <c r="K24" s="38">
        <f t="shared" si="1"/>
        <v>530288849</v>
      </c>
      <c r="L24" s="39">
        <f t="shared" si="1"/>
        <v>533740906</v>
      </c>
    </row>
    <row r="25" spans="1:12" ht="13.5" x14ac:dyDescent="0.25">
      <c r="A25" s="29" t="s">
        <v>41</v>
      </c>
      <c r="B25" s="30" t="s">
        <v>19</v>
      </c>
      <c r="C25" s="31">
        <f>+C12+C24</f>
        <v>15041480</v>
      </c>
      <c r="D25" s="31">
        <f t="shared" ref="D25:L25" si="2">+D12+D24</f>
        <v>497309719</v>
      </c>
      <c r="E25" s="32">
        <f t="shared" si="2"/>
        <v>532639243</v>
      </c>
      <c r="F25" s="33">
        <f t="shared" si="2"/>
        <v>521297846</v>
      </c>
      <c r="G25" s="31">
        <f t="shared" si="2"/>
        <v>585780017</v>
      </c>
      <c r="H25" s="32">
        <f t="shared" si="2"/>
        <v>585780017</v>
      </c>
      <c r="I25" s="34">
        <f t="shared" si="2"/>
        <v>589656844</v>
      </c>
      <c r="J25" s="35">
        <f t="shared" si="2"/>
        <v>608214875</v>
      </c>
      <c r="K25" s="31">
        <f t="shared" si="2"/>
        <v>611524455</v>
      </c>
      <c r="L25" s="32">
        <f t="shared" si="2"/>
        <v>613910829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3743326</v>
      </c>
      <c r="E30" s="20">
        <v>2787125</v>
      </c>
      <c r="F30" s="21">
        <v>3613982</v>
      </c>
      <c r="G30" s="19">
        <v>6397759</v>
      </c>
      <c r="H30" s="20">
        <v>6397759</v>
      </c>
      <c r="I30" s="22">
        <v>2787125</v>
      </c>
      <c r="J30" s="23">
        <v>2787124</v>
      </c>
      <c r="K30" s="19">
        <v>2787124</v>
      </c>
      <c r="L30" s="20">
        <v>2787124</v>
      </c>
    </row>
    <row r="31" spans="1:12" ht="13.5" x14ac:dyDescent="0.25">
      <c r="A31" s="24" t="s">
        <v>47</v>
      </c>
      <c r="B31" s="18" t="s">
        <v>19</v>
      </c>
      <c r="C31" s="19">
        <v>269159</v>
      </c>
      <c r="D31" s="19">
        <v>2754742</v>
      </c>
      <c r="E31" s="20">
        <v>3186850</v>
      </c>
      <c r="F31" s="21">
        <v>3195463</v>
      </c>
      <c r="G31" s="19">
        <v>3417202</v>
      </c>
      <c r="H31" s="20">
        <v>3417202</v>
      </c>
      <c r="I31" s="22">
        <v>3700110</v>
      </c>
      <c r="J31" s="23">
        <v>3647555</v>
      </c>
      <c r="K31" s="19">
        <v>3899792</v>
      </c>
      <c r="L31" s="20">
        <v>4175992</v>
      </c>
    </row>
    <row r="32" spans="1:12" ht="13.5" x14ac:dyDescent="0.25">
      <c r="A32" s="24" t="s">
        <v>48</v>
      </c>
      <c r="B32" s="18" t="s">
        <v>46</v>
      </c>
      <c r="C32" s="19">
        <v>2476232</v>
      </c>
      <c r="D32" s="19">
        <v>44131464</v>
      </c>
      <c r="E32" s="20">
        <v>65046657</v>
      </c>
      <c r="F32" s="21">
        <v>27216593</v>
      </c>
      <c r="G32" s="19">
        <v>33246503</v>
      </c>
      <c r="H32" s="20">
        <v>33246503</v>
      </c>
      <c r="I32" s="22">
        <v>32138833</v>
      </c>
      <c r="J32" s="23">
        <v>29167570</v>
      </c>
      <c r="K32" s="19">
        <v>27709193</v>
      </c>
      <c r="L32" s="20">
        <v>26323729</v>
      </c>
    </row>
    <row r="33" spans="1:12" ht="13.5" x14ac:dyDescent="0.25">
      <c r="A33" s="24" t="s">
        <v>49</v>
      </c>
      <c r="B33" s="18" t="s">
        <v>19</v>
      </c>
      <c r="C33" s="19">
        <v>3806870</v>
      </c>
      <c r="D33" s="19">
        <v>12736567</v>
      </c>
      <c r="E33" s="20">
        <v>14711970</v>
      </c>
      <c r="F33" s="21">
        <v>19146488</v>
      </c>
      <c r="G33" s="19">
        <v>16746903</v>
      </c>
      <c r="H33" s="20">
        <v>16746903</v>
      </c>
      <c r="I33" s="22">
        <v>14754778</v>
      </c>
      <c r="J33" s="23">
        <v>21504317</v>
      </c>
      <c r="K33" s="19">
        <v>25157274</v>
      </c>
      <c r="L33" s="20">
        <v>28992879</v>
      </c>
    </row>
    <row r="34" spans="1:12" ht="13.5" x14ac:dyDescent="0.25">
      <c r="A34" s="29" t="s">
        <v>50</v>
      </c>
      <c r="B34" s="30" t="s">
        <v>19</v>
      </c>
      <c r="C34" s="31">
        <f>SUM(C29:C33)</f>
        <v>6552261</v>
      </c>
      <c r="D34" s="31">
        <f t="shared" ref="D34:L34" si="3">SUM(D29:D33)</f>
        <v>63366099</v>
      </c>
      <c r="E34" s="32">
        <f t="shared" si="3"/>
        <v>85732602</v>
      </c>
      <c r="F34" s="33">
        <f t="shared" si="3"/>
        <v>53172526</v>
      </c>
      <c r="G34" s="31">
        <f t="shared" si="3"/>
        <v>59808367</v>
      </c>
      <c r="H34" s="32">
        <f t="shared" si="3"/>
        <v>59808367</v>
      </c>
      <c r="I34" s="34">
        <f t="shared" si="3"/>
        <v>53380846</v>
      </c>
      <c r="J34" s="35">
        <f t="shared" si="3"/>
        <v>57106566</v>
      </c>
      <c r="K34" s="31">
        <f t="shared" si="3"/>
        <v>59553383</v>
      </c>
      <c r="L34" s="32">
        <f t="shared" si="3"/>
        <v>62279724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-3077627</v>
      </c>
      <c r="D37" s="19">
        <v>24788101</v>
      </c>
      <c r="E37" s="20">
        <v>21998726</v>
      </c>
      <c r="F37" s="21">
        <v>23559646</v>
      </c>
      <c r="G37" s="19">
        <v>18388091</v>
      </c>
      <c r="H37" s="20">
        <v>18388091</v>
      </c>
      <c r="I37" s="22">
        <v>19241511</v>
      </c>
      <c r="J37" s="23">
        <v>27446647</v>
      </c>
      <c r="K37" s="19">
        <v>28530665</v>
      </c>
      <c r="L37" s="20">
        <v>25623379</v>
      </c>
    </row>
    <row r="38" spans="1:12" ht="13.5" x14ac:dyDescent="0.25">
      <c r="A38" s="24" t="s">
        <v>49</v>
      </c>
      <c r="B38" s="18" t="s">
        <v>19</v>
      </c>
      <c r="C38" s="19">
        <v>-5086651</v>
      </c>
      <c r="D38" s="19">
        <v>71546389</v>
      </c>
      <c r="E38" s="20">
        <v>79386422</v>
      </c>
      <c r="F38" s="21">
        <v>82373060</v>
      </c>
      <c r="G38" s="19">
        <v>88691877</v>
      </c>
      <c r="H38" s="20">
        <v>88691877</v>
      </c>
      <c r="I38" s="22">
        <v>79386422</v>
      </c>
      <c r="J38" s="23">
        <v>91278766</v>
      </c>
      <c r="K38" s="19">
        <v>97503692</v>
      </c>
      <c r="L38" s="20">
        <v>104039865</v>
      </c>
    </row>
    <row r="39" spans="1:12" ht="13.5" x14ac:dyDescent="0.25">
      <c r="A39" s="29" t="s">
        <v>53</v>
      </c>
      <c r="B39" s="37" t="s">
        <v>19</v>
      </c>
      <c r="C39" s="31">
        <f>SUM(C37:C38)</f>
        <v>-8164278</v>
      </c>
      <c r="D39" s="38">
        <f t="shared" ref="D39:L39" si="4">SUM(D37:D38)</f>
        <v>96334490</v>
      </c>
      <c r="E39" s="39">
        <f t="shared" si="4"/>
        <v>101385148</v>
      </c>
      <c r="F39" s="40">
        <f t="shared" si="4"/>
        <v>105932706</v>
      </c>
      <c r="G39" s="38">
        <f t="shared" si="4"/>
        <v>107079968</v>
      </c>
      <c r="H39" s="39">
        <f t="shared" si="4"/>
        <v>107079968</v>
      </c>
      <c r="I39" s="40">
        <f t="shared" si="4"/>
        <v>98627933</v>
      </c>
      <c r="J39" s="42">
        <f t="shared" si="4"/>
        <v>118725413</v>
      </c>
      <c r="K39" s="38">
        <f t="shared" si="4"/>
        <v>126034357</v>
      </c>
      <c r="L39" s="39">
        <f t="shared" si="4"/>
        <v>129663244</v>
      </c>
    </row>
    <row r="40" spans="1:12" ht="13.5" x14ac:dyDescent="0.25">
      <c r="A40" s="29" t="s">
        <v>54</v>
      </c>
      <c r="B40" s="30" t="s">
        <v>19</v>
      </c>
      <c r="C40" s="31">
        <f>+C34+C39</f>
        <v>-1612017</v>
      </c>
      <c r="D40" s="31">
        <f t="shared" ref="D40:L40" si="5">+D34+D39</f>
        <v>159700589</v>
      </c>
      <c r="E40" s="32">
        <f t="shared" si="5"/>
        <v>187117750</v>
      </c>
      <c r="F40" s="33">
        <f t="shared" si="5"/>
        <v>159105232</v>
      </c>
      <c r="G40" s="31">
        <f t="shared" si="5"/>
        <v>166888335</v>
      </c>
      <c r="H40" s="32">
        <f t="shared" si="5"/>
        <v>166888335</v>
      </c>
      <c r="I40" s="34">
        <f t="shared" si="5"/>
        <v>152008779</v>
      </c>
      <c r="J40" s="35">
        <f t="shared" si="5"/>
        <v>175831979</v>
      </c>
      <c r="K40" s="31">
        <f t="shared" si="5"/>
        <v>185587740</v>
      </c>
      <c r="L40" s="32">
        <f t="shared" si="5"/>
        <v>191942968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16653497</v>
      </c>
      <c r="D42" s="46">
        <f t="shared" ref="D42:L42" si="6">+D25-D40</f>
        <v>337609130</v>
      </c>
      <c r="E42" s="47">
        <f t="shared" si="6"/>
        <v>345521493</v>
      </c>
      <c r="F42" s="48">
        <f t="shared" si="6"/>
        <v>362192614</v>
      </c>
      <c r="G42" s="46">
        <f t="shared" si="6"/>
        <v>418891682</v>
      </c>
      <c r="H42" s="47">
        <f t="shared" si="6"/>
        <v>418891682</v>
      </c>
      <c r="I42" s="49">
        <f t="shared" si="6"/>
        <v>437648065</v>
      </c>
      <c r="J42" s="50">
        <f t="shared" si="6"/>
        <v>432382896</v>
      </c>
      <c r="K42" s="46">
        <f t="shared" si="6"/>
        <v>425936715</v>
      </c>
      <c r="L42" s="47">
        <f t="shared" si="6"/>
        <v>421967861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4527272</v>
      </c>
      <c r="D45" s="19">
        <v>325609144</v>
      </c>
      <c r="E45" s="20">
        <v>331521486</v>
      </c>
      <c r="F45" s="21">
        <v>350192614</v>
      </c>
      <c r="G45" s="19">
        <v>406891682</v>
      </c>
      <c r="H45" s="20">
        <v>406891682</v>
      </c>
      <c r="I45" s="22">
        <v>436735729</v>
      </c>
      <c r="J45" s="23">
        <v>426382897</v>
      </c>
      <c r="K45" s="19">
        <v>419936716</v>
      </c>
      <c r="L45" s="20">
        <v>417967860</v>
      </c>
    </row>
    <row r="46" spans="1:12" ht="13.5" x14ac:dyDescent="0.25">
      <c r="A46" s="24" t="s">
        <v>59</v>
      </c>
      <c r="B46" s="18" t="s">
        <v>46</v>
      </c>
      <c r="C46" s="19">
        <v>-714169</v>
      </c>
      <c r="D46" s="19">
        <v>12000000</v>
      </c>
      <c r="E46" s="20">
        <v>14000000</v>
      </c>
      <c r="F46" s="21">
        <v>12000000</v>
      </c>
      <c r="G46" s="19">
        <v>12000000</v>
      </c>
      <c r="H46" s="20">
        <v>12000000</v>
      </c>
      <c r="I46" s="22">
        <v>784533</v>
      </c>
      <c r="J46" s="23">
        <v>6000000</v>
      </c>
      <c r="K46" s="19">
        <v>6000000</v>
      </c>
      <c r="L46" s="20">
        <v>4000000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3813103</v>
      </c>
      <c r="D48" s="53">
        <f t="shared" ref="D48:L48" si="7">SUM(D45:D47)</f>
        <v>337609144</v>
      </c>
      <c r="E48" s="54">
        <f t="shared" si="7"/>
        <v>345521486</v>
      </c>
      <c r="F48" s="55">
        <f t="shared" si="7"/>
        <v>362192614</v>
      </c>
      <c r="G48" s="53">
        <f t="shared" si="7"/>
        <v>418891682</v>
      </c>
      <c r="H48" s="54">
        <f t="shared" si="7"/>
        <v>418891682</v>
      </c>
      <c r="I48" s="56">
        <f t="shared" si="7"/>
        <v>437520262</v>
      </c>
      <c r="J48" s="57">
        <f t="shared" si="7"/>
        <v>432382897</v>
      </c>
      <c r="K48" s="53">
        <f t="shared" si="7"/>
        <v>425936716</v>
      </c>
      <c r="L48" s="54">
        <f t="shared" si="7"/>
        <v>421967860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304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10087832</v>
      </c>
      <c r="D6" s="19">
        <v>2750441</v>
      </c>
      <c r="E6" s="20">
        <v>14235915</v>
      </c>
      <c r="F6" s="21">
        <v>22114558</v>
      </c>
      <c r="G6" s="19">
        <v>29341110</v>
      </c>
      <c r="H6" s="20">
        <v>29341110</v>
      </c>
      <c r="I6" s="22">
        <v>-12307565</v>
      </c>
      <c r="J6" s="23">
        <v>24902603</v>
      </c>
      <c r="K6" s="19">
        <v>23371162</v>
      </c>
      <c r="L6" s="20">
        <v>22048655</v>
      </c>
    </row>
    <row r="7" spans="1:12" ht="13.5" x14ac:dyDescent="0.25">
      <c r="A7" s="24" t="s">
        <v>22</v>
      </c>
      <c r="B7" s="18" t="s">
        <v>9</v>
      </c>
      <c r="C7" s="19">
        <v>-6728632</v>
      </c>
      <c r="D7" s="19">
        <v>33901645</v>
      </c>
      <c r="E7" s="20">
        <v>41839616</v>
      </c>
      <c r="F7" s="21">
        <v>20000000</v>
      </c>
      <c r="G7" s="19">
        <v>20000000</v>
      </c>
      <c r="H7" s="20">
        <v>20000000</v>
      </c>
      <c r="I7" s="22">
        <v>3866299</v>
      </c>
      <c r="J7" s="23">
        <v>20000000</v>
      </c>
      <c r="K7" s="19">
        <v>20000000</v>
      </c>
      <c r="L7" s="20">
        <v>20000000</v>
      </c>
    </row>
    <row r="8" spans="1:12" ht="13.5" x14ac:dyDescent="0.25">
      <c r="A8" s="24" t="s">
        <v>23</v>
      </c>
      <c r="B8" s="18" t="s">
        <v>9</v>
      </c>
      <c r="C8" s="19">
        <v>1091713</v>
      </c>
      <c r="D8" s="19">
        <v>11512049</v>
      </c>
      <c r="E8" s="20">
        <v>7310895</v>
      </c>
      <c r="F8" s="21">
        <v>3324787</v>
      </c>
      <c r="G8" s="19">
        <v>3324787</v>
      </c>
      <c r="H8" s="20">
        <v>3324787</v>
      </c>
      <c r="I8" s="22">
        <v>8551179</v>
      </c>
      <c r="J8" s="23">
        <v>2986870</v>
      </c>
      <c r="K8" s="19">
        <v>2986870</v>
      </c>
      <c r="L8" s="20">
        <v>2986870</v>
      </c>
    </row>
    <row r="9" spans="1:12" ht="13.5" x14ac:dyDescent="0.25">
      <c r="A9" s="24" t="s">
        <v>24</v>
      </c>
      <c r="B9" s="18" t="s">
        <v>19</v>
      </c>
      <c r="C9" s="19">
        <v>-701907</v>
      </c>
      <c r="D9" s="19">
        <v>2197671</v>
      </c>
      <c r="E9" s="20">
        <v>1408471</v>
      </c>
      <c r="F9" s="21">
        <v>6956112</v>
      </c>
      <c r="G9" s="19">
        <v>6956112</v>
      </c>
      <c r="H9" s="20">
        <v>6956112</v>
      </c>
      <c r="I9" s="22">
        <v>528164</v>
      </c>
      <c r="J9" s="23">
        <v>7057929</v>
      </c>
      <c r="K9" s="19">
        <v>7057929</v>
      </c>
      <c r="L9" s="20">
        <v>7057929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2023000</v>
      </c>
      <c r="G10" s="26">
        <v>2023000</v>
      </c>
      <c r="H10" s="27">
        <v>2023000</v>
      </c>
      <c r="I10" s="22">
        <v>0</v>
      </c>
      <c r="J10" s="28">
        <v>1982365</v>
      </c>
      <c r="K10" s="26">
        <v>2071571</v>
      </c>
      <c r="L10" s="27">
        <v>2164792</v>
      </c>
    </row>
    <row r="11" spans="1:12" ht="13.5" x14ac:dyDescent="0.25">
      <c r="A11" s="24" t="s">
        <v>26</v>
      </c>
      <c r="B11" s="18" t="s">
        <v>27</v>
      </c>
      <c r="C11" s="19">
        <v>-189657</v>
      </c>
      <c r="D11" s="19">
        <v>697802</v>
      </c>
      <c r="E11" s="20">
        <v>1149967</v>
      </c>
      <c r="F11" s="21">
        <v>700111</v>
      </c>
      <c r="G11" s="19">
        <v>-8974994</v>
      </c>
      <c r="H11" s="20">
        <v>-8974994</v>
      </c>
      <c r="I11" s="22">
        <v>755285</v>
      </c>
      <c r="J11" s="23">
        <v>1150470</v>
      </c>
      <c r="K11" s="19">
        <v>1150470</v>
      </c>
      <c r="L11" s="20">
        <v>1150470</v>
      </c>
    </row>
    <row r="12" spans="1:12" ht="13.5" x14ac:dyDescent="0.25">
      <c r="A12" s="29" t="s">
        <v>28</v>
      </c>
      <c r="B12" s="30" t="s">
        <v>19</v>
      </c>
      <c r="C12" s="31">
        <f>SUM(C6:C11)</f>
        <v>3559349</v>
      </c>
      <c r="D12" s="31">
        <f t="shared" ref="D12:L12" si="0">SUM(D6:D11)</f>
        <v>51059608</v>
      </c>
      <c r="E12" s="32">
        <f t="shared" si="0"/>
        <v>65944864</v>
      </c>
      <c r="F12" s="33">
        <f t="shared" si="0"/>
        <v>55118568</v>
      </c>
      <c r="G12" s="31">
        <f t="shared" si="0"/>
        <v>52670015</v>
      </c>
      <c r="H12" s="32">
        <f t="shared" si="0"/>
        <v>52670015</v>
      </c>
      <c r="I12" s="34">
        <f t="shared" si="0"/>
        <v>1393362</v>
      </c>
      <c r="J12" s="35">
        <f t="shared" si="0"/>
        <v>58080237</v>
      </c>
      <c r="K12" s="31">
        <f t="shared" si="0"/>
        <v>56638002</v>
      </c>
      <c r="L12" s="32">
        <f t="shared" si="0"/>
        <v>55408716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22014845</v>
      </c>
      <c r="E15" s="20">
        <v>25864845</v>
      </c>
      <c r="F15" s="21">
        <v>20560213</v>
      </c>
      <c r="G15" s="19">
        <v>20560213</v>
      </c>
      <c r="H15" s="20">
        <v>20560213</v>
      </c>
      <c r="I15" s="22">
        <v>0</v>
      </c>
      <c r="J15" s="23">
        <v>24895035</v>
      </c>
      <c r="K15" s="19">
        <v>26015312</v>
      </c>
      <c r="L15" s="20">
        <v>27186001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11680900</v>
      </c>
      <c r="D17" s="19">
        <v>12811350</v>
      </c>
      <c r="E17" s="20">
        <v>12811350</v>
      </c>
      <c r="F17" s="21">
        <v>12863732</v>
      </c>
      <c r="G17" s="19">
        <v>12863732</v>
      </c>
      <c r="H17" s="20">
        <v>12863732</v>
      </c>
      <c r="I17" s="22">
        <v>-2250</v>
      </c>
      <c r="J17" s="23">
        <v>12781232</v>
      </c>
      <c r="K17" s="19">
        <v>12767232</v>
      </c>
      <c r="L17" s="20">
        <v>12753232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25435965</v>
      </c>
      <c r="D19" s="19">
        <v>65910675</v>
      </c>
      <c r="E19" s="20">
        <v>66897001</v>
      </c>
      <c r="F19" s="21">
        <v>66677812</v>
      </c>
      <c r="G19" s="19">
        <v>68866712</v>
      </c>
      <c r="H19" s="20">
        <v>68866712</v>
      </c>
      <c r="I19" s="22">
        <v>451431</v>
      </c>
      <c r="J19" s="23">
        <v>77521430</v>
      </c>
      <c r="K19" s="19">
        <v>77947746</v>
      </c>
      <c r="L19" s="20">
        <v>77770296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-83413</v>
      </c>
      <c r="D22" s="19">
        <v>17630</v>
      </c>
      <c r="E22" s="20">
        <v>11698</v>
      </c>
      <c r="F22" s="21">
        <v>12158</v>
      </c>
      <c r="G22" s="19">
        <v>12158</v>
      </c>
      <c r="H22" s="20">
        <v>12158</v>
      </c>
      <c r="I22" s="22">
        <v>0</v>
      </c>
      <c r="J22" s="23">
        <v>13052</v>
      </c>
      <c r="K22" s="19">
        <v>10522</v>
      </c>
      <c r="L22" s="20">
        <v>7862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37033452</v>
      </c>
      <c r="D24" s="38">
        <f t="shared" ref="D24:L24" si="1">SUM(D15:D23)</f>
        <v>100754500</v>
      </c>
      <c r="E24" s="39">
        <f t="shared" si="1"/>
        <v>105584894</v>
      </c>
      <c r="F24" s="40">
        <f t="shared" si="1"/>
        <v>100113915</v>
      </c>
      <c r="G24" s="38">
        <f t="shared" si="1"/>
        <v>102302815</v>
      </c>
      <c r="H24" s="39">
        <f t="shared" si="1"/>
        <v>102302815</v>
      </c>
      <c r="I24" s="41">
        <f t="shared" si="1"/>
        <v>449181</v>
      </c>
      <c r="J24" s="42">
        <f t="shared" si="1"/>
        <v>115210749</v>
      </c>
      <c r="K24" s="38">
        <f t="shared" si="1"/>
        <v>116740812</v>
      </c>
      <c r="L24" s="39">
        <f t="shared" si="1"/>
        <v>117717391</v>
      </c>
    </row>
    <row r="25" spans="1:12" ht="13.5" x14ac:dyDescent="0.25">
      <c r="A25" s="29" t="s">
        <v>41</v>
      </c>
      <c r="B25" s="30" t="s">
        <v>19</v>
      </c>
      <c r="C25" s="31">
        <f>+C12+C24</f>
        <v>40592801</v>
      </c>
      <c r="D25" s="31">
        <f t="shared" ref="D25:L25" si="2">+D12+D24</f>
        <v>151814108</v>
      </c>
      <c r="E25" s="32">
        <f t="shared" si="2"/>
        <v>171529758</v>
      </c>
      <c r="F25" s="33">
        <f t="shared" si="2"/>
        <v>155232483</v>
      </c>
      <c r="G25" s="31">
        <f t="shared" si="2"/>
        <v>154972830</v>
      </c>
      <c r="H25" s="32">
        <f t="shared" si="2"/>
        <v>154972830</v>
      </c>
      <c r="I25" s="34">
        <f t="shared" si="2"/>
        <v>1842543</v>
      </c>
      <c r="J25" s="35">
        <f t="shared" si="2"/>
        <v>173290986</v>
      </c>
      <c r="K25" s="31">
        <f t="shared" si="2"/>
        <v>173378814</v>
      </c>
      <c r="L25" s="32">
        <f t="shared" si="2"/>
        <v>173126107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3683595</v>
      </c>
      <c r="G30" s="19">
        <v>7367190</v>
      </c>
      <c r="H30" s="20">
        <v>7367190</v>
      </c>
      <c r="I30" s="22">
        <v>0</v>
      </c>
      <c r="J30" s="23">
        <v>4119875</v>
      </c>
      <c r="K30" s="19">
        <v>4593426</v>
      </c>
      <c r="L30" s="20">
        <v>5141446</v>
      </c>
    </row>
    <row r="31" spans="1:12" ht="13.5" x14ac:dyDescent="0.25">
      <c r="A31" s="24" t="s">
        <v>47</v>
      </c>
      <c r="B31" s="18" t="s">
        <v>19</v>
      </c>
      <c r="C31" s="19">
        <v>5582</v>
      </c>
      <c r="D31" s="19">
        <v>78240</v>
      </c>
      <c r="E31" s="20">
        <v>116650</v>
      </c>
      <c r="F31" s="21">
        <v>8160</v>
      </c>
      <c r="G31" s="19">
        <v>8160</v>
      </c>
      <c r="H31" s="20">
        <v>8160</v>
      </c>
      <c r="I31" s="22">
        <v>6820</v>
      </c>
      <c r="J31" s="23">
        <v>8160</v>
      </c>
      <c r="K31" s="19">
        <v>8160</v>
      </c>
      <c r="L31" s="20">
        <v>8160</v>
      </c>
    </row>
    <row r="32" spans="1:12" ht="13.5" x14ac:dyDescent="0.25">
      <c r="A32" s="24" t="s">
        <v>48</v>
      </c>
      <c r="B32" s="18" t="s">
        <v>46</v>
      </c>
      <c r="C32" s="19">
        <v>-7081271</v>
      </c>
      <c r="D32" s="19">
        <v>19008856</v>
      </c>
      <c r="E32" s="20">
        <v>22849686</v>
      </c>
      <c r="F32" s="21">
        <v>16664070</v>
      </c>
      <c r="G32" s="19">
        <v>12594778</v>
      </c>
      <c r="H32" s="20">
        <v>12594778</v>
      </c>
      <c r="I32" s="22">
        <v>3957297</v>
      </c>
      <c r="J32" s="23">
        <v>22766834</v>
      </c>
      <c r="K32" s="19">
        <v>22766834</v>
      </c>
      <c r="L32" s="20">
        <v>22766834</v>
      </c>
    </row>
    <row r="33" spans="1:12" ht="13.5" x14ac:dyDescent="0.25">
      <c r="A33" s="24" t="s">
        <v>49</v>
      </c>
      <c r="B33" s="18" t="s">
        <v>19</v>
      </c>
      <c r="C33" s="19">
        <v>1209098</v>
      </c>
      <c r="D33" s="19">
        <v>10042662</v>
      </c>
      <c r="E33" s="20">
        <v>10018141</v>
      </c>
      <c r="F33" s="21">
        <v>15759234</v>
      </c>
      <c r="G33" s="19">
        <v>16373234</v>
      </c>
      <c r="H33" s="20">
        <v>16373234</v>
      </c>
      <c r="I33" s="22">
        <v>0</v>
      </c>
      <c r="J33" s="23">
        <v>15885439</v>
      </c>
      <c r="K33" s="19">
        <v>16790910</v>
      </c>
      <c r="L33" s="20">
        <v>17747992</v>
      </c>
    </row>
    <row r="34" spans="1:12" ht="13.5" x14ac:dyDescent="0.25">
      <c r="A34" s="29" t="s">
        <v>50</v>
      </c>
      <c r="B34" s="30" t="s">
        <v>19</v>
      </c>
      <c r="C34" s="31">
        <f>SUM(C29:C33)</f>
        <v>-5866591</v>
      </c>
      <c r="D34" s="31">
        <f t="shared" ref="D34:L34" si="3">SUM(D29:D33)</f>
        <v>29129758</v>
      </c>
      <c r="E34" s="32">
        <f t="shared" si="3"/>
        <v>32984477</v>
      </c>
      <c r="F34" s="33">
        <f t="shared" si="3"/>
        <v>36115059</v>
      </c>
      <c r="G34" s="31">
        <f t="shared" si="3"/>
        <v>36343362</v>
      </c>
      <c r="H34" s="32">
        <f t="shared" si="3"/>
        <v>36343362</v>
      </c>
      <c r="I34" s="34">
        <f t="shared" si="3"/>
        <v>3964117</v>
      </c>
      <c r="J34" s="35">
        <f t="shared" si="3"/>
        <v>42780308</v>
      </c>
      <c r="K34" s="31">
        <f t="shared" si="3"/>
        <v>44159330</v>
      </c>
      <c r="L34" s="32">
        <f t="shared" si="3"/>
        <v>45664432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25218859</v>
      </c>
      <c r="D37" s="19">
        <v>25160916</v>
      </c>
      <c r="E37" s="20">
        <v>22211463</v>
      </c>
      <c r="F37" s="21">
        <v>15232032</v>
      </c>
      <c r="G37" s="19">
        <v>15232032</v>
      </c>
      <c r="H37" s="20">
        <v>15232032</v>
      </c>
      <c r="I37" s="22">
        <v>-3295836</v>
      </c>
      <c r="J37" s="23">
        <v>11112158</v>
      </c>
      <c r="K37" s="19">
        <v>6518731</v>
      </c>
      <c r="L37" s="20">
        <v>1377285</v>
      </c>
    </row>
    <row r="38" spans="1:12" ht="13.5" x14ac:dyDescent="0.25">
      <c r="A38" s="24" t="s">
        <v>49</v>
      </c>
      <c r="B38" s="18" t="s">
        <v>19</v>
      </c>
      <c r="C38" s="19">
        <v>9692426</v>
      </c>
      <c r="D38" s="19">
        <v>53205416</v>
      </c>
      <c r="E38" s="20">
        <v>65041545</v>
      </c>
      <c r="F38" s="21">
        <v>54586004</v>
      </c>
      <c r="G38" s="19">
        <v>54294404</v>
      </c>
      <c r="H38" s="20">
        <v>54294404</v>
      </c>
      <c r="I38" s="22">
        <v>2543566</v>
      </c>
      <c r="J38" s="23">
        <v>64479040</v>
      </c>
      <c r="K38" s="19">
        <v>67678674</v>
      </c>
      <c r="L38" s="20">
        <v>71048543</v>
      </c>
    </row>
    <row r="39" spans="1:12" ht="13.5" x14ac:dyDescent="0.25">
      <c r="A39" s="29" t="s">
        <v>53</v>
      </c>
      <c r="B39" s="37" t="s">
        <v>19</v>
      </c>
      <c r="C39" s="31">
        <f>SUM(C37:C38)</f>
        <v>34911285</v>
      </c>
      <c r="D39" s="38">
        <f t="shared" ref="D39:L39" si="4">SUM(D37:D38)</f>
        <v>78366332</v>
      </c>
      <c r="E39" s="39">
        <f t="shared" si="4"/>
        <v>87253008</v>
      </c>
      <c r="F39" s="40">
        <f t="shared" si="4"/>
        <v>69818036</v>
      </c>
      <c r="G39" s="38">
        <f t="shared" si="4"/>
        <v>69526436</v>
      </c>
      <c r="H39" s="39">
        <f t="shared" si="4"/>
        <v>69526436</v>
      </c>
      <c r="I39" s="40">
        <f t="shared" si="4"/>
        <v>-752270</v>
      </c>
      <c r="J39" s="42">
        <f t="shared" si="4"/>
        <v>75591198</v>
      </c>
      <c r="K39" s="38">
        <f t="shared" si="4"/>
        <v>74197405</v>
      </c>
      <c r="L39" s="39">
        <f t="shared" si="4"/>
        <v>72425828</v>
      </c>
    </row>
    <row r="40" spans="1:12" ht="13.5" x14ac:dyDescent="0.25">
      <c r="A40" s="29" t="s">
        <v>54</v>
      </c>
      <c r="B40" s="30" t="s">
        <v>19</v>
      </c>
      <c r="C40" s="31">
        <f>+C34+C39</f>
        <v>29044694</v>
      </c>
      <c r="D40" s="31">
        <f t="shared" ref="D40:L40" si="5">+D34+D39</f>
        <v>107496090</v>
      </c>
      <c r="E40" s="32">
        <f t="shared" si="5"/>
        <v>120237485</v>
      </c>
      <c r="F40" s="33">
        <f t="shared" si="5"/>
        <v>105933095</v>
      </c>
      <c r="G40" s="31">
        <f t="shared" si="5"/>
        <v>105869798</v>
      </c>
      <c r="H40" s="32">
        <f t="shared" si="5"/>
        <v>105869798</v>
      </c>
      <c r="I40" s="34">
        <f t="shared" si="5"/>
        <v>3211847</v>
      </c>
      <c r="J40" s="35">
        <f t="shared" si="5"/>
        <v>118371506</v>
      </c>
      <c r="K40" s="31">
        <f t="shared" si="5"/>
        <v>118356735</v>
      </c>
      <c r="L40" s="32">
        <f t="shared" si="5"/>
        <v>118090260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11548107</v>
      </c>
      <c r="D42" s="46">
        <f t="shared" ref="D42:L42" si="6">+D25-D40</f>
        <v>44318018</v>
      </c>
      <c r="E42" s="47">
        <f t="shared" si="6"/>
        <v>51292273</v>
      </c>
      <c r="F42" s="48">
        <f t="shared" si="6"/>
        <v>49299388</v>
      </c>
      <c r="G42" s="46">
        <f t="shared" si="6"/>
        <v>49103032</v>
      </c>
      <c r="H42" s="47">
        <f t="shared" si="6"/>
        <v>49103032</v>
      </c>
      <c r="I42" s="49">
        <f t="shared" si="6"/>
        <v>-1369304</v>
      </c>
      <c r="J42" s="50">
        <f t="shared" si="6"/>
        <v>54919480</v>
      </c>
      <c r="K42" s="46">
        <f t="shared" si="6"/>
        <v>55022079</v>
      </c>
      <c r="L42" s="47">
        <f t="shared" si="6"/>
        <v>55035847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10450741</v>
      </c>
      <c r="D45" s="19">
        <v>44318017</v>
      </c>
      <c r="E45" s="20">
        <v>46304272</v>
      </c>
      <c r="F45" s="21">
        <v>39879388</v>
      </c>
      <c r="G45" s="19">
        <v>39683026</v>
      </c>
      <c r="H45" s="20">
        <v>39683026</v>
      </c>
      <c r="I45" s="22">
        <v>5406056</v>
      </c>
      <c r="J45" s="23">
        <v>45499480</v>
      </c>
      <c r="K45" s="19">
        <v>45602081</v>
      </c>
      <c r="L45" s="20">
        <v>45615845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4988500</v>
      </c>
      <c r="F46" s="21">
        <v>9420000</v>
      </c>
      <c r="G46" s="19">
        <v>9420000</v>
      </c>
      <c r="H46" s="20">
        <v>9420000</v>
      </c>
      <c r="I46" s="22">
        <v>0</v>
      </c>
      <c r="J46" s="23">
        <v>9420000</v>
      </c>
      <c r="K46" s="19">
        <v>9420000</v>
      </c>
      <c r="L46" s="20">
        <v>9420000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10450741</v>
      </c>
      <c r="D48" s="53">
        <f t="shared" ref="D48:L48" si="7">SUM(D45:D47)</f>
        <v>44318017</v>
      </c>
      <c r="E48" s="54">
        <f t="shared" si="7"/>
        <v>51292772</v>
      </c>
      <c r="F48" s="55">
        <f t="shared" si="7"/>
        <v>49299388</v>
      </c>
      <c r="G48" s="53">
        <f t="shared" si="7"/>
        <v>49103026</v>
      </c>
      <c r="H48" s="54">
        <f t="shared" si="7"/>
        <v>49103026</v>
      </c>
      <c r="I48" s="56">
        <f t="shared" si="7"/>
        <v>5406056</v>
      </c>
      <c r="J48" s="57">
        <f t="shared" si="7"/>
        <v>54919480</v>
      </c>
      <c r="K48" s="53">
        <f t="shared" si="7"/>
        <v>55022081</v>
      </c>
      <c r="L48" s="54">
        <f t="shared" si="7"/>
        <v>55035845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305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1731708</v>
      </c>
      <c r="D6" s="19">
        <v>1380545</v>
      </c>
      <c r="E6" s="20">
        <v>12511847</v>
      </c>
      <c r="F6" s="21">
        <v>-13359171</v>
      </c>
      <c r="G6" s="19">
        <v>-25093627</v>
      </c>
      <c r="H6" s="20">
        <v>-25093627</v>
      </c>
      <c r="I6" s="22">
        <v>-12305896</v>
      </c>
      <c r="J6" s="23">
        <v>-31478155</v>
      </c>
      <c r="K6" s="19">
        <v>-46465655</v>
      </c>
      <c r="L6" s="20">
        <v>-52749697</v>
      </c>
    </row>
    <row r="7" spans="1:12" ht="13.5" x14ac:dyDescent="0.25">
      <c r="A7" s="24" t="s">
        <v>22</v>
      </c>
      <c r="B7" s="18" t="s">
        <v>9</v>
      </c>
      <c r="C7" s="19">
        <v>8288860</v>
      </c>
      <c r="D7" s="19">
        <v>29475754</v>
      </c>
      <c r="E7" s="20">
        <v>42610070</v>
      </c>
      <c r="F7" s="21">
        <v>37862287</v>
      </c>
      <c r="G7" s="19">
        <v>37862287</v>
      </c>
      <c r="H7" s="20">
        <v>37862287</v>
      </c>
      <c r="I7" s="22">
        <v>-417200</v>
      </c>
      <c r="J7" s="23">
        <v>40236178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-101192</v>
      </c>
      <c r="D8" s="19">
        <v>1633571</v>
      </c>
      <c r="E8" s="20">
        <v>6656186</v>
      </c>
      <c r="F8" s="21">
        <v>6755122</v>
      </c>
      <c r="G8" s="19">
        <v>4246652</v>
      </c>
      <c r="H8" s="20">
        <v>4246652</v>
      </c>
      <c r="I8" s="22">
        <v>-12782210</v>
      </c>
      <c r="J8" s="23">
        <v>3919009</v>
      </c>
      <c r="K8" s="19">
        <v>-3615641</v>
      </c>
      <c r="L8" s="20">
        <v>-3320665</v>
      </c>
    </row>
    <row r="9" spans="1:12" ht="13.5" x14ac:dyDescent="0.25">
      <c r="A9" s="24" t="s">
        <v>24</v>
      </c>
      <c r="B9" s="18" t="s">
        <v>19</v>
      </c>
      <c r="C9" s="19">
        <v>-26043125</v>
      </c>
      <c r="D9" s="19">
        <v>-16326000</v>
      </c>
      <c r="E9" s="20">
        <v>-85794603</v>
      </c>
      <c r="F9" s="21">
        <v>-46380850</v>
      </c>
      <c r="G9" s="19">
        <v>-46380850</v>
      </c>
      <c r="H9" s="20">
        <v>-46380850</v>
      </c>
      <c r="I9" s="22">
        <v>8973684</v>
      </c>
      <c r="J9" s="23">
        <v>-72689084</v>
      </c>
      <c r="K9" s="19">
        <v>-7200000</v>
      </c>
      <c r="L9" s="20">
        <v>-7800000</v>
      </c>
    </row>
    <row r="10" spans="1:12" ht="13.5" x14ac:dyDescent="0.25">
      <c r="A10" s="24" t="s">
        <v>25</v>
      </c>
      <c r="B10" s="18" t="s">
        <v>19</v>
      </c>
      <c r="C10" s="19">
        <v>-4554</v>
      </c>
      <c r="D10" s="19">
        <v>-4900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923623</v>
      </c>
      <c r="D11" s="19">
        <v>418063</v>
      </c>
      <c r="E11" s="20">
        <v>4031055</v>
      </c>
      <c r="F11" s="21">
        <v>-2866751</v>
      </c>
      <c r="G11" s="19">
        <v>-2249361</v>
      </c>
      <c r="H11" s="20">
        <v>-2249361</v>
      </c>
      <c r="I11" s="22">
        <v>1166668</v>
      </c>
      <c r="J11" s="23">
        <v>-723544</v>
      </c>
      <c r="K11" s="19">
        <v>-4134860</v>
      </c>
      <c r="L11" s="20">
        <v>-4320940</v>
      </c>
    </row>
    <row r="12" spans="1:12" ht="13.5" x14ac:dyDescent="0.25">
      <c r="A12" s="29" t="s">
        <v>28</v>
      </c>
      <c r="B12" s="30" t="s">
        <v>19</v>
      </c>
      <c r="C12" s="31">
        <f>SUM(C6:C11)</f>
        <v>-15204680</v>
      </c>
      <c r="D12" s="31">
        <f t="shared" ref="D12:L12" si="0">SUM(D6:D11)</f>
        <v>16577033</v>
      </c>
      <c r="E12" s="32">
        <f t="shared" si="0"/>
        <v>-19985445</v>
      </c>
      <c r="F12" s="33">
        <f t="shared" si="0"/>
        <v>-17989363</v>
      </c>
      <c r="G12" s="31">
        <f t="shared" si="0"/>
        <v>-31614899</v>
      </c>
      <c r="H12" s="32">
        <f t="shared" si="0"/>
        <v>-31614899</v>
      </c>
      <c r="I12" s="34">
        <f t="shared" si="0"/>
        <v>-15364954</v>
      </c>
      <c r="J12" s="35">
        <f t="shared" si="0"/>
        <v>-60735596</v>
      </c>
      <c r="K12" s="31">
        <f t="shared" si="0"/>
        <v>-61416156</v>
      </c>
      <c r="L12" s="32">
        <f t="shared" si="0"/>
        <v>-68191302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-35510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-210836</v>
      </c>
      <c r="D17" s="19">
        <v>-124176</v>
      </c>
      <c r="E17" s="20">
        <v>1135935</v>
      </c>
      <c r="F17" s="21">
        <v>1364483</v>
      </c>
      <c r="G17" s="19">
        <v>1364483</v>
      </c>
      <c r="H17" s="20">
        <v>1364483</v>
      </c>
      <c r="I17" s="22">
        <v>0</v>
      </c>
      <c r="J17" s="23">
        <v>1250209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-7208260</v>
      </c>
      <c r="D19" s="19">
        <v>11330391</v>
      </c>
      <c r="E19" s="20">
        <v>313148574</v>
      </c>
      <c r="F19" s="21">
        <v>349889685</v>
      </c>
      <c r="G19" s="19">
        <v>352761357</v>
      </c>
      <c r="H19" s="20">
        <v>352761357</v>
      </c>
      <c r="I19" s="22">
        <v>3625986</v>
      </c>
      <c r="J19" s="23">
        <v>324690613</v>
      </c>
      <c r="K19" s="19">
        <v>11001800</v>
      </c>
      <c r="L19" s="20">
        <v>21751090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-52275</v>
      </c>
      <c r="D22" s="19">
        <v>-7011</v>
      </c>
      <c r="E22" s="20">
        <v>17517</v>
      </c>
      <c r="F22" s="21">
        <v>38270</v>
      </c>
      <c r="G22" s="19">
        <v>38270</v>
      </c>
      <c r="H22" s="20">
        <v>38270</v>
      </c>
      <c r="I22" s="22">
        <v>-31413</v>
      </c>
      <c r="J22" s="23">
        <v>27893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-7506881</v>
      </c>
      <c r="D24" s="38">
        <f t="shared" ref="D24:L24" si="1">SUM(D15:D23)</f>
        <v>11199204</v>
      </c>
      <c r="E24" s="39">
        <f t="shared" si="1"/>
        <v>314302026</v>
      </c>
      <c r="F24" s="40">
        <f t="shared" si="1"/>
        <v>351292438</v>
      </c>
      <c r="G24" s="38">
        <f t="shared" si="1"/>
        <v>354164110</v>
      </c>
      <c r="H24" s="39">
        <f t="shared" si="1"/>
        <v>354164110</v>
      </c>
      <c r="I24" s="41">
        <f t="shared" si="1"/>
        <v>3594573</v>
      </c>
      <c r="J24" s="42">
        <f t="shared" si="1"/>
        <v>325968715</v>
      </c>
      <c r="K24" s="38">
        <f t="shared" si="1"/>
        <v>11001800</v>
      </c>
      <c r="L24" s="39">
        <f t="shared" si="1"/>
        <v>21751090</v>
      </c>
    </row>
    <row r="25" spans="1:12" ht="13.5" x14ac:dyDescent="0.25">
      <c r="A25" s="29" t="s">
        <v>41</v>
      </c>
      <c r="B25" s="30" t="s">
        <v>19</v>
      </c>
      <c r="C25" s="31">
        <f>+C12+C24</f>
        <v>-22711561</v>
      </c>
      <c r="D25" s="31">
        <f t="shared" ref="D25:L25" si="2">+D12+D24</f>
        <v>27776237</v>
      </c>
      <c r="E25" s="32">
        <f t="shared" si="2"/>
        <v>294316581</v>
      </c>
      <c r="F25" s="33">
        <f t="shared" si="2"/>
        <v>333303075</v>
      </c>
      <c r="G25" s="31">
        <f t="shared" si="2"/>
        <v>322549211</v>
      </c>
      <c r="H25" s="32">
        <f t="shared" si="2"/>
        <v>322549211</v>
      </c>
      <c r="I25" s="34">
        <f t="shared" si="2"/>
        <v>-11770381</v>
      </c>
      <c r="J25" s="35">
        <f t="shared" si="2"/>
        <v>265233119</v>
      </c>
      <c r="K25" s="31">
        <f t="shared" si="2"/>
        <v>-50414356</v>
      </c>
      <c r="L25" s="32">
        <f t="shared" si="2"/>
        <v>-46440212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-566172</v>
      </c>
      <c r="D30" s="19">
        <v>-504172</v>
      </c>
      <c r="E30" s="20">
        <v>332757</v>
      </c>
      <c r="F30" s="21">
        <v>585946</v>
      </c>
      <c r="G30" s="19">
        <v>585946</v>
      </c>
      <c r="H30" s="20">
        <v>585946</v>
      </c>
      <c r="I30" s="22">
        <v>-647206</v>
      </c>
      <c r="J30" s="23">
        <v>459352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10948</v>
      </c>
      <c r="D31" s="19">
        <v>63175</v>
      </c>
      <c r="E31" s="20">
        <v>1209909</v>
      </c>
      <c r="F31" s="21">
        <v>1027381</v>
      </c>
      <c r="G31" s="19">
        <v>1027381</v>
      </c>
      <c r="H31" s="20">
        <v>1027381</v>
      </c>
      <c r="I31" s="22">
        <v>99135</v>
      </c>
      <c r="J31" s="23">
        <v>1118645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-4359203</v>
      </c>
      <c r="D32" s="19">
        <v>10305231</v>
      </c>
      <c r="E32" s="20">
        <v>13361496</v>
      </c>
      <c r="F32" s="21">
        <v>14779526</v>
      </c>
      <c r="G32" s="19">
        <v>23900312</v>
      </c>
      <c r="H32" s="20">
        <v>23900312</v>
      </c>
      <c r="I32" s="22">
        <v>-20109672</v>
      </c>
      <c r="J32" s="23">
        <v>-10768753</v>
      </c>
      <c r="K32" s="19">
        <v>-55259120</v>
      </c>
      <c r="L32" s="20">
        <v>-67860330</v>
      </c>
    </row>
    <row r="33" spans="1:12" ht="13.5" x14ac:dyDescent="0.25">
      <c r="A33" s="24" t="s">
        <v>49</v>
      </c>
      <c r="B33" s="18" t="s">
        <v>19</v>
      </c>
      <c r="C33" s="19">
        <v>-356690</v>
      </c>
      <c r="D33" s="19">
        <v>-2005731</v>
      </c>
      <c r="E33" s="20">
        <v>8264506</v>
      </c>
      <c r="F33" s="21">
        <v>12618551</v>
      </c>
      <c r="G33" s="19">
        <v>12618551</v>
      </c>
      <c r="H33" s="20">
        <v>12618551</v>
      </c>
      <c r="I33" s="22">
        <v>0</v>
      </c>
      <c r="J33" s="23">
        <v>7296260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-5271117</v>
      </c>
      <c r="D34" s="31">
        <f t="shared" ref="D34:L34" si="3">SUM(D29:D33)</f>
        <v>7858503</v>
      </c>
      <c r="E34" s="32">
        <f t="shared" si="3"/>
        <v>23168668</v>
      </c>
      <c r="F34" s="33">
        <f t="shared" si="3"/>
        <v>29011404</v>
      </c>
      <c r="G34" s="31">
        <f t="shared" si="3"/>
        <v>38132190</v>
      </c>
      <c r="H34" s="32">
        <f t="shared" si="3"/>
        <v>38132190</v>
      </c>
      <c r="I34" s="34">
        <f t="shared" si="3"/>
        <v>-20657743</v>
      </c>
      <c r="J34" s="35">
        <f t="shared" si="3"/>
        <v>-1894496</v>
      </c>
      <c r="K34" s="31">
        <f t="shared" si="3"/>
        <v>-55259120</v>
      </c>
      <c r="L34" s="32">
        <f t="shared" si="3"/>
        <v>-67860330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115739</v>
      </c>
      <c r="D37" s="19">
        <v>1</v>
      </c>
      <c r="E37" s="20">
        <v>-27968</v>
      </c>
      <c r="F37" s="21">
        <v>-428844</v>
      </c>
      <c r="G37" s="19">
        <v>-428844</v>
      </c>
      <c r="H37" s="20">
        <v>-428844</v>
      </c>
      <c r="I37" s="22">
        <v>0</v>
      </c>
      <c r="J37" s="23">
        <v>-950301</v>
      </c>
      <c r="K37" s="19">
        <v>-1368050</v>
      </c>
      <c r="L37" s="20">
        <v>-1368050</v>
      </c>
    </row>
    <row r="38" spans="1:12" ht="13.5" x14ac:dyDescent="0.25">
      <c r="A38" s="24" t="s">
        <v>49</v>
      </c>
      <c r="B38" s="18" t="s">
        <v>19</v>
      </c>
      <c r="C38" s="19">
        <v>2451567</v>
      </c>
      <c r="D38" s="19">
        <v>13992049</v>
      </c>
      <c r="E38" s="20">
        <v>53904265</v>
      </c>
      <c r="F38" s="21">
        <v>37511180</v>
      </c>
      <c r="G38" s="19">
        <v>37511180</v>
      </c>
      <c r="H38" s="20">
        <v>37511180</v>
      </c>
      <c r="I38" s="22">
        <v>0</v>
      </c>
      <c r="J38" s="23">
        <v>45707722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2567306</v>
      </c>
      <c r="D39" s="38">
        <f t="shared" ref="D39:L39" si="4">SUM(D37:D38)</f>
        <v>13992050</v>
      </c>
      <c r="E39" s="39">
        <f t="shared" si="4"/>
        <v>53876297</v>
      </c>
      <c r="F39" s="40">
        <f t="shared" si="4"/>
        <v>37082336</v>
      </c>
      <c r="G39" s="38">
        <f t="shared" si="4"/>
        <v>37082336</v>
      </c>
      <c r="H39" s="39">
        <f t="shared" si="4"/>
        <v>37082336</v>
      </c>
      <c r="I39" s="40">
        <f t="shared" si="4"/>
        <v>0</v>
      </c>
      <c r="J39" s="42">
        <f t="shared" si="4"/>
        <v>44757421</v>
      </c>
      <c r="K39" s="38">
        <f t="shared" si="4"/>
        <v>-1368050</v>
      </c>
      <c r="L39" s="39">
        <f t="shared" si="4"/>
        <v>-1368050</v>
      </c>
    </row>
    <row r="40" spans="1:12" ht="13.5" x14ac:dyDescent="0.25">
      <c r="A40" s="29" t="s">
        <v>54</v>
      </c>
      <c r="B40" s="30" t="s">
        <v>19</v>
      </c>
      <c r="C40" s="31">
        <f>+C34+C39</f>
        <v>-2703811</v>
      </c>
      <c r="D40" s="31">
        <f t="shared" ref="D40:L40" si="5">+D34+D39</f>
        <v>21850553</v>
      </c>
      <c r="E40" s="32">
        <f t="shared" si="5"/>
        <v>77044965</v>
      </c>
      <c r="F40" s="33">
        <f t="shared" si="5"/>
        <v>66093740</v>
      </c>
      <c r="G40" s="31">
        <f t="shared" si="5"/>
        <v>75214526</v>
      </c>
      <c r="H40" s="32">
        <f t="shared" si="5"/>
        <v>75214526</v>
      </c>
      <c r="I40" s="34">
        <f t="shared" si="5"/>
        <v>-20657743</v>
      </c>
      <c r="J40" s="35">
        <f t="shared" si="5"/>
        <v>42862925</v>
      </c>
      <c r="K40" s="31">
        <f t="shared" si="5"/>
        <v>-56627170</v>
      </c>
      <c r="L40" s="32">
        <f t="shared" si="5"/>
        <v>-69228380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-20007750</v>
      </c>
      <c r="D42" s="46">
        <f t="shared" ref="D42:L42" si="6">+D25-D40</f>
        <v>5925684</v>
      </c>
      <c r="E42" s="47">
        <f t="shared" si="6"/>
        <v>217271616</v>
      </c>
      <c r="F42" s="48">
        <f t="shared" si="6"/>
        <v>267209335</v>
      </c>
      <c r="G42" s="46">
        <f t="shared" si="6"/>
        <v>247334685</v>
      </c>
      <c r="H42" s="47">
        <f t="shared" si="6"/>
        <v>247334685</v>
      </c>
      <c r="I42" s="49">
        <f t="shared" si="6"/>
        <v>8887362</v>
      </c>
      <c r="J42" s="50">
        <f t="shared" si="6"/>
        <v>222370194</v>
      </c>
      <c r="K42" s="46">
        <f t="shared" si="6"/>
        <v>6212814</v>
      </c>
      <c r="L42" s="47">
        <f t="shared" si="6"/>
        <v>22788168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1346571</v>
      </c>
      <c r="D45" s="19">
        <v>-5044085</v>
      </c>
      <c r="E45" s="20">
        <v>221420311</v>
      </c>
      <c r="F45" s="21">
        <v>238953396</v>
      </c>
      <c r="G45" s="19">
        <v>238953396</v>
      </c>
      <c r="H45" s="20">
        <v>238953396</v>
      </c>
      <c r="I45" s="22">
        <v>0</v>
      </c>
      <c r="J45" s="23">
        <v>237305970</v>
      </c>
      <c r="K45" s="19">
        <v>0</v>
      </c>
      <c r="L45" s="20">
        <v>0</v>
      </c>
    </row>
    <row r="46" spans="1:12" ht="13.5" x14ac:dyDescent="0.25">
      <c r="A46" s="24" t="s">
        <v>59</v>
      </c>
      <c r="B46" s="18" t="s">
        <v>46</v>
      </c>
      <c r="C46" s="19">
        <v>-701245</v>
      </c>
      <c r="D46" s="19">
        <v>-52332</v>
      </c>
      <c r="E46" s="20">
        <v>939024</v>
      </c>
      <c r="F46" s="21">
        <v>10903711</v>
      </c>
      <c r="G46" s="19">
        <v>10903711</v>
      </c>
      <c r="H46" s="20">
        <v>10903711</v>
      </c>
      <c r="I46" s="22">
        <v>-235800</v>
      </c>
      <c r="J46" s="23">
        <v>469512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645326</v>
      </c>
      <c r="D48" s="53">
        <f t="shared" ref="D48:L48" si="7">SUM(D45:D47)</f>
        <v>-5096417</v>
      </c>
      <c r="E48" s="54">
        <f t="shared" si="7"/>
        <v>222359335</v>
      </c>
      <c r="F48" s="55">
        <f t="shared" si="7"/>
        <v>249857107</v>
      </c>
      <c r="G48" s="53">
        <f t="shared" si="7"/>
        <v>249857107</v>
      </c>
      <c r="H48" s="54">
        <f t="shared" si="7"/>
        <v>249857107</v>
      </c>
      <c r="I48" s="56">
        <f t="shared" si="7"/>
        <v>-235800</v>
      </c>
      <c r="J48" s="57">
        <f t="shared" si="7"/>
        <v>237775482</v>
      </c>
      <c r="K48" s="53">
        <f t="shared" si="7"/>
        <v>0</v>
      </c>
      <c r="L48" s="54">
        <f t="shared" si="7"/>
        <v>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306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257508767</v>
      </c>
      <c r="D6" s="19">
        <v>255632052</v>
      </c>
      <c r="E6" s="20">
        <v>348669247</v>
      </c>
      <c r="F6" s="21">
        <v>5489769</v>
      </c>
      <c r="G6" s="19">
        <v>3989769</v>
      </c>
      <c r="H6" s="20">
        <v>3989769</v>
      </c>
      <c r="I6" s="22">
        <v>354158005</v>
      </c>
      <c r="J6" s="23">
        <v>3462753</v>
      </c>
      <c r="K6" s="19">
        <v>3666532</v>
      </c>
      <c r="L6" s="20">
        <v>3882538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212974009</v>
      </c>
      <c r="G7" s="19">
        <v>255504994</v>
      </c>
      <c r="H7" s="20">
        <v>255504994</v>
      </c>
      <c r="I7" s="22">
        <v>0</v>
      </c>
      <c r="J7" s="23">
        <v>336317051</v>
      </c>
      <c r="K7" s="19">
        <v>314890698</v>
      </c>
      <c r="L7" s="20">
        <v>311701702</v>
      </c>
    </row>
    <row r="8" spans="1:12" ht="13.5" x14ac:dyDescent="0.25">
      <c r="A8" s="24" t="s">
        <v>23</v>
      </c>
      <c r="B8" s="18" t="s">
        <v>9</v>
      </c>
      <c r="C8" s="19">
        <v>30560179</v>
      </c>
      <c r="D8" s="19">
        <v>40517798</v>
      </c>
      <c r="E8" s="20">
        <v>40293080</v>
      </c>
      <c r="F8" s="21">
        <v>33307928</v>
      </c>
      <c r="G8" s="19">
        <v>33307928</v>
      </c>
      <c r="H8" s="20">
        <v>33307928</v>
      </c>
      <c r="I8" s="22">
        <v>40523958</v>
      </c>
      <c r="J8" s="23">
        <v>38052761</v>
      </c>
      <c r="K8" s="19">
        <v>42353191</v>
      </c>
      <c r="L8" s="20">
        <v>44293414</v>
      </c>
    </row>
    <row r="9" spans="1:12" ht="13.5" x14ac:dyDescent="0.25">
      <c r="A9" s="24" t="s">
        <v>24</v>
      </c>
      <c r="B9" s="18" t="s">
        <v>19</v>
      </c>
      <c r="C9" s="19">
        <v>20972285</v>
      </c>
      <c r="D9" s="19">
        <v>20598656</v>
      </c>
      <c r="E9" s="20">
        <v>21845909</v>
      </c>
      <c r="F9" s="21">
        <v>21083081</v>
      </c>
      <c r="G9" s="19">
        <v>21083081</v>
      </c>
      <c r="H9" s="20">
        <v>21083081</v>
      </c>
      <c r="I9" s="22">
        <v>20459057</v>
      </c>
      <c r="J9" s="23">
        <v>21036197</v>
      </c>
      <c r="K9" s="19">
        <v>23928811</v>
      </c>
      <c r="L9" s="20">
        <v>27012788</v>
      </c>
    </row>
    <row r="10" spans="1:12" ht="13.5" x14ac:dyDescent="0.25">
      <c r="A10" s="24" t="s">
        <v>25</v>
      </c>
      <c r="B10" s="18" t="s">
        <v>19</v>
      </c>
      <c r="C10" s="19">
        <v>3082</v>
      </c>
      <c r="D10" s="19">
        <v>3334</v>
      </c>
      <c r="E10" s="20">
        <v>3607</v>
      </c>
      <c r="F10" s="25">
        <v>3432</v>
      </c>
      <c r="G10" s="26">
        <v>3432</v>
      </c>
      <c r="H10" s="27">
        <v>3432</v>
      </c>
      <c r="I10" s="22">
        <v>-100</v>
      </c>
      <c r="J10" s="28">
        <v>3682</v>
      </c>
      <c r="K10" s="26">
        <v>14519</v>
      </c>
      <c r="L10" s="27">
        <v>14666</v>
      </c>
    </row>
    <row r="11" spans="1:12" ht="13.5" x14ac:dyDescent="0.25">
      <c r="A11" s="24" t="s">
        <v>26</v>
      </c>
      <c r="B11" s="18" t="s">
        <v>27</v>
      </c>
      <c r="C11" s="19">
        <v>2842016</v>
      </c>
      <c r="D11" s="19">
        <v>3188964</v>
      </c>
      <c r="E11" s="20">
        <v>3410860</v>
      </c>
      <c r="F11" s="21">
        <v>2800715</v>
      </c>
      <c r="G11" s="19">
        <v>3473355</v>
      </c>
      <c r="H11" s="20">
        <v>3473355</v>
      </c>
      <c r="I11" s="22">
        <v>4051575</v>
      </c>
      <c r="J11" s="23">
        <v>3302131</v>
      </c>
      <c r="K11" s="19">
        <v>4584255</v>
      </c>
      <c r="L11" s="20">
        <v>5805023</v>
      </c>
    </row>
    <row r="12" spans="1:12" ht="13.5" x14ac:dyDescent="0.25">
      <c r="A12" s="29" t="s">
        <v>28</v>
      </c>
      <c r="B12" s="30" t="s">
        <v>19</v>
      </c>
      <c r="C12" s="31">
        <f>SUM(C6:C11)</f>
        <v>311886329</v>
      </c>
      <c r="D12" s="31">
        <f t="shared" ref="D12:L12" si="0">SUM(D6:D11)</f>
        <v>319940804</v>
      </c>
      <c r="E12" s="32">
        <f t="shared" si="0"/>
        <v>414222703</v>
      </c>
      <c r="F12" s="33">
        <f t="shared" si="0"/>
        <v>275658934</v>
      </c>
      <c r="G12" s="31">
        <f t="shared" si="0"/>
        <v>317362559</v>
      </c>
      <c r="H12" s="32">
        <f t="shared" si="0"/>
        <v>317362559</v>
      </c>
      <c r="I12" s="34">
        <f t="shared" si="0"/>
        <v>419192495</v>
      </c>
      <c r="J12" s="35">
        <f t="shared" si="0"/>
        <v>402174575</v>
      </c>
      <c r="K12" s="31">
        <f t="shared" si="0"/>
        <v>389438006</v>
      </c>
      <c r="L12" s="32">
        <f t="shared" si="0"/>
        <v>392710131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6941</v>
      </c>
      <c r="D15" s="19">
        <v>3607</v>
      </c>
      <c r="E15" s="20">
        <v>0</v>
      </c>
      <c r="F15" s="21">
        <v>3823</v>
      </c>
      <c r="G15" s="19">
        <v>3823</v>
      </c>
      <c r="H15" s="20">
        <v>3823</v>
      </c>
      <c r="I15" s="22">
        <v>0</v>
      </c>
      <c r="J15" s="23">
        <v>3862</v>
      </c>
      <c r="K15" s="19">
        <v>3902</v>
      </c>
      <c r="L15" s="20">
        <v>3942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73148268</v>
      </c>
      <c r="D17" s="19">
        <v>73876176</v>
      </c>
      <c r="E17" s="20">
        <v>74146176</v>
      </c>
      <c r="F17" s="21">
        <v>73606414</v>
      </c>
      <c r="G17" s="19">
        <v>73606414</v>
      </c>
      <c r="H17" s="20">
        <v>73606414</v>
      </c>
      <c r="I17" s="22">
        <v>74146176</v>
      </c>
      <c r="J17" s="23">
        <v>73606414</v>
      </c>
      <c r="K17" s="19">
        <v>73606414</v>
      </c>
      <c r="L17" s="20">
        <v>73606414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829533535</v>
      </c>
      <c r="D19" s="19">
        <v>826239078</v>
      </c>
      <c r="E19" s="20">
        <v>894378340</v>
      </c>
      <c r="F19" s="21">
        <v>1027614552</v>
      </c>
      <c r="G19" s="19">
        <v>960114251</v>
      </c>
      <c r="H19" s="20">
        <v>960114251</v>
      </c>
      <c r="I19" s="22">
        <v>975632616</v>
      </c>
      <c r="J19" s="23">
        <v>1011146794</v>
      </c>
      <c r="K19" s="19">
        <v>1045601641</v>
      </c>
      <c r="L19" s="20">
        <v>1078811555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356065</v>
      </c>
      <c r="D22" s="19">
        <v>264915</v>
      </c>
      <c r="E22" s="20">
        <v>239365</v>
      </c>
      <c r="F22" s="21">
        <v>309788</v>
      </c>
      <c r="G22" s="19">
        <v>309788</v>
      </c>
      <c r="H22" s="20">
        <v>309788</v>
      </c>
      <c r="I22" s="22">
        <v>222863</v>
      </c>
      <c r="J22" s="23">
        <v>283292</v>
      </c>
      <c r="K22" s="19">
        <v>256808</v>
      </c>
      <c r="L22" s="20">
        <v>229734</v>
      </c>
    </row>
    <row r="23" spans="1:12" ht="13.5" x14ac:dyDescent="0.25">
      <c r="A23" s="24" t="s">
        <v>39</v>
      </c>
      <c r="B23" s="18" t="s">
        <v>19</v>
      </c>
      <c r="C23" s="19">
        <v>8320882</v>
      </c>
      <c r="D23" s="19">
        <v>8320882</v>
      </c>
      <c r="E23" s="20">
        <v>8328512</v>
      </c>
      <c r="F23" s="25">
        <v>8321875</v>
      </c>
      <c r="G23" s="26">
        <v>8321875</v>
      </c>
      <c r="H23" s="27">
        <v>8321875</v>
      </c>
      <c r="I23" s="21">
        <v>8328512</v>
      </c>
      <c r="J23" s="28">
        <v>8321875</v>
      </c>
      <c r="K23" s="26">
        <v>8321875</v>
      </c>
      <c r="L23" s="27">
        <v>8321875</v>
      </c>
    </row>
    <row r="24" spans="1:12" ht="13.5" x14ac:dyDescent="0.25">
      <c r="A24" s="29" t="s">
        <v>40</v>
      </c>
      <c r="B24" s="37" t="s">
        <v>19</v>
      </c>
      <c r="C24" s="31">
        <f>SUM(C15:C23)</f>
        <v>911365691</v>
      </c>
      <c r="D24" s="38">
        <f t="shared" ref="D24:L24" si="1">SUM(D15:D23)</f>
        <v>908704658</v>
      </c>
      <c r="E24" s="39">
        <f t="shared" si="1"/>
        <v>977092393</v>
      </c>
      <c r="F24" s="40">
        <f t="shared" si="1"/>
        <v>1109856452</v>
      </c>
      <c r="G24" s="38">
        <f t="shared" si="1"/>
        <v>1042356151</v>
      </c>
      <c r="H24" s="39">
        <f t="shared" si="1"/>
        <v>1042356151</v>
      </c>
      <c r="I24" s="41">
        <f t="shared" si="1"/>
        <v>1058330167</v>
      </c>
      <c r="J24" s="42">
        <f t="shared" si="1"/>
        <v>1093362237</v>
      </c>
      <c r="K24" s="38">
        <f t="shared" si="1"/>
        <v>1127790640</v>
      </c>
      <c r="L24" s="39">
        <f t="shared" si="1"/>
        <v>1160973520</v>
      </c>
    </row>
    <row r="25" spans="1:12" ht="13.5" x14ac:dyDescent="0.25">
      <c r="A25" s="29" t="s">
        <v>41</v>
      </c>
      <c r="B25" s="30" t="s">
        <v>19</v>
      </c>
      <c r="C25" s="31">
        <f>+C12+C24</f>
        <v>1223252020</v>
      </c>
      <c r="D25" s="31">
        <f t="shared" ref="D25:L25" si="2">+D12+D24</f>
        <v>1228645462</v>
      </c>
      <c r="E25" s="32">
        <f t="shared" si="2"/>
        <v>1391315096</v>
      </c>
      <c r="F25" s="33">
        <f t="shared" si="2"/>
        <v>1385515386</v>
      </c>
      <c r="G25" s="31">
        <f t="shared" si="2"/>
        <v>1359718710</v>
      </c>
      <c r="H25" s="32">
        <f t="shared" si="2"/>
        <v>1359718710</v>
      </c>
      <c r="I25" s="34">
        <f t="shared" si="2"/>
        <v>1477522662</v>
      </c>
      <c r="J25" s="35">
        <f t="shared" si="2"/>
        <v>1495536812</v>
      </c>
      <c r="K25" s="31">
        <f t="shared" si="2"/>
        <v>1517228646</v>
      </c>
      <c r="L25" s="32">
        <f t="shared" si="2"/>
        <v>1553683651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20708361</v>
      </c>
      <c r="D30" s="19">
        <v>19051965</v>
      </c>
      <c r="E30" s="20">
        <v>23422703</v>
      </c>
      <c r="F30" s="21">
        <v>23296470</v>
      </c>
      <c r="G30" s="19">
        <v>23296470</v>
      </c>
      <c r="H30" s="20">
        <v>23296470</v>
      </c>
      <c r="I30" s="22">
        <v>23422702</v>
      </c>
      <c r="J30" s="23">
        <v>21782002</v>
      </c>
      <c r="K30" s="19">
        <v>21169462</v>
      </c>
      <c r="L30" s="20">
        <v>23574358</v>
      </c>
    </row>
    <row r="31" spans="1:12" ht="13.5" x14ac:dyDescent="0.25">
      <c r="A31" s="24" t="s">
        <v>47</v>
      </c>
      <c r="B31" s="18" t="s">
        <v>19</v>
      </c>
      <c r="C31" s="19">
        <v>9224989</v>
      </c>
      <c r="D31" s="19">
        <v>9148788</v>
      </c>
      <c r="E31" s="20">
        <v>10627815</v>
      </c>
      <c r="F31" s="21">
        <v>9438069</v>
      </c>
      <c r="G31" s="19">
        <v>9438069</v>
      </c>
      <c r="H31" s="20">
        <v>9438069</v>
      </c>
      <c r="I31" s="22">
        <v>12206930</v>
      </c>
      <c r="J31" s="23">
        <v>9626841</v>
      </c>
      <c r="K31" s="19">
        <v>9819386</v>
      </c>
      <c r="L31" s="20">
        <v>10015785</v>
      </c>
    </row>
    <row r="32" spans="1:12" ht="13.5" x14ac:dyDescent="0.25">
      <c r="A32" s="24" t="s">
        <v>48</v>
      </c>
      <c r="B32" s="18" t="s">
        <v>46</v>
      </c>
      <c r="C32" s="19">
        <v>61810352</v>
      </c>
      <c r="D32" s="19">
        <v>64575813</v>
      </c>
      <c r="E32" s="20">
        <v>89737297</v>
      </c>
      <c r="F32" s="21">
        <v>54646434</v>
      </c>
      <c r="G32" s="19">
        <v>70882440</v>
      </c>
      <c r="H32" s="20">
        <v>70882440</v>
      </c>
      <c r="I32" s="22">
        <v>66674212</v>
      </c>
      <c r="J32" s="23">
        <v>72056928</v>
      </c>
      <c r="K32" s="19">
        <v>73056664</v>
      </c>
      <c r="L32" s="20">
        <v>74082972</v>
      </c>
    </row>
    <row r="33" spans="1:12" ht="13.5" x14ac:dyDescent="0.25">
      <c r="A33" s="24" t="s">
        <v>49</v>
      </c>
      <c r="B33" s="18" t="s">
        <v>19</v>
      </c>
      <c r="C33" s="19">
        <v>8802741</v>
      </c>
      <c r="D33" s="19">
        <v>9162848</v>
      </c>
      <c r="E33" s="20">
        <v>9371757</v>
      </c>
      <c r="F33" s="21">
        <v>7961010</v>
      </c>
      <c r="G33" s="19">
        <v>21862796</v>
      </c>
      <c r="H33" s="20">
        <v>21862796</v>
      </c>
      <c r="I33" s="22">
        <v>9371757</v>
      </c>
      <c r="J33" s="23">
        <v>22300055</v>
      </c>
      <c r="K33" s="19">
        <v>22746060</v>
      </c>
      <c r="L33" s="20">
        <v>23200985</v>
      </c>
    </row>
    <row r="34" spans="1:12" ht="13.5" x14ac:dyDescent="0.25">
      <c r="A34" s="29" t="s">
        <v>50</v>
      </c>
      <c r="B34" s="30" t="s">
        <v>19</v>
      </c>
      <c r="C34" s="31">
        <f>SUM(C29:C33)</f>
        <v>100546443</v>
      </c>
      <c r="D34" s="31">
        <f t="shared" ref="D34:L34" si="3">SUM(D29:D33)</f>
        <v>101939414</v>
      </c>
      <c r="E34" s="32">
        <f t="shared" si="3"/>
        <v>133159572</v>
      </c>
      <c r="F34" s="33">
        <f t="shared" si="3"/>
        <v>95341983</v>
      </c>
      <c r="G34" s="31">
        <f t="shared" si="3"/>
        <v>125479775</v>
      </c>
      <c r="H34" s="32">
        <f t="shared" si="3"/>
        <v>125479775</v>
      </c>
      <c r="I34" s="34">
        <f t="shared" si="3"/>
        <v>111675601</v>
      </c>
      <c r="J34" s="35">
        <f t="shared" si="3"/>
        <v>125765826</v>
      </c>
      <c r="K34" s="31">
        <f t="shared" si="3"/>
        <v>126791572</v>
      </c>
      <c r="L34" s="32">
        <f t="shared" si="3"/>
        <v>130874100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105717084</v>
      </c>
      <c r="D37" s="19">
        <v>87933831</v>
      </c>
      <c r="E37" s="20">
        <v>152184419</v>
      </c>
      <c r="F37" s="21">
        <v>179937131</v>
      </c>
      <c r="G37" s="19">
        <v>138312130</v>
      </c>
      <c r="H37" s="20">
        <v>138312130</v>
      </c>
      <c r="I37" s="22">
        <v>128816204</v>
      </c>
      <c r="J37" s="23">
        <v>160177685</v>
      </c>
      <c r="K37" s="19">
        <v>185549786</v>
      </c>
      <c r="L37" s="20">
        <v>212822892</v>
      </c>
    </row>
    <row r="38" spans="1:12" ht="13.5" x14ac:dyDescent="0.25">
      <c r="A38" s="24" t="s">
        <v>49</v>
      </c>
      <c r="B38" s="18" t="s">
        <v>19</v>
      </c>
      <c r="C38" s="19">
        <v>150774814</v>
      </c>
      <c r="D38" s="19">
        <v>89009346</v>
      </c>
      <c r="E38" s="20">
        <v>103014944</v>
      </c>
      <c r="F38" s="21">
        <v>166230671</v>
      </c>
      <c r="G38" s="19">
        <v>111369154</v>
      </c>
      <c r="H38" s="20">
        <v>111369154</v>
      </c>
      <c r="I38" s="22">
        <v>103014944</v>
      </c>
      <c r="J38" s="23">
        <v>112482848</v>
      </c>
      <c r="K38" s="19">
        <v>113607679</v>
      </c>
      <c r="L38" s="20">
        <v>114743758</v>
      </c>
    </row>
    <row r="39" spans="1:12" ht="13.5" x14ac:dyDescent="0.25">
      <c r="A39" s="29" t="s">
        <v>53</v>
      </c>
      <c r="B39" s="37" t="s">
        <v>19</v>
      </c>
      <c r="C39" s="31">
        <f>SUM(C37:C38)</f>
        <v>256491898</v>
      </c>
      <c r="D39" s="38">
        <f t="shared" ref="D39:L39" si="4">SUM(D37:D38)</f>
        <v>176943177</v>
      </c>
      <c r="E39" s="39">
        <f t="shared" si="4"/>
        <v>255199363</v>
      </c>
      <c r="F39" s="40">
        <f t="shared" si="4"/>
        <v>346167802</v>
      </c>
      <c r="G39" s="38">
        <f t="shared" si="4"/>
        <v>249681284</v>
      </c>
      <c r="H39" s="39">
        <f t="shared" si="4"/>
        <v>249681284</v>
      </c>
      <c r="I39" s="40">
        <f t="shared" si="4"/>
        <v>231831148</v>
      </c>
      <c r="J39" s="42">
        <f t="shared" si="4"/>
        <v>272660533</v>
      </c>
      <c r="K39" s="38">
        <f t="shared" si="4"/>
        <v>299157465</v>
      </c>
      <c r="L39" s="39">
        <f t="shared" si="4"/>
        <v>327566650</v>
      </c>
    </row>
    <row r="40" spans="1:12" ht="13.5" x14ac:dyDescent="0.25">
      <c r="A40" s="29" t="s">
        <v>54</v>
      </c>
      <c r="B40" s="30" t="s">
        <v>19</v>
      </c>
      <c r="C40" s="31">
        <f>+C34+C39</f>
        <v>357038341</v>
      </c>
      <c r="D40" s="31">
        <f t="shared" ref="D40:L40" si="5">+D34+D39</f>
        <v>278882591</v>
      </c>
      <c r="E40" s="32">
        <f t="shared" si="5"/>
        <v>388358935</v>
      </c>
      <c r="F40" s="33">
        <f t="shared" si="5"/>
        <v>441509785</v>
      </c>
      <c r="G40" s="31">
        <f t="shared" si="5"/>
        <v>375161059</v>
      </c>
      <c r="H40" s="32">
        <f t="shared" si="5"/>
        <v>375161059</v>
      </c>
      <c r="I40" s="34">
        <f t="shared" si="5"/>
        <v>343506749</v>
      </c>
      <c r="J40" s="35">
        <f t="shared" si="5"/>
        <v>398426359</v>
      </c>
      <c r="K40" s="31">
        <f t="shared" si="5"/>
        <v>425949037</v>
      </c>
      <c r="L40" s="32">
        <f t="shared" si="5"/>
        <v>458440750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866213679</v>
      </c>
      <c r="D42" s="46">
        <f t="shared" ref="D42:L42" si="6">+D25-D40</f>
        <v>949762871</v>
      </c>
      <c r="E42" s="47">
        <f t="shared" si="6"/>
        <v>1002956161</v>
      </c>
      <c r="F42" s="48">
        <f t="shared" si="6"/>
        <v>944005601</v>
      </c>
      <c r="G42" s="46">
        <f t="shared" si="6"/>
        <v>984557651</v>
      </c>
      <c r="H42" s="47">
        <f t="shared" si="6"/>
        <v>984557651</v>
      </c>
      <c r="I42" s="49">
        <f t="shared" si="6"/>
        <v>1134015913</v>
      </c>
      <c r="J42" s="50">
        <f t="shared" si="6"/>
        <v>1097110453</v>
      </c>
      <c r="K42" s="46">
        <f t="shared" si="6"/>
        <v>1091279609</v>
      </c>
      <c r="L42" s="47">
        <f t="shared" si="6"/>
        <v>1095242901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850199732</v>
      </c>
      <c r="D45" s="19">
        <v>933748911</v>
      </c>
      <c r="E45" s="20">
        <v>987302728</v>
      </c>
      <c r="F45" s="21">
        <v>943462498</v>
      </c>
      <c r="G45" s="19">
        <v>984014548</v>
      </c>
      <c r="H45" s="20">
        <v>984014548</v>
      </c>
      <c r="I45" s="22">
        <v>1118745462</v>
      </c>
      <c r="J45" s="23">
        <v>1096561918</v>
      </c>
      <c r="K45" s="19">
        <v>1090725588</v>
      </c>
      <c r="L45" s="20">
        <v>1094683339</v>
      </c>
    </row>
    <row r="46" spans="1:12" ht="13.5" x14ac:dyDescent="0.25">
      <c r="A46" s="24" t="s">
        <v>59</v>
      </c>
      <c r="B46" s="18" t="s">
        <v>46</v>
      </c>
      <c r="C46" s="19">
        <v>16013946</v>
      </c>
      <c r="D46" s="19">
        <v>16013946</v>
      </c>
      <c r="E46" s="20">
        <v>15653433</v>
      </c>
      <c r="F46" s="21">
        <v>543103</v>
      </c>
      <c r="G46" s="19">
        <v>543103</v>
      </c>
      <c r="H46" s="20">
        <v>543103</v>
      </c>
      <c r="I46" s="22">
        <v>15270480</v>
      </c>
      <c r="J46" s="23">
        <v>548535</v>
      </c>
      <c r="K46" s="19">
        <v>554021</v>
      </c>
      <c r="L46" s="20">
        <v>559562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866213678</v>
      </c>
      <c r="D48" s="53">
        <f t="shared" ref="D48:L48" si="7">SUM(D45:D47)</f>
        <v>949762857</v>
      </c>
      <c r="E48" s="54">
        <f t="shared" si="7"/>
        <v>1002956161</v>
      </c>
      <c r="F48" s="55">
        <f t="shared" si="7"/>
        <v>944005601</v>
      </c>
      <c r="G48" s="53">
        <f t="shared" si="7"/>
        <v>984557651</v>
      </c>
      <c r="H48" s="54">
        <f t="shared" si="7"/>
        <v>984557651</v>
      </c>
      <c r="I48" s="56">
        <f t="shared" si="7"/>
        <v>1134015942</v>
      </c>
      <c r="J48" s="57">
        <f t="shared" si="7"/>
        <v>1097110453</v>
      </c>
      <c r="K48" s="53">
        <f t="shared" si="7"/>
        <v>1091279609</v>
      </c>
      <c r="L48" s="54">
        <f t="shared" si="7"/>
        <v>1095242901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307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-236652817</v>
      </c>
      <c r="D6" s="19">
        <v>43026910</v>
      </c>
      <c r="E6" s="20">
        <v>92086166</v>
      </c>
      <c r="F6" s="21">
        <v>11491350</v>
      </c>
      <c r="G6" s="19">
        <v>15085433</v>
      </c>
      <c r="H6" s="20">
        <v>15085433</v>
      </c>
      <c r="I6" s="22">
        <v>42080372</v>
      </c>
      <c r="J6" s="23">
        <v>12961449</v>
      </c>
      <c r="K6" s="19">
        <v>12411639</v>
      </c>
      <c r="L6" s="20">
        <v>12529659</v>
      </c>
    </row>
    <row r="7" spans="1:12" ht="13.5" x14ac:dyDescent="0.25">
      <c r="A7" s="24" t="s">
        <v>22</v>
      </c>
      <c r="B7" s="18" t="s">
        <v>9</v>
      </c>
      <c r="C7" s="19">
        <v>462982165</v>
      </c>
      <c r="D7" s="19">
        <v>490789405</v>
      </c>
      <c r="E7" s="20">
        <v>461470362</v>
      </c>
      <c r="F7" s="21">
        <v>315000000</v>
      </c>
      <c r="G7" s="19">
        <v>420000000</v>
      </c>
      <c r="H7" s="20">
        <v>420000000</v>
      </c>
      <c r="I7" s="22">
        <v>545879760</v>
      </c>
      <c r="J7" s="23">
        <v>360000000</v>
      </c>
      <c r="K7" s="19">
        <v>265000000</v>
      </c>
      <c r="L7" s="20">
        <v>190000000</v>
      </c>
    </row>
    <row r="8" spans="1:12" ht="13.5" x14ac:dyDescent="0.25">
      <c r="A8" s="24" t="s">
        <v>23</v>
      </c>
      <c r="B8" s="18" t="s">
        <v>9</v>
      </c>
      <c r="C8" s="19">
        <v>87495057</v>
      </c>
      <c r="D8" s="19">
        <v>114918216</v>
      </c>
      <c r="E8" s="20">
        <v>104051934</v>
      </c>
      <c r="F8" s="21">
        <v>163829635</v>
      </c>
      <c r="G8" s="19">
        <v>103336456</v>
      </c>
      <c r="H8" s="20">
        <v>103336456</v>
      </c>
      <c r="I8" s="22">
        <v>169265433</v>
      </c>
      <c r="J8" s="23">
        <v>96319282</v>
      </c>
      <c r="K8" s="19">
        <v>105917637</v>
      </c>
      <c r="L8" s="20">
        <v>115513077</v>
      </c>
    </row>
    <row r="9" spans="1:12" ht="13.5" x14ac:dyDescent="0.25">
      <c r="A9" s="24" t="s">
        <v>24</v>
      </c>
      <c r="B9" s="18" t="s">
        <v>19</v>
      </c>
      <c r="C9" s="19">
        <v>274275081</v>
      </c>
      <c r="D9" s="19">
        <v>41348607</v>
      </c>
      <c r="E9" s="20">
        <v>31517404</v>
      </c>
      <c r="F9" s="21">
        <v>61993420</v>
      </c>
      <c r="G9" s="19">
        <v>46586901</v>
      </c>
      <c r="H9" s="20">
        <v>46586901</v>
      </c>
      <c r="I9" s="22">
        <v>62057905</v>
      </c>
      <c r="J9" s="23">
        <v>53273137</v>
      </c>
      <c r="K9" s="19">
        <v>62817870</v>
      </c>
      <c r="L9" s="20">
        <v>73033558</v>
      </c>
    </row>
    <row r="10" spans="1:12" ht="13.5" x14ac:dyDescent="0.25">
      <c r="A10" s="24" t="s">
        <v>25</v>
      </c>
      <c r="B10" s="18" t="s">
        <v>19</v>
      </c>
      <c r="C10" s="19">
        <v>457041</v>
      </c>
      <c r="D10" s="19">
        <v>451876</v>
      </c>
      <c r="E10" s="20">
        <v>426246</v>
      </c>
      <c r="F10" s="25">
        <v>401430</v>
      </c>
      <c r="G10" s="26">
        <v>396248</v>
      </c>
      <c r="H10" s="27">
        <v>396248</v>
      </c>
      <c r="I10" s="22">
        <v>68047</v>
      </c>
      <c r="J10" s="28">
        <v>366248</v>
      </c>
      <c r="K10" s="26">
        <v>326248</v>
      </c>
      <c r="L10" s="27">
        <v>276248</v>
      </c>
    </row>
    <row r="11" spans="1:12" ht="13.5" x14ac:dyDescent="0.25">
      <c r="A11" s="24" t="s">
        <v>26</v>
      </c>
      <c r="B11" s="18" t="s">
        <v>27</v>
      </c>
      <c r="C11" s="19">
        <v>42341732</v>
      </c>
      <c r="D11" s="19">
        <v>19855100</v>
      </c>
      <c r="E11" s="20">
        <v>24201761</v>
      </c>
      <c r="F11" s="21">
        <v>14944266</v>
      </c>
      <c r="G11" s="19">
        <v>21918064</v>
      </c>
      <c r="H11" s="20">
        <v>21918064</v>
      </c>
      <c r="I11" s="22">
        <v>113960274</v>
      </c>
      <c r="J11" s="23">
        <v>20753528</v>
      </c>
      <c r="K11" s="19">
        <v>23448227</v>
      </c>
      <c r="L11" s="20">
        <v>28175649</v>
      </c>
    </row>
    <row r="12" spans="1:12" ht="13.5" x14ac:dyDescent="0.25">
      <c r="A12" s="29" t="s">
        <v>28</v>
      </c>
      <c r="B12" s="30" t="s">
        <v>19</v>
      </c>
      <c r="C12" s="31">
        <f>SUM(C6:C11)</f>
        <v>630898259</v>
      </c>
      <c r="D12" s="31">
        <f t="shared" ref="D12:L12" si="0">SUM(D6:D11)</f>
        <v>710390114</v>
      </c>
      <c r="E12" s="32">
        <f t="shared" si="0"/>
        <v>713753873</v>
      </c>
      <c r="F12" s="33">
        <f t="shared" si="0"/>
        <v>567660101</v>
      </c>
      <c r="G12" s="31">
        <f t="shared" si="0"/>
        <v>607323102</v>
      </c>
      <c r="H12" s="32">
        <f t="shared" si="0"/>
        <v>607323102</v>
      </c>
      <c r="I12" s="34">
        <f t="shared" si="0"/>
        <v>933311791</v>
      </c>
      <c r="J12" s="35">
        <f t="shared" si="0"/>
        <v>543673644</v>
      </c>
      <c r="K12" s="31">
        <f t="shared" si="0"/>
        <v>469921621</v>
      </c>
      <c r="L12" s="32">
        <f t="shared" si="0"/>
        <v>419528191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800717</v>
      </c>
      <c r="D15" s="19">
        <v>711417</v>
      </c>
      <c r="E15" s="20">
        <v>756812</v>
      </c>
      <c r="F15" s="21">
        <v>383956</v>
      </c>
      <c r="G15" s="19">
        <v>213502</v>
      </c>
      <c r="H15" s="20">
        <v>213502</v>
      </c>
      <c r="I15" s="22">
        <v>926996</v>
      </c>
      <c r="J15" s="23">
        <v>678215</v>
      </c>
      <c r="K15" s="19">
        <v>710215</v>
      </c>
      <c r="L15" s="20">
        <v>752715</v>
      </c>
    </row>
    <row r="16" spans="1:12" ht="13.5" x14ac:dyDescent="0.25">
      <c r="A16" s="24" t="s">
        <v>32</v>
      </c>
      <c r="B16" s="18" t="s">
        <v>19</v>
      </c>
      <c r="C16" s="19">
        <v>48000000</v>
      </c>
      <c r="D16" s="19">
        <v>60000000</v>
      </c>
      <c r="E16" s="20">
        <v>107174000</v>
      </c>
      <c r="F16" s="25">
        <v>120000000</v>
      </c>
      <c r="G16" s="26">
        <v>137174000</v>
      </c>
      <c r="H16" s="27">
        <v>137174000</v>
      </c>
      <c r="I16" s="22">
        <v>137174000</v>
      </c>
      <c r="J16" s="28">
        <v>167174000</v>
      </c>
      <c r="K16" s="26">
        <v>197174000</v>
      </c>
      <c r="L16" s="27">
        <v>227174000</v>
      </c>
    </row>
    <row r="17" spans="1:12" ht="13.5" x14ac:dyDescent="0.25">
      <c r="A17" s="24" t="s">
        <v>33</v>
      </c>
      <c r="B17" s="18" t="s">
        <v>19</v>
      </c>
      <c r="C17" s="19">
        <v>599888175</v>
      </c>
      <c r="D17" s="19">
        <v>644830993</v>
      </c>
      <c r="E17" s="20">
        <v>632482509</v>
      </c>
      <c r="F17" s="21">
        <v>633909635</v>
      </c>
      <c r="G17" s="19">
        <v>627588721</v>
      </c>
      <c r="H17" s="20">
        <v>627588721</v>
      </c>
      <c r="I17" s="22">
        <v>636681224</v>
      </c>
      <c r="J17" s="23">
        <v>629004987</v>
      </c>
      <c r="K17" s="19">
        <v>629781816</v>
      </c>
      <c r="L17" s="20">
        <v>628552659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2102716160</v>
      </c>
      <c r="D19" s="19">
        <v>2152738419</v>
      </c>
      <c r="E19" s="20">
        <v>2401611885</v>
      </c>
      <c r="F19" s="21">
        <v>2390395974</v>
      </c>
      <c r="G19" s="19">
        <v>2552817099</v>
      </c>
      <c r="H19" s="20">
        <v>2552817099</v>
      </c>
      <c r="I19" s="22">
        <v>2348344283</v>
      </c>
      <c r="J19" s="23">
        <v>2708914509</v>
      </c>
      <c r="K19" s="19">
        <v>2836737680</v>
      </c>
      <c r="L19" s="20">
        <v>2904925826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467376</v>
      </c>
      <c r="D22" s="19">
        <v>995179</v>
      </c>
      <c r="E22" s="20">
        <v>697057</v>
      </c>
      <c r="F22" s="21">
        <v>175734</v>
      </c>
      <c r="G22" s="19">
        <v>395558</v>
      </c>
      <c r="H22" s="20">
        <v>395558</v>
      </c>
      <c r="I22" s="22">
        <v>479632</v>
      </c>
      <c r="J22" s="23">
        <v>142434</v>
      </c>
      <c r="K22" s="19">
        <v>413164</v>
      </c>
      <c r="L22" s="20">
        <v>713449</v>
      </c>
    </row>
    <row r="23" spans="1:12" ht="13.5" x14ac:dyDescent="0.25">
      <c r="A23" s="24" t="s">
        <v>39</v>
      </c>
      <c r="B23" s="18" t="s">
        <v>19</v>
      </c>
      <c r="C23" s="19">
        <v>4225599</v>
      </c>
      <c r="D23" s="19">
        <v>4225599</v>
      </c>
      <c r="E23" s="20">
        <v>4225599</v>
      </c>
      <c r="F23" s="25">
        <v>4225599</v>
      </c>
      <c r="G23" s="26">
        <v>4225599</v>
      </c>
      <c r="H23" s="27">
        <v>4225599</v>
      </c>
      <c r="I23" s="21">
        <v>4225599</v>
      </c>
      <c r="J23" s="28">
        <v>5674846</v>
      </c>
      <c r="K23" s="26">
        <v>5674846</v>
      </c>
      <c r="L23" s="27">
        <v>5674846</v>
      </c>
    </row>
    <row r="24" spans="1:12" ht="13.5" x14ac:dyDescent="0.25">
      <c r="A24" s="29" t="s">
        <v>40</v>
      </c>
      <c r="B24" s="37" t="s">
        <v>19</v>
      </c>
      <c r="C24" s="31">
        <f>SUM(C15:C23)</f>
        <v>2756098027</v>
      </c>
      <c r="D24" s="38">
        <f t="shared" ref="D24:L24" si="1">SUM(D15:D23)</f>
        <v>2863501607</v>
      </c>
      <c r="E24" s="39">
        <f t="shared" si="1"/>
        <v>3146947862</v>
      </c>
      <c r="F24" s="40">
        <f t="shared" si="1"/>
        <v>3149090898</v>
      </c>
      <c r="G24" s="38">
        <f t="shared" si="1"/>
        <v>3322414479</v>
      </c>
      <c r="H24" s="39">
        <f t="shared" si="1"/>
        <v>3322414479</v>
      </c>
      <c r="I24" s="41">
        <f t="shared" si="1"/>
        <v>3127831734</v>
      </c>
      <c r="J24" s="42">
        <f t="shared" si="1"/>
        <v>3511588991</v>
      </c>
      <c r="K24" s="38">
        <f t="shared" si="1"/>
        <v>3670491721</v>
      </c>
      <c r="L24" s="39">
        <f t="shared" si="1"/>
        <v>3767793495</v>
      </c>
    </row>
    <row r="25" spans="1:12" ht="13.5" x14ac:dyDescent="0.25">
      <c r="A25" s="29" t="s">
        <v>41</v>
      </c>
      <c r="B25" s="30" t="s">
        <v>19</v>
      </c>
      <c r="C25" s="31">
        <f>+C12+C24</f>
        <v>3386996286</v>
      </c>
      <c r="D25" s="31">
        <f t="shared" ref="D25:L25" si="2">+D12+D24</f>
        <v>3573891721</v>
      </c>
      <c r="E25" s="32">
        <f t="shared" si="2"/>
        <v>3860701735</v>
      </c>
      <c r="F25" s="33">
        <f t="shared" si="2"/>
        <v>3716750999</v>
      </c>
      <c r="G25" s="31">
        <f t="shared" si="2"/>
        <v>3929737581</v>
      </c>
      <c r="H25" s="32">
        <f t="shared" si="2"/>
        <v>3929737581</v>
      </c>
      <c r="I25" s="34">
        <f t="shared" si="2"/>
        <v>4061143525</v>
      </c>
      <c r="J25" s="35">
        <f t="shared" si="2"/>
        <v>4055262635</v>
      </c>
      <c r="K25" s="31">
        <f t="shared" si="2"/>
        <v>4140413342</v>
      </c>
      <c r="L25" s="32">
        <f t="shared" si="2"/>
        <v>4187321686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3493882</v>
      </c>
      <c r="D30" s="19">
        <v>11046742</v>
      </c>
      <c r="E30" s="20">
        <v>42132548</v>
      </c>
      <c r="F30" s="21">
        <v>22352886</v>
      </c>
      <c r="G30" s="19">
        <v>32690947</v>
      </c>
      <c r="H30" s="20">
        <v>32690947</v>
      </c>
      <c r="I30" s="22">
        <v>35137895</v>
      </c>
      <c r="J30" s="23">
        <v>22081605</v>
      </c>
      <c r="K30" s="19">
        <v>23795381</v>
      </c>
      <c r="L30" s="20">
        <v>24151094</v>
      </c>
    </row>
    <row r="31" spans="1:12" ht="13.5" x14ac:dyDescent="0.25">
      <c r="A31" s="24" t="s">
        <v>47</v>
      </c>
      <c r="B31" s="18" t="s">
        <v>19</v>
      </c>
      <c r="C31" s="19">
        <v>32152924</v>
      </c>
      <c r="D31" s="19">
        <v>35366516</v>
      </c>
      <c r="E31" s="20">
        <v>40167551</v>
      </c>
      <c r="F31" s="21">
        <v>33118912</v>
      </c>
      <c r="G31" s="19">
        <v>35415493</v>
      </c>
      <c r="H31" s="20">
        <v>35415493</v>
      </c>
      <c r="I31" s="22">
        <v>47648821</v>
      </c>
      <c r="J31" s="23">
        <v>37292501</v>
      </c>
      <c r="K31" s="19">
        <v>39168096</v>
      </c>
      <c r="L31" s="20">
        <v>41138351</v>
      </c>
    </row>
    <row r="32" spans="1:12" ht="13.5" x14ac:dyDescent="0.25">
      <c r="A32" s="24" t="s">
        <v>48</v>
      </c>
      <c r="B32" s="18" t="s">
        <v>46</v>
      </c>
      <c r="C32" s="19">
        <v>178786194</v>
      </c>
      <c r="D32" s="19">
        <v>221962108</v>
      </c>
      <c r="E32" s="20">
        <v>222892912</v>
      </c>
      <c r="F32" s="21">
        <v>170889268</v>
      </c>
      <c r="G32" s="19">
        <v>206289984</v>
      </c>
      <c r="H32" s="20">
        <v>206289984</v>
      </c>
      <c r="I32" s="22">
        <v>168280627</v>
      </c>
      <c r="J32" s="23">
        <v>203436187</v>
      </c>
      <c r="K32" s="19">
        <v>209277613</v>
      </c>
      <c r="L32" s="20">
        <v>221000043</v>
      </c>
    </row>
    <row r="33" spans="1:12" ht="13.5" x14ac:dyDescent="0.25">
      <c r="A33" s="24" t="s">
        <v>49</v>
      </c>
      <c r="B33" s="18" t="s">
        <v>19</v>
      </c>
      <c r="C33" s="19">
        <v>34430767</v>
      </c>
      <c r="D33" s="19">
        <v>40828474</v>
      </c>
      <c r="E33" s="20">
        <v>43174918</v>
      </c>
      <c r="F33" s="21">
        <v>36548820</v>
      </c>
      <c r="G33" s="19">
        <v>38839730</v>
      </c>
      <c r="H33" s="20">
        <v>38839730</v>
      </c>
      <c r="I33" s="22">
        <v>32451974</v>
      </c>
      <c r="J33" s="23">
        <v>40556230</v>
      </c>
      <c r="K33" s="19">
        <v>41705711</v>
      </c>
      <c r="L33" s="20">
        <v>42894162</v>
      </c>
    </row>
    <row r="34" spans="1:12" ht="13.5" x14ac:dyDescent="0.25">
      <c r="A34" s="29" t="s">
        <v>50</v>
      </c>
      <c r="B34" s="30" t="s">
        <v>19</v>
      </c>
      <c r="C34" s="31">
        <f>SUM(C29:C33)</f>
        <v>248863767</v>
      </c>
      <c r="D34" s="31">
        <f t="shared" ref="D34:L34" si="3">SUM(D29:D33)</f>
        <v>309203840</v>
      </c>
      <c r="E34" s="32">
        <f t="shared" si="3"/>
        <v>348367929</v>
      </c>
      <c r="F34" s="33">
        <f t="shared" si="3"/>
        <v>262909886</v>
      </c>
      <c r="G34" s="31">
        <f t="shared" si="3"/>
        <v>313236154</v>
      </c>
      <c r="H34" s="32">
        <f t="shared" si="3"/>
        <v>313236154</v>
      </c>
      <c r="I34" s="34">
        <f t="shared" si="3"/>
        <v>283519317</v>
      </c>
      <c r="J34" s="35">
        <f t="shared" si="3"/>
        <v>303366523</v>
      </c>
      <c r="K34" s="31">
        <f t="shared" si="3"/>
        <v>313946801</v>
      </c>
      <c r="L34" s="32">
        <f t="shared" si="3"/>
        <v>329183650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29196784</v>
      </c>
      <c r="D37" s="19">
        <v>84372611</v>
      </c>
      <c r="E37" s="20">
        <v>75628090</v>
      </c>
      <c r="F37" s="21">
        <v>163678381</v>
      </c>
      <c r="G37" s="19">
        <v>129975854</v>
      </c>
      <c r="H37" s="20">
        <v>129975854</v>
      </c>
      <c r="I37" s="22">
        <v>120901513</v>
      </c>
      <c r="J37" s="23">
        <v>163370728</v>
      </c>
      <c r="K37" s="19">
        <v>193252899</v>
      </c>
      <c r="L37" s="20">
        <v>169963232</v>
      </c>
    </row>
    <row r="38" spans="1:12" ht="13.5" x14ac:dyDescent="0.25">
      <c r="A38" s="24" t="s">
        <v>49</v>
      </c>
      <c r="B38" s="18" t="s">
        <v>19</v>
      </c>
      <c r="C38" s="19">
        <v>211977556</v>
      </c>
      <c r="D38" s="19">
        <v>227708639</v>
      </c>
      <c r="E38" s="20">
        <v>270653180</v>
      </c>
      <c r="F38" s="21">
        <v>240543512</v>
      </c>
      <c r="G38" s="19">
        <v>272078073</v>
      </c>
      <c r="H38" s="20">
        <v>272078073</v>
      </c>
      <c r="I38" s="22">
        <v>298887653</v>
      </c>
      <c r="J38" s="23">
        <v>273582311</v>
      </c>
      <c r="K38" s="19">
        <v>275496360</v>
      </c>
      <c r="L38" s="20">
        <v>277192822</v>
      </c>
    </row>
    <row r="39" spans="1:12" ht="13.5" x14ac:dyDescent="0.25">
      <c r="A39" s="29" t="s">
        <v>53</v>
      </c>
      <c r="B39" s="37" t="s">
        <v>19</v>
      </c>
      <c r="C39" s="31">
        <f>SUM(C37:C38)</f>
        <v>241174340</v>
      </c>
      <c r="D39" s="38">
        <f t="shared" ref="D39:L39" si="4">SUM(D37:D38)</f>
        <v>312081250</v>
      </c>
      <c r="E39" s="39">
        <f t="shared" si="4"/>
        <v>346281270</v>
      </c>
      <c r="F39" s="40">
        <f t="shared" si="4"/>
        <v>404221893</v>
      </c>
      <c r="G39" s="38">
        <f t="shared" si="4"/>
        <v>402053927</v>
      </c>
      <c r="H39" s="39">
        <f t="shared" si="4"/>
        <v>402053927</v>
      </c>
      <c r="I39" s="40">
        <f t="shared" si="4"/>
        <v>419789166</v>
      </c>
      <c r="J39" s="42">
        <f t="shared" si="4"/>
        <v>436953039</v>
      </c>
      <c r="K39" s="38">
        <f t="shared" si="4"/>
        <v>468749259</v>
      </c>
      <c r="L39" s="39">
        <f t="shared" si="4"/>
        <v>447156054</v>
      </c>
    </row>
    <row r="40" spans="1:12" ht="13.5" x14ac:dyDescent="0.25">
      <c r="A40" s="29" t="s">
        <v>54</v>
      </c>
      <c r="B40" s="30" t="s">
        <v>19</v>
      </c>
      <c r="C40" s="31">
        <f>+C34+C39</f>
        <v>490038107</v>
      </c>
      <c r="D40" s="31">
        <f t="shared" ref="D40:L40" si="5">+D34+D39</f>
        <v>621285090</v>
      </c>
      <c r="E40" s="32">
        <f t="shared" si="5"/>
        <v>694649199</v>
      </c>
      <c r="F40" s="33">
        <f t="shared" si="5"/>
        <v>667131779</v>
      </c>
      <c r="G40" s="31">
        <f t="shared" si="5"/>
        <v>715290081</v>
      </c>
      <c r="H40" s="32">
        <f t="shared" si="5"/>
        <v>715290081</v>
      </c>
      <c r="I40" s="34">
        <f t="shared" si="5"/>
        <v>703308483</v>
      </c>
      <c r="J40" s="35">
        <f t="shared" si="5"/>
        <v>740319562</v>
      </c>
      <c r="K40" s="31">
        <f t="shared" si="5"/>
        <v>782696060</v>
      </c>
      <c r="L40" s="32">
        <f t="shared" si="5"/>
        <v>776339704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2896958179</v>
      </c>
      <c r="D42" s="46">
        <f t="shared" ref="D42:L42" si="6">+D25-D40</f>
        <v>2952606631</v>
      </c>
      <c r="E42" s="47">
        <f t="shared" si="6"/>
        <v>3166052536</v>
      </c>
      <c r="F42" s="48">
        <f t="shared" si="6"/>
        <v>3049619220</v>
      </c>
      <c r="G42" s="46">
        <f t="shared" si="6"/>
        <v>3214447500</v>
      </c>
      <c r="H42" s="47">
        <f t="shared" si="6"/>
        <v>3214447500</v>
      </c>
      <c r="I42" s="49">
        <f t="shared" si="6"/>
        <v>3357835042</v>
      </c>
      <c r="J42" s="50">
        <f t="shared" si="6"/>
        <v>3314943073</v>
      </c>
      <c r="K42" s="46">
        <f t="shared" si="6"/>
        <v>3357717282</v>
      </c>
      <c r="L42" s="47">
        <f t="shared" si="6"/>
        <v>3410981982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2602598976</v>
      </c>
      <c r="D45" s="19">
        <v>2615186773</v>
      </c>
      <c r="E45" s="20">
        <v>2832288850</v>
      </c>
      <c r="F45" s="21">
        <v>2767290223</v>
      </c>
      <c r="G45" s="19">
        <v>2872251844</v>
      </c>
      <c r="H45" s="20">
        <v>2872251844</v>
      </c>
      <c r="I45" s="22">
        <v>2863715040</v>
      </c>
      <c r="J45" s="23">
        <v>3079379866</v>
      </c>
      <c r="K45" s="19">
        <v>3143989609</v>
      </c>
      <c r="L45" s="20">
        <v>3205754388</v>
      </c>
    </row>
    <row r="46" spans="1:12" ht="13.5" x14ac:dyDescent="0.25">
      <c r="A46" s="24" t="s">
        <v>59</v>
      </c>
      <c r="B46" s="18" t="s">
        <v>46</v>
      </c>
      <c r="C46" s="19">
        <v>210228011</v>
      </c>
      <c r="D46" s="19">
        <v>227318889</v>
      </c>
      <c r="E46" s="20">
        <v>234235461</v>
      </c>
      <c r="F46" s="21">
        <v>259244183</v>
      </c>
      <c r="G46" s="19">
        <v>230635331</v>
      </c>
      <c r="H46" s="20">
        <v>230635331</v>
      </c>
      <c r="I46" s="22">
        <v>247155810</v>
      </c>
      <c r="J46" s="23">
        <v>235563206</v>
      </c>
      <c r="K46" s="19">
        <v>213727678</v>
      </c>
      <c r="L46" s="20">
        <v>205227563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2812826987</v>
      </c>
      <c r="D48" s="53">
        <f t="shared" ref="D48:L48" si="7">SUM(D45:D47)</f>
        <v>2842505662</v>
      </c>
      <c r="E48" s="54">
        <f t="shared" si="7"/>
        <v>3066524311</v>
      </c>
      <c r="F48" s="55">
        <f t="shared" si="7"/>
        <v>3026534406</v>
      </c>
      <c r="G48" s="53">
        <f t="shared" si="7"/>
        <v>3102887175</v>
      </c>
      <c r="H48" s="54">
        <f t="shared" si="7"/>
        <v>3102887175</v>
      </c>
      <c r="I48" s="56">
        <f t="shared" si="7"/>
        <v>3110870850</v>
      </c>
      <c r="J48" s="57">
        <f t="shared" si="7"/>
        <v>3314943072</v>
      </c>
      <c r="K48" s="53">
        <f t="shared" si="7"/>
        <v>3357717287</v>
      </c>
      <c r="L48" s="54">
        <f t="shared" si="7"/>
        <v>3410981951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308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284440926</v>
      </c>
      <c r="D6" s="19">
        <v>89901905</v>
      </c>
      <c r="E6" s="20">
        <v>-182884929</v>
      </c>
      <c r="F6" s="21">
        <v>1008101529</v>
      </c>
      <c r="G6" s="19">
        <v>1030726637</v>
      </c>
      <c r="H6" s="20">
        <v>1030726637</v>
      </c>
      <c r="I6" s="22">
        <v>134497115</v>
      </c>
      <c r="J6" s="23">
        <v>1078306984</v>
      </c>
      <c r="K6" s="19">
        <v>1017120113</v>
      </c>
      <c r="L6" s="20">
        <v>760171901</v>
      </c>
    </row>
    <row r="7" spans="1:12" ht="13.5" x14ac:dyDescent="0.25">
      <c r="A7" s="24" t="s">
        <v>22</v>
      </c>
      <c r="B7" s="18" t="s">
        <v>9</v>
      </c>
      <c r="C7" s="19">
        <v>-450000000</v>
      </c>
      <c r="D7" s="19">
        <v>147000000</v>
      </c>
      <c r="E7" s="20">
        <v>53000000</v>
      </c>
      <c r="F7" s="21">
        <v>147000000</v>
      </c>
      <c r="G7" s="19">
        <v>147000000</v>
      </c>
      <c r="H7" s="20">
        <v>147000000</v>
      </c>
      <c r="I7" s="22">
        <v>-200000000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86970842</v>
      </c>
      <c r="D8" s="19">
        <v>-60960512</v>
      </c>
      <c r="E8" s="20">
        <v>6675824</v>
      </c>
      <c r="F8" s="21">
        <v>71918635</v>
      </c>
      <c r="G8" s="19">
        <v>82918635</v>
      </c>
      <c r="H8" s="20">
        <v>82918635</v>
      </c>
      <c r="I8" s="22">
        <v>24214647</v>
      </c>
      <c r="J8" s="23">
        <v>163110537</v>
      </c>
      <c r="K8" s="19">
        <v>281488816</v>
      </c>
      <c r="L8" s="20">
        <v>534587264</v>
      </c>
    </row>
    <row r="9" spans="1:12" ht="13.5" x14ac:dyDescent="0.25">
      <c r="A9" s="24" t="s">
        <v>24</v>
      </c>
      <c r="B9" s="18" t="s">
        <v>19</v>
      </c>
      <c r="C9" s="19">
        <v>15167471</v>
      </c>
      <c r="D9" s="19">
        <v>-12827626</v>
      </c>
      <c r="E9" s="20">
        <v>5126526</v>
      </c>
      <c r="F9" s="21">
        <v>66259496</v>
      </c>
      <c r="G9" s="19">
        <v>66259496</v>
      </c>
      <c r="H9" s="20">
        <v>66259496</v>
      </c>
      <c r="I9" s="22">
        <v>-51322421</v>
      </c>
      <c r="J9" s="23">
        <v>79061494</v>
      </c>
      <c r="K9" s="19">
        <v>91186496</v>
      </c>
      <c r="L9" s="20">
        <v>102602495</v>
      </c>
    </row>
    <row r="10" spans="1:12" ht="13.5" x14ac:dyDescent="0.25">
      <c r="A10" s="24" t="s">
        <v>25</v>
      </c>
      <c r="B10" s="18" t="s">
        <v>19</v>
      </c>
      <c r="C10" s="19">
        <v>151592</v>
      </c>
      <c r="D10" s="19">
        <v>2799955</v>
      </c>
      <c r="E10" s="20">
        <v>-2204875</v>
      </c>
      <c r="F10" s="25">
        <v>3838710</v>
      </c>
      <c r="G10" s="26">
        <v>3838710</v>
      </c>
      <c r="H10" s="27">
        <v>3838710</v>
      </c>
      <c r="I10" s="22">
        <v>-478717</v>
      </c>
      <c r="J10" s="28">
        <v>3838710</v>
      </c>
      <c r="K10" s="26">
        <v>3838710</v>
      </c>
      <c r="L10" s="27">
        <v>3838710</v>
      </c>
    </row>
    <row r="11" spans="1:12" ht="13.5" x14ac:dyDescent="0.25">
      <c r="A11" s="24" t="s">
        <v>26</v>
      </c>
      <c r="B11" s="18" t="s">
        <v>27</v>
      </c>
      <c r="C11" s="19">
        <v>-15490896</v>
      </c>
      <c r="D11" s="19">
        <v>-5028128</v>
      </c>
      <c r="E11" s="20">
        <v>-4252689</v>
      </c>
      <c r="F11" s="21">
        <v>188657211</v>
      </c>
      <c r="G11" s="19">
        <v>182605855</v>
      </c>
      <c r="H11" s="20">
        <v>182605855</v>
      </c>
      <c r="I11" s="22">
        <v>569389</v>
      </c>
      <c r="J11" s="23">
        <v>184577855</v>
      </c>
      <c r="K11" s="19">
        <v>185474155</v>
      </c>
      <c r="L11" s="20">
        <v>186330863</v>
      </c>
    </row>
    <row r="12" spans="1:12" ht="13.5" x14ac:dyDescent="0.25">
      <c r="A12" s="29" t="s">
        <v>28</v>
      </c>
      <c r="B12" s="30" t="s">
        <v>19</v>
      </c>
      <c r="C12" s="31">
        <f>SUM(C6:C11)</f>
        <v>-78760065</v>
      </c>
      <c r="D12" s="31">
        <f t="shared" ref="D12:L12" si="0">SUM(D6:D11)</f>
        <v>160885594</v>
      </c>
      <c r="E12" s="32">
        <f t="shared" si="0"/>
        <v>-124540143</v>
      </c>
      <c r="F12" s="33">
        <f t="shared" si="0"/>
        <v>1485775581</v>
      </c>
      <c r="G12" s="31">
        <f t="shared" si="0"/>
        <v>1513349333</v>
      </c>
      <c r="H12" s="32">
        <f t="shared" si="0"/>
        <v>1513349333</v>
      </c>
      <c r="I12" s="34">
        <f t="shared" si="0"/>
        <v>-92519987</v>
      </c>
      <c r="J12" s="35">
        <f t="shared" si="0"/>
        <v>1508895580</v>
      </c>
      <c r="K12" s="31">
        <f t="shared" si="0"/>
        <v>1579108290</v>
      </c>
      <c r="L12" s="32">
        <f t="shared" si="0"/>
        <v>1587531233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-1221600</v>
      </c>
      <c r="D15" s="19">
        <v>-823919</v>
      </c>
      <c r="E15" s="20">
        <v>4252104</v>
      </c>
      <c r="F15" s="21">
        <v>36387460</v>
      </c>
      <c r="G15" s="19">
        <v>36387460</v>
      </c>
      <c r="H15" s="20">
        <v>36387460</v>
      </c>
      <c r="I15" s="22">
        <v>-38935406</v>
      </c>
      <c r="J15" s="23">
        <v>36387460</v>
      </c>
      <c r="K15" s="19">
        <v>36387460</v>
      </c>
      <c r="L15" s="20">
        <v>36387460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-169070</v>
      </c>
      <c r="D17" s="19">
        <v>-7591387</v>
      </c>
      <c r="E17" s="20">
        <v>-156513</v>
      </c>
      <c r="F17" s="21">
        <v>144410711</v>
      </c>
      <c r="G17" s="19">
        <v>144360711</v>
      </c>
      <c r="H17" s="20">
        <v>144360711</v>
      </c>
      <c r="I17" s="22">
        <v>-161570</v>
      </c>
      <c r="J17" s="23">
        <v>144855898</v>
      </c>
      <c r="K17" s="19">
        <v>145601072</v>
      </c>
      <c r="L17" s="20">
        <v>146346259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103614488</v>
      </c>
      <c r="D19" s="19">
        <v>2958599</v>
      </c>
      <c r="E19" s="20">
        <v>32833552</v>
      </c>
      <c r="F19" s="21">
        <v>3301576263</v>
      </c>
      <c r="G19" s="19">
        <v>3395118373</v>
      </c>
      <c r="H19" s="20">
        <v>3395118373</v>
      </c>
      <c r="I19" s="22">
        <v>266702520</v>
      </c>
      <c r="J19" s="23">
        <v>4022775086</v>
      </c>
      <c r="K19" s="19">
        <v>4791886485</v>
      </c>
      <c r="L19" s="20">
        <v>5377198512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-727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755745</v>
      </c>
      <c r="D22" s="19">
        <v>-438423</v>
      </c>
      <c r="E22" s="20">
        <v>-322458</v>
      </c>
      <c r="F22" s="21">
        <v>2722354</v>
      </c>
      <c r="G22" s="19">
        <v>2237354</v>
      </c>
      <c r="H22" s="20">
        <v>2237354</v>
      </c>
      <c r="I22" s="22">
        <v>-79447</v>
      </c>
      <c r="J22" s="23">
        <v>3258354</v>
      </c>
      <c r="K22" s="19">
        <v>5018354</v>
      </c>
      <c r="L22" s="20">
        <v>6123354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4236000</v>
      </c>
      <c r="G23" s="26">
        <v>4236000</v>
      </c>
      <c r="H23" s="27">
        <v>4236000</v>
      </c>
      <c r="I23" s="21">
        <v>0</v>
      </c>
      <c r="J23" s="28">
        <v>4236000</v>
      </c>
      <c r="K23" s="26">
        <v>4236000</v>
      </c>
      <c r="L23" s="27">
        <v>4236000</v>
      </c>
    </row>
    <row r="24" spans="1:12" ht="13.5" x14ac:dyDescent="0.25">
      <c r="A24" s="29" t="s">
        <v>40</v>
      </c>
      <c r="B24" s="37" t="s">
        <v>19</v>
      </c>
      <c r="C24" s="31">
        <f>SUM(C15:C23)</f>
        <v>102979563</v>
      </c>
      <c r="D24" s="38">
        <f t="shared" ref="D24:L24" si="1">SUM(D15:D23)</f>
        <v>-5895130</v>
      </c>
      <c r="E24" s="39">
        <f t="shared" si="1"/>
        <v>36606685</v>
      </c>
      <c r="F24" s="40">
        <f t="shared" si="1"/>
        <v>3489332788</v>
      </c>
      <c r="G24" s="38">
        <f t="shared" si="1"/>
        <v>3582339898</v>
      </c>
      <c r="H24" s="39">
        <f t="shared" si="1"/>
        <v>3582339898</v>
      </c>
      <c r="I24" s="41">
        <f t="shared" si="1"/>
        <v>227525370</v>
      </c>
      <c r="J24" s="42">
        <f t="shared" si="1"/>
        <v>4211512798</v>
      </c>
      <c r="K24" s="38">
        <f t="shared" si="1"/>
        <v>4983129371</v>
      </c>
      <c r="L24" s="39">
        <f t="shared" si="1"/>
        <v>5570291585</v>
      </c>
    </row>
    <row r="25" spans="1:12" ht="13.5" x14ac:dyDescent="0.25">
      <c r="A25" s="29" t="s">
        <v>41</v>
      </c>
      <c r="B25" s="30" t="s">
        <v>19</v>
      </c>
      <c r="C25" s="31">
        <f>+C12+C24</f>
        <v>24219498</v>
      </c>
      <c r="D25" s="31">
        <f t="shared" ref="D25:L25" si="2">+D12+D24</f>
        <v>154990464</v>
      </c>
      <c r="E25" s="32">
        <f t="shared" si="2"/>
        <v>-87933458</v>
      </c>
      <c r="F25" s="33">
        <f t="shared" si="2"/>
        <v>4975108369</v>
      </c>
      <c r="G25" s="31">
        <f t="shared" si="2"/>
        <v>5095689231</v>
      </c>
      <c r="H25" s="32">
        <f t="shared" si="2"/>
        <v>5095689231</v>
      </c>
      <c r="I25" s="34">
        <f t="shared" si="2"/>
        <v>135005383</v>
      </c>
      <c r="J25" s="35">
        <f t="shared" si="2"/>
        <v>5720408378</v>
      </c>
      <c r="K25" s="31">
        <f t="shared" si="2"/>
        <v>6562237661</v>
      </c>
      <c r="L25" s="32">
        <f t="shared" si="2"/>
        <v>7157822818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30244136</v>
      </c>
      <c r="D30" s="19">
        <v>-38563503</v>
      </c>
      <c r="E30" s="20">
        <v>-40750681</v>
      </c>
      <c r="F30" s="21">
        <v>161593137</v>
      </c>
      <c r="G30" s="19">
        <v>161593137</v>
      </c>
      <c r="H30" s="20">
        <v>161593137</v>
      </c>
      <c r="I30" s="22">
        <v>-39234875</v>
      </c>
      <c r="J30" s="23">
        <v>157736345</v>
      </c>
      <c r="K30" s="19">
        <v>150391185</v>
      </c>
      <c r="L30" s="20">
        <v>142825864</v>
      </c>
    </row>
    <row r="31" spans="1:12" ht="13.5" x14ac:dyDescent="0.25">
      <c r="A31" s="24" t="s">
        <v>47</v>
      </c>
      <c r="B31" s="18" t="s">
        <v>19</v>
      </c>
      <c r="C31" s="19">
        <v>1203454</v>
      </c>
      <c r="D31" s="19">
        <v>2114236</v>
      </c>
      <c r="E31" s="20">
        <v>3383397</v>
      </c>
      <c r="F31" s="21">
        <v>58559940</v>
      </c>
      <c r="G31" s="19">
        <v>58559940</v>
      </c>
      <c r="H31" s="20">
        <v>58559940</v>
      </c>
      <c r="I31" s="22">
        <v>-2409420</v>
      </c>
      <c r="J31" s="23">
        <v>43559940</v>
      </c>
      <c r="K31" s="19">
        <v>39059940</v>
      </c>
      <c r="L31" s="20">
        <v>35059940</v>
      </c>
    </row>
    <row r="32" spans="1:12" ht="13.5" x14ac:dyDescent="0.25">
      <c r="A32" s="24" t="s">
        <v>48</v>
      </c>
      <c r="B32" s="18" t="s">
        <v>46</v>
      </c>
      <c r="C32" s="19">
        <v>-183172955</v>
      </c>
      <c r="D32" s="19">
        <v>66598503</v>
      </c>
      <c r="E32" s="20">
        <v>-87559712</v>
      </c>
      <c r="F32" s="21">
        <v>573278316</v>
      </c>
      <c r="G32" s="19">
        <v>627867960</v>
      </c>
      <c r="H32" s="20">
        <v>627867960</v>
      </c>
      <c r="I32" s="22">
        <v>-132109338</v>
      </c>
      <c r="J32" s="23">
        <v>632261962</v>
      </c>
      <c r="K32" s="19">
        <v>646101060</v>
      </c>
      <c r="L32" s="20">
        <v>656985000</v>
      </c>
    </row>
    <row r="33" spans="1:12" ht="13.5" x14ac:dyDescent="0.25">
      <c r="A33" s="24" t="s">
        <v>49</v>
      </c>
      <c r="B33" s="18" t="s">
        <v>19</v>
      </c>
      <c r="C33" s="19">
        <v>38815898</v>
      </c>
      <c r="D33" s="19">
        <v>12952519</v>
      </c>
      <c r="E33" s="20">
        <v>18484745</v>
      </c>
      <c r="F33" s="21">
        <v>126111208</v>
      </c>
      <c r="G33" s="19">
        <v>122298738</v>
      </c>
      <c r="H33" s="20">
        <v>122298738</v>
      </c>
      <c r="I33" s="22">
        <v>-14696885</v>
      </c>
      <c r="J33" s="23">
        <v>145634963</v>
      </c>
      <c r="K33" s="19">
        <v>172242422</v>
      </c>
      <c r="L33" s="20">
        <v>200182022</v>
      </c>
    </row>
    <row r="34" spans="1:12" ht="13.5" x14ac:dyDescent="0.25">
      <c r="A34" s="29" t="s">
        <v>50</v>
      </c>
      <c r="B34" s="30" t="s">
        <v>19</v>
      </c>
      <c r="C34" s="31">
        <f>SUM(C29:C33)</f>
        <v>-112909467</v>
      </c>
      <c r="D34" s="31">
        <f t="shared" ref="D34:L34" si="3">SUM(D29:D33)</f>
        <v>43101755</v>
      </c>
      <c r="E34" s="32">
        <f t="shared" si="3"/>
        <v>-106442251</v>
      </c>
      <c r="F34" s="33">
        <f t="shared" si="3"/>
        <v>919542601</v>
      </c>
      <c r="G34" s="31">
        <f t="shared" si="3"/>
        <v>970319775</v>
      </c>
      <c r="H34" s="32">
        <f t="shared" si="3"/>
        <v>970319775</v>
      </c>
      <c r="I34" s="34">
        <f t="shared" si="3"/>
        <v>-188450518</v>
      </c>
      <c r="J34" s="35">
        <f t="shared" si="3"/>
        <v>979193210</v>
      </c>
      <c r="K34" s="31">
        <f t="shared" si="3"/>
        <v>1007794607</v>
      </c>
      <c r="L34" s="32">
        <f t="shared" si="3"/>
        <v>1035052826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-4715093</v>
      </c>
      <c r="D37" s="19">
        <v>-2412747</v>
      </c>
      <c r="E37" s="20">
        <v>-468317</v>
      </c>
      <c r="F37" s="21">
        <v>435589792</v>
      </c>
      <c r="G37" s="19">
        <v>435589792</v>
      </c>
      <c r="H37" s="20">
        <v>435589792</v>
      </c>
      <c r="I37" s="22">
        <v>-386080</v>
      </c>
      <c r="J37" s="23">
        <v>677673539</v>
      </c>
      <c r="K37" s="19">
        <v>900545636</v>
      </c>
      <c r="L37" s="20">
        <v>1106895636</v>
      </c>
    </row>
    <row r="38" spans="1:12" ht="13.5" x14ac:dyDescent="0.25">
      <c r="A38" s="24" t="s">
        <v>49</v>
      </c>
      <c r="B38" s="18" t="s">
        <v>19</v>
      </c>
      <c r="C38" s="19">
        <v>13099278</v>
      </c>
      <c r="D38" s="19">
        <v>-8674401</v>
      </c>
      <c r="E38" s="20">
        <v>48596000</v>
      </c>
      <c r="F38" s="21">
        <v>251788770</v>
      </c>
      <c r="G38" s="19">
        <v>251788770</v>
      </c>
      <c r="H38" s="20">
        <v>251788770</v>
      </c>
      <c r="I38" s="22">
        <v>0</v>
      </c>
      <c r="J38" s="23">
        <v>245270770</v>
      </c>
      <c r="K38" s="19">
        <v>239086770</v>
      </c>
      <c r="L38" s="20">
        <v>233218770</v>
      </c>
    </row>
    <row r="39" spans="1:12" ht="13.5" x14ac:dyDescent="0.25">
      <c r="A39" s="29" t="s">
        <v>53</v>
      </c>
      <c r="B39" s="37" t="s">
        <v>19</v>
      </c>
      <c r="C39" s="31">
        <f>SUM(C37:C38)</f>
        <v>8384185</v>
      </c>
      <c r="D39" s="38">
        <f t="shared" ref="D39:L39" si="4">SUM(D37:D38)</f>
        <v>-11087148</v>
      </c>
      <c r="E39" s="39">
        <f t="shared" si="4"/>
        <v>48127683</v>
      </c>
      <c r="F39" s="40">
        <f t="shared" si="4"/>
        <v>687378562</v>
      </c>
      <c r="G39" s="38">
        <f t="shared" si="4"/>
        <v>687378562</v>
      </c>
      <c r="H39" s="39">
        <f t="shared" si="4"/>
        <v>687378562</v>
      </c>
      <c r="I39" s="40">
        <f t="shared" si="4"/>
        <v>-386080</v>
      </c>
      <c r="J39" s="42">
        <f t="shared" si="4"/>
        <v>922944309</v>
      </c>
      <c r="K39" s="38">
        <f t="shared" si="4"/>
        <v>1139632406</v>
      </c>
      <c r="L39" s="39">
        <f t="shared" si="4"/>
        <v>1340114406</v>
      </c>
    </row>
    <row r="40" spans="1:12" ht="13.5" x14ac:dyDescent="0.25">
      <c r="A40" s="29" t="s">
        <v>54</v>
      </c>
      <c r="B40" s="30" t="s">
        <v>19</v>
      </c>
      <c r="C40" s="31">
        <f>+C34+C39</f>
        <v>-104525282</v>
      </c>
      <c r="D40" s="31">
        <f t="shared" ref="D40:L40" si="5">+D34+D39</f>
        <v>32014607</v>
      </c>
      <c r="E40" s="32">
        <f t="shared" si="5"/>
        <v>-58314568</v>
      </c>
      <c r="F40" s="33">
        <f t="shared" si="5"/>
        <v>1606921163</v>
      </c>
      <c r="G40" s="31">
        <f t="shared" si="5"/>
        <v>1657698337</v>
      </c>
      <c r="H40" s="32">
        <f t="shared" si="5"/>
        <v>1657698337</v>
      </c>
      <c r="I40" s="34">
        <f t="shared" si="5"/>
        <v>-188836598</v>
      </c>
      <c r="J40" s="35">
        <f t="shared" si="5"/>
        <v>1902137519</v>
      </c>
      <c r="K40" s="31">
        <f t="shared" si="5"/>
        <v>2147427013</v>
      </c>
      <c r="L40" s="32">
        <f t="shared" si="5"/>
        <v>2375167232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128744780</v>
      </c>
      <c r="D42" s="46">
        <f t="shared" ref="D42:L42" si="6">+D25-D40</f>
        <v>122975857</v>
      </c>
      <c r="E42" s="47">
        <f t="shared" si="6"/>
        <v>-29618890</v>
      </c>
      <c r="F42" s="48">
        <f t="shared" si="6"/>
        <v>3368187206</v>
      </c>
      <c r="G42" s="46">
        <f t="shared" si="6"/>
        <v>3437990894</v>
      </c>
      <c r="H42" s="47">
        <f t="shared" si="6"/>
        <v>3437990894</v>
      </c>
      <c r="I42" s="49">
        <f t="shared" si="6"/>
        <v>323841981</v>
      </c>
      <c r="J42" s="50">
        <f t="shared" si="6"/>
        <v>3818270859</v>
      </c>
      <c r="K42" s="46">
        <f t="shared" si="6"/>
        <v>4414810648</v>
      </c>
      <c r="L42" s="47">
        <f t="shared" si="6"/>
        <v>4782655586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100068285</v>
      </c>
      <c r="D45" s="19">
        <v>123303255</v>
      </c>
      <c r="E45" s="20">
        <v>-15881958</v>
      </c>
      <c r="F45" s="21">
        <v>3136280704</v>
      </c>
      <c r="G45" s="19">
        <v>3086546266</v>
      </c>
      <c r="H45" s="20">
        <v>3086546266</v>
      </c>
      <c r="I45" s="22">
        <v>0</v>
      </c>
      <c r="J45" s="23">
        <v>3602195350</v>
      </c>
      <c r="K45" s="19">
        <v>4141572160</v>
      </c>
      <c r="L45" s="20">
        <v>4451911011</v>
      </c>
    </row>
    <row r="46" spans="1:12" ht="13.5" x14ac:dyDescent="0.25">
      <c r="A46" s="24" t="s">
        <v>59</v>
      </c>
      <c r="B46" s="18" t="s">
        <v>46</v>
      </c>
      <c r="C46" s="19">
        <v>28683290</v>
      </c>
      <c r="D46" s="19">
        <v>-298957</v>
      </c>
      <c r="E46" s="20">
        <v>-11571575</v>
      </c>
      <c r="F46" s="21">
        <v>231906502</v>
      </c>
      <c r="G46" s="19">
        <v>231906502</v>
      </c>
      <c r="H46" s="20">
        <v>231906502</v>
      </c>
      <c r="I46" s="22">
        <v>0</v>
      </c>
      <c r="J46" s="23">
        <v>216075509</v>
      </c>
      <c r="K46" s="19">
        <v>273238483</v>
      </c>
      <c r="L46" s="20">
        <v>330744570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128751575</v>
      </c>
      <c r="D48" s="53">
        <f t="shared" ref="D48:L48" si="7">SUM(D45:D47)</f>
        <v>123004298</v>
      </c>
      <c r="E48" s="54">
        <f t="shared" si="7"/>
        <v>-27453533</v>
      </c>
      <c r="F48" s="55">
        <f t="shared" si="7"/>
        <v>3368187206</v>
      </c>
      <c r="G48" s="53">
        <f t="shared" si="7"/>
        <v>3318452768</v>
      </c>
      <c r="H48" s="54">
        <f t="shared" si="7"/>
        <v>3318452768</v>
      </c>
      <c r="I48" s="56">
        <f t="shared" si="7"/>
        <v>0</v>
      </c>
      <c r="J48" s="57">
        <f t="shared" si="7"/>
        <v>3818270859</v>
      </c>
      <c r="K48" s="53">
        <f t="shared" si="7"/>
        <v>4414810643</v>
      </c>
      <c r="L48" s="54">
        <f t="shared" si="7"/>
        <v>4782655581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309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-209601472</v>
      </c>
      <c r="D6" s="19">
        <v>-153729957</v>
      </c>
      <c r="E6" s="20">
        <v>16125652</v>
      </c>
      <c r="F6" s="21">
        <v>2035900</v>
      </c>
      <c r="G6" s="19">
        <v>3994900</v>
      </c>
      <c r="H6" s="20">
        <v>3994900</v>
      </c>
      <c r="I6" s="22">
        <v>71982433</v>
      </c>
      <c r="J6" s="23">
        <v>1152350</v>
      </c>
      <c r="K6" s="19">
        <v>-45100</v>
      </c>
      <c r="L6" s="20">
        <v>20360500</v>
      </c>
    </row>
    <row r="7" spans="1:12" ht="13.5" x14ac:dyDescent="0.25">
      <c r="A7" s="24" t="s">
        <v>22</v>
      </c>
      <c r="B7" s="18" t="s">
        <v>9</v>
      </c>
      <c r="C7" s="19">
        <v>337346779</v>
      </c>
      <c r="D7" s="19">
        <v>332299323</v>
      </c>
      <c r="E7" s="20">
        <v>99841236</v>
      </c>
      <c r="F7" s="21">
        <v>99999900</v>
      </c>
      <c r="G7" s="19">
        <v>64582100</v>
      </c>
      <c r="H7" s="20">
        <v>64582100</v>
      </c>
      <c r="I7" s="22">
        <v>71652761</v>
      </c>
      <c r="J7" s="23">
        <v>46323000</v>
      </c>
      <c r="K7" s="19">
        <v>43323000</v>
      </c>
      <c r="L7" s="20">
        <v>43323000</v>
      </c>
    </row>
    <row r="8" spans="1:12" ht="13.5" x14ac:dyDescent="0.25">
      <c r="A8" s="24" t="s">
        <v>23</v>
      </c>
      <c r="B8" s="18" t="s">
        <v>9</v>
      </c>
      <c r="C8" s="19">
        <v>42714974</v>
      </c>
      <c r="D8" s="19">
        <v>34671586</v>
      </c>
      <c r="E8" s="20">
        <v>46616104</v>
      </c>
      <c r="F8" s="21">
        <v>80052200</v>
      </c>
      <c r="G8" s="19">
        <v>92954700</v>
      </c>
      <c r="H8" s="20">
        <v>92954700</v>
      </c>
      <c r="I8" s="22">
        <v>66290305</v>
      </c>
      <c r="J8" s="23">
        <v>106393600</v>
      </c>
      <c r="K8" s="19">
        <v>121014000</v>
      </c>
      <c r="L8" s="20">
        <v>136788100</v>
      </c>
    </row>
    <row r="9" spans="1:12" ht="13.5" x14ac:dyDescent="0.25">
      <c r="A9" s="24" t="s">
        <v>24</v>
      </c>
      <c r="B9" s="18" t="s">
        <v>19</v>
      </c>
      <c r="C9" s="19">
        <v>17027389</v>
      </c>
      <c r="D9" s="19">
        <v>15831326</v>
      </c>
      <c r="E9" s="20">
        <v>13494869</v>
      </c>
      <c r="F9" s="21">
        <v>722000</v>
      </c>
      <c r="G9" s="19">
        <v>3009200</v>
      </c>
      <c r="H9" s="20">
        <v>3009200</v>
      </c>
      <c r="I9" s="22">
        <v>12256063</v>
      </c>
      <c r="J9" s="23">
        <v>6486500</v>
      </c>
      <c r="K9" s="19">
        <v>10002800</v>
      </c>
      <c r="L9" s="20">
        <v>13290700</v>
      </c>
    </row>
    <row r="10" spans="1:12" ht="13.5" x14ac:dyDescent="0.25">
      <c r="A10" s="24" t="s">
        <v>25</v>
      </c>
      <c r="B10" s="18" t="s">
        <v>19</v>
      </c>
      <c r="C10" s="19">
        <v>616</v>
      </c>
      <c r="D10" s="19">
        <v>5230</v>
      </c>
      <c r="E10" s="20">
        <v>5230</v>
      </c>
      <c r="F10" s="25">
        <v>5200</v>
      </c>
      <c r="G10" s="26">
        <v>19100</v>
      </c>
      <c r="H10" s="27">
        <v>19100</v>
      </c>
      <c r="I10" s="22">
        <v>19142</v>
      </c>
      <c r="J10" s="28">
        <v>19100</v>
      </c>
      <c r="K10" s="26">
        <v>19100</v>
      </c>
      <c r="L10" s="27">
        <v>19100</v>
      </c>
    </row>
    <row r="11" spans="1:12" ht="13.5" x14ac:dyDescent="0.25">
      <c r="A11" s="24" t="s">
        <v>26</v>
      </c>
      <c r="B11" s="18" t="s">
        <v>27</v>
      </c>
      <c r="C11" s="19">
        <v>2504416</v>
      </c>
      <c r="D11" s="19">
        <v>1866271</v>
      </c>
      <c r="E11" s="20">
        <v>3041643</v>
      </c>
      <c r="F11" s="21">
        <v>2571200</v>
      </c>
      <c r="G11" s="19">
        <v>3261900</v>
      </c>
      <c r="H11" s="20">
        <v>3261900</v>
      </c>
      <c r="I11" s="22">
        <v>5088375</v>
      </c>
      <c r="J11" s="23">
        <v>3408700</v>
      </c>
      <c r="K11" s="19">
        <v>3562100</v>
      </c>
      <c r="L11" s="20">
        <v>3722400</v>
      </c>
    </row>
    <row r="12" spans="1:12" ht="13.5" x14ac:dyDescent="0.25">
      <c r="A12" s="29" t="s">
        <v>28</v>
      </c>
      <c r="B12" s="30" t="s">
        <v>19</v>
      </c>
      <c r="C12" s="31">
        <f>SUM(C6:C11)</f>
        <v>189992702</v>
      </c>
      <c r="D12" s="31">
        <f t="shared" ref="D12:L12" si="0">SUM(D6:D11)</f>
        <v>230943779</v>
      </c>
      <c r="E12" s="32">
        <f t="shared" si="0"/>
        <v>179124734</v>
      </c>
      <c r="F12" s="33">
        <f t="shared" si="0"/>
        <v>185386400</v>
      </c>
      <c r="G12" s="31">
        <f t="shared" si="0"/>
        <v>167821900</v>
      </c>
      <c r="H12" s="32">
        <f t="shared" si="0"/>
        <v>167821900</v>
      </c>
      <c r="I12" s="34">
        <f t="shared" si="0"/>
        <v>227289079</v>
      </c>
      <c r="J12" s="35">
        <f t="shared" si="0"/>
        <v>163783250</v>
      </c>
      <c r="K12" s="31">
        <f t="shared" si="0"/>
        <v>177875900</v>
      </c>
      <c r="L12" s="32">
        <f t="shared" si="0"/>
        <v>217503800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14870991</v>
      </c>
      <c r="D17" s="19">
        <v>15900830</v>
      </c>
      <c r="E17" s="20">
        <v>17056202</v>
      </c>
      <c r="F17" s="21">
        <v>17122100</v>
      </c>
      <c r="G17" s="19">
        <v>16937800</v>
      </c>
      <c r="H17" s="20">
        <v>16937800</v>
      </c>
      <c r="I17" s="22">
        <v>16937828</v>
      </c>
      <c r="J17" s="23">
        <v>16937800</v>
      </c>
      <c r="K17" s="19">
        <v>16937800</v>
      </c>
      <c r="L17" s="20">
        <v>16937800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821976364</v>
      </c>
      <c r="D19" s="19">
        <v>856041907</v>
      </c>
      <c r="E19" s="20">
        <v>938861143</v>
      </c>
      <c r="F19" s="21">
        <v>928446600</v>
      </c>
      <c r="G19" s="19">
        <v>1057886200</v>
      </c>
      <c r="H19" s="20">
        <v>1057886200</v>
      </c>
      <c r="I19" s="22">
        <v>1015670393</v>
      </c>
      <c r="J19" s="23">
        <v>1074113250</v>
      </c>
      <c r="K19" s="19">
        <v>1090264500</v>
      </c>
      <c r="L19" s="20">
        <v>1093507100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1496408</v>
      </c>
      <c r="D22" s="19">
        <v>1502576</v>
      </c>
      <c r="E22" s="20">
        <v>1800576</v>
      </c>
      <c r="F22" s="21">
        <v>2009400</v>
      </c>
      <c r="G22" s="19">
        <v>1148200</v>
      </c>
      <c r="H22" s="20">
        <v>1148200</v>
      </c>
      <c r="I22" s="22">
        <v>212796</v>
      </c>
      <c r="J22" s="23">
        <v>1248200</v>
      </c>
      <c r="K22" s="19">
        <v>1348200</v>
      </c>
      <c r="L22" s="20">
        <v>1448200</v>
      </c>
    </row>
    <row r="23" spans="1:12" ht="13.5" x14ac:dyDescent="0.25">
      <c r="A23" s="24" t="s">
        <v>39</v>
      </c>
      <c r="B23" s="18" t="s">
        <v>19</v>
      </c>
      <c r="C23" s="19">
        <v>13774345</v>
      </c>
      <c r="D23" s="19">
        <v>13774345</v>
      </c>
      <c r="E23" s="20">
        <v>13774345</v>
      </c>
      <c r="F23" s="25">
        <v>13774400</v>
      </c>
      <c r="G23" s="26">
        <v>13774300</v>
      </c>
      <c r="H23" s="27">
        <v>13774300</v>
      </c>
      <c r="I23" s="21">
        <v>13774345</v>
      </c>
      <c r="J23" s="28">
        <v>13774300</v>
      </c>
      <c r="K23" s="26">
        <v>13774300</v>
      </c>
      <c r="L23" s="27">
        <v>13774300</v>
      </c>
    </row>
    <row r="24" spans="1:12" ht="13.5" x14ac:dyDescent="0.25">
      <c r="A24" s="29" t="s">
        <v>40</v>
      </c>
      <c r="B24" s="37" t="s">
        <v>19</v>
      </c>
      <c r="C24" s="31">
        <f>SUM(C15:C23)</f>
        <v>852118108</v>
      </c>
      <c r="D24" s="38">
        <f t="shared" ref="D24:L24" si="1">SUM(D15:D23)</f>
        <v>887219658</v>
      </c>
      <c r="E24" s="39">
        <f t="shared" si="1"/>
        <v>971492266</v>
      </c>
      <c r="F24" s="40">
        <f t="shared" si="1"/>
        <v>961352500</v>
      </c>
      <c r="G24" s="38">
        <f t="shared" si="1"/>
        <v>1089746500</v>
      </c>
      <c r="H24" s="39">
        <f t="shared" si="1"/>
        <v>1089746500</v>
      </c>
      <c r="I24" s="41">
        <f t="shared" si="1"/>
        <v>1046595362</v>
      </c>
      <c r="J24" s="42">
        <f t="shared" si="1"/>
        <v>1106073550</v>
      </c>
      <c r="K24" s="38">
        <f t="shared" si="1"/>
        <v>1122324800</v>
      </c>
      <c r="L24" s="39">
        <f t="shared" si="1"/>
        <v>1125667400</v>
      </c>
    </row>
    <row r="25" spans="1:12" ht="13.5" x14ac:dyDescent="0.25">
      <c r="A25" s="29" t="s">
        <v>41</v>
      </c>
      <c r="B25" s="30" t="s">
        <v>19</v>
      </c>
      <c r="C25" s="31">
        <f>+C12+C24</f>
        <v>1042110810</v>
      </c>
      <c r="D25" s="31">
        <f t="shared" ref="D25:L25" si="2">+D12+D24</f>
        <v>1118163437</v>
      </c>
      <c r="E25" s="32">
        <f t="shared" si="2"/>
        <v>1150617000</v>
      </c>
      <c r="F25" s="33">
        <f t="shared" si="2"/>
        <v>1146738900</v>
      </c>
      <c r="G25" s="31">
        <f t="shared" si="2"/>
        <v>1257568400</v>
      </c>
      <c r="H25" s="32">
        <f t="shared" si="2"/>
        <v>1257568400</v>
      </c>
      <c r="I25" s="34">
        <f t="shared" si="2"/>
        <v>1273884441</v>
      </c>
      <c r="J25" s="35">
        <f t="shared" si="2"/>
        <v>1269856800</v>
      </c>
      <c r="K25" s="31">
        <f t="shared" si="2"/>
        <v>1300200700</v>
      </c>
      <c r="L25" s="32">
        <f t="shared" si="2"/>
        <v>1343171200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6815015</v>
      </c>
      <c r="D30" s="19">
        <v>103057</v>
      </c>
      <c r="E30" s="20">
        <v>2</v>
      </c>
      <c r="F30" s="21">
        <v>13997600</v>
      </c>
      <c r="G30" s="19">
        <v>11556200</v>
      </c>
      <c r="H30" s="20">
        <v>11556200</v>
      </c>
      <c r="I30" s="22">
        <v>1</v>
      </c>
      <c r="J30" s="23">
        <v>11556200</v>
      </c>
      <c r="K30" s="19">
        <v>11556200</v>
      </c>
      <c r="L30" s="20">
        <v>11556200</v>
      </c>
    </row>
    <row r="31" spans="1:12" ht="13.5" x14ac:dyDescent="0.25">
      <c r="A31" s="24" t="s">
        <v>47</v>
      </c>
      <c r="B31" s="18" t="s">
        <v>19</v>
      </c>
      <c r="C31" s="19">
        <v>9972299</v>
      </c>
      <c r="D31" s="19">
        <v>10553654</v>
      </c>
      <c r="E31" s="20">
        <v>11147856</v>
      </c>
      <c r="F31" s="21">
        <v>11319200</v>
      </c>
      <c r="G31" s="19">
        <v>11319500</v>
      </c>
      <c r="H31" s="20">
        <v>11319500</v>
      </c>
      <c r="I31" s="22">
        <v>11479380</v>
      </c>
      <c r="J31" s="23">
        <v>11319500</v>
      </c>
      <c r="K31" s="19">
        <v>11319500</v>
      </c>
      <c r="L31" s="20">
        <v>11319500</v>
      </c>
    </row>
    <row r="32" spans="1:12" ht="13.5" x14ac:dyDescent="0.25">
      <c r="A32" s="24" t="s">
        <v>48</v>
      </c>
      <c r="B32" s="18" t="s">
        <v>46</v>
      </c>
      <c r="C32" s="19">
        <v>88571971</v>
      </c>
      <c r="D32" s="19">
        <v>126677486</v>
      </c>
      <c r="E32" s="20">
        <v>60145061</v>
      </c>
      <c r="F32" s="21">
        <v>94845100</v>
      </c>
      <c r="G32" s="19">
        <v>54881000</v>
      </c>
      <c r="H32" s="20">
        <v>54881000</v>
      </c>
      <c r="I32" s="22">
        <v>95818637</v>
      </c>
      <c r="J32" s="23">
        <v>54674900</v>
      </c>
      <c r="K32" s="19">
        <v>54292200</v>
      </c>
      <c r="L32" s="20">
        <v>53791400</v>
      </c>
    </row>
    <row r="33" spans="1:12" ht="13.5" x14ac:dyDescent="0.25">
      <c r="A33" s="24" t="s">
        <v>49</v>
      </c>
      <c r="B33" s="18" t="s">
        <v>19</v>
      </c>
      <c r="C33" s="19">
        <v>18386005</v>
      </c>
      <c r="D33" s="19">
        <v>24455136</v>
      </c>
      <c r="E33" s="20">
        <v>23472545</v>
      </c>
      <c r="F33" s="21">
        <v>33874200</v>
      </c>
      <c r="G33" s="19">
        <v>30789300</v>
      </c>
      <c r="H33" s="20">
        <v>30789300</v>
      </c>
      <c r="I33" s="22">
        <v>25045719</v>
      </c>
      <c r="J33" s="23">
        <v>31985100</v>
      </c>
      <c r="K33" s="19">
        <v>33228700</v>
      </c>
      <c r="L33" s="20">
        <v>34522100</v>
      </c>
    </row>
    <row r="34" spans="1:12" ht="13.5" x14ac:dyDescent="0.25">
      <c r="A34" s="29" t="s">
        <v>50</v>
      </c>
      <c r="B34" s="30" t="s">
        <v>19</v>
      </c>
      <c r="C34" s="31">
        <f>SUM(C29:C33)</f>
        <v>123745290</v>
      </c>
      <c r="D34" s="31">
        <f t="shared" ref="D34:L34" si="3">SUM(D29:D33)</f>
        <v>161789333</v>
      </c>
      <c r="E34" s="32">
        <f t="shared" si="3"/>
        <v>94765464</v>
      </c>
      <c r="F34" s="33">
        <f t="shared" si="3"/>
        <v>154036100</v>
      </c>
      <c r="G34" s="31">
        <f t="shared" si="3"/>
        <v>108546000</v>
      </c>
      <c r="H34" s="32">
        <f t="shared" si="3"/>
        <v>108546000</v>
      </c>
      <c r="I34" s="34">
        <f t="shared" si="3"/>
        <v>132343737</v>
      </c>
      <c r="J34" s="35">
        <f t="shared" si="3"/>
        <v>109535700</v>
      </c>
      <c r="K34" s="31">
        <f t="shared" si="3"/>
        <v>110396600</v>
      </c>
      <c r="L34" s="32">
        <f t="shared" si="3"/>
        <v>111189200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40942661</v>
      </c>
      <c r="D37" s="19">
        <v>51734549</v>
      </c>
      <c r="E37" s="20">
        <v>54237029</v>
      </c>
      <c r="F37" s="21">
        <v>50574400</v>
      </c>
      <c r="G37" s="19">
        <v>44680800</v>
      </c>
      <c r="H37" s="20">
        <v>44680800</v>
      </c>
      <c r="I37" s="22">
        <v>65013605</v>
      </c>
      <c r="J37" s="23">
        <v>46880800</v>
      </c>
      <c r="K37" s="19">
        <v>46780800</v>
      </c>
      <c r="L37" s="20">
        <v>43680800</v>
      </c>
    </row>
    <row r="38" spans="1:12" ht="13.5" x14ac:dyDescent="0.25">
      <c r="A38" s="24" t="s">
        <v>49</v>
      </c>
      <c r="B38" s="18" t="s">
        <v>19</v>
      </c>
      <c r="C38" s="19">
        <v>138157922</v>
      </c>
      <c r="D38" s="19">
        <v>126607073</v>
      </c>
      <c r="E38" s="20">
        <v>148695755</v>
      </c>
      <c r="F38" s="21">
        <v>134329300</v>
      </c>
      <c r="G38" s="19">
        <v>148384800</v>
      </c>
      <c r="H38" s="20">
        <v>148384800</v>
      </c>
      <c r="I38" s="22">
        <v>156358622</v>
      </c>
      <c r="J38" s="23">
        <v>154533300</v>
      </c>
      <c r="K38" s="19">
        <v>160933200</v>
      </c>
      <c r="L38" s="20">
        <v>167596200</v>
      </c>
    </row>
    <row r="39" spans="1:12" ht="13.5" x14ac:dyDescent="0.25">
      <c r="A39" s="29" t="s">
        <v>53</v>
      </c>
      <c r="B39" s="37" t="s">
        <v>19</v>
      </c>
      <c r="C39" s="31">
        <f>SUM(C37:C38)</f>
        <v>179100583</v>
      </c>
      <c r="D39" s="38">
        <f t="shared" ref="D39:L39" si="4">SUM(D37:D38)</f>
        <v>178341622</v>
      </c>
      <c r="E39" s="39">
        <f t="shared" si="4"/>
        <v>202932784</v>
      </c>
      <c r="F39" s="40">
        <f t="shared" si="4"/>
        <v>184903700</v>
      </c>
      <c r="G39" s="38">
        <f t="shared" si="4"/>
        <v>193065600</v>
      </c>
      <c r="H39" s="39">
        <f t="shared" si="4"/>
        <v>193065600</v>
      </c>
      <c r="I39" s="40">
        <f t="shared" si="4"/>
        <v>221372227</v>
      </c>
      <c r="J39" s="42">
        <f t="shared" si="4"/>
        <v>201414100</v>
      </c>
      <c r="K39" s="38">
        <f t="shared" si="4"/>
        <v>207714000</v>
      </c>
      <c r="L39" s="39">
        <f t="shared" si="4"/>
        <v>211277000</v>
      </c>
    </row>
    <row r="40" spans="1:12" ht="13.5" x14ac:dyDescent="0.25">
      <c r="A40" s="29" t="s">
        <v>54</v>
      </c>
      <c r="B40" s="30" t="s">
        <v>19</v>
      </c>
      <c r="C40" s="31">
        <f>+C34+C39</f>
        <v>302845873</v>
      </c>
      <c r="D40" s="31">
        <f t="shared" ref="D40:L40" si="5">+D34+D39</f>
        <v>340130955</v>
      </c>
      <c r="E40" s="32">
        <f t="shared" si="5"/>
        <v>297698248</v>
      </c>
      <c r="F40" s="33">
        <f t="shared" si="5"/>
        <v>338939800</v>
      </c>
      <c r="G40" s="31">
        <f t="shared" si="5"/>
        <v>301611600</v>
      </c>
      <c r="H40" s="32">
        <f t="shared" si="5"/>
        <v>301611600</v>
      </c>
      <c r="I40" s="34">
        <f t="shared" si="5"/>
        <v>353715964</v>
      </c>
      <c r="J40" s="35">
        <f t="shared" si="5"/>
        <v>310949800</v>
      </c>
      <c r="K40" s="31">
        <f t="shared" si="5"/>
        <v>318110600</v>
      </c>
      <c r="L40" s="32">
        <f t="shared" si="5"/>
        <v>322466200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739264937</v>
      </c>
      <c r="D42" s="46">
        <f t="shared" ref="D42:L42" si="6">+D25-D40</f>
        <v>778032482</v>
      </c>
      <c r="E42" s="47">
        <f t="shared" si="6"/>
        <v>852918752</v>
      </c>
      <c r="F42" s="48">
        <f t="shared" si="6"/>
        <v>807799100</v>
      </c>
      <c r="G42" s="46">
        <f t="shared" si="6"/>
        <v>955956800</v>
      </c>
      <c r="H42" s="47">
        <f t="shared" si="6"/>
        <v>955956800</v>
      </c>
      <c r="I42" s="49">
        <f t="shared" si="6"/>
        <v>920168477</v>
      </c>
      <c r="J42" s="50">
        <f t="shared" si="6"/>
        <v>958907000</v>
      </c>
      <c r="K42" s="46">
        <f t="shared" si="6"/>
        <v>982090100</v>
      </c>
      <c r="L42" s="47">
        <f t="shared" si="6"/>
        <v>1020705000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664883224</v>
      </c>
      <c r="D45" s="19">
        <v>722492977</v>
      </c>
      <c r="E45" s="20">
        <v>780624650</v>
      </c>
      <c r="F45" s="21">
        <v>807799100</v>
      </c>
      <c r="G45" s="19">
        <v>955956800</v>
      </c>
      <c r="H45" s="20">
        <v>955956800</v>
      </c>
      <c r="I45" s="22">
        <v>898502025</v>
      </c>
      <c r="J45" s="23">
        <v>958907000</v>
      </c>
      <c r="K45" s="19">
        <v>982090100</v>
      </c>
      <c r="L45" s="20">
        <v>1020705000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664883224</v>
      </c>
      <c r="D48" s="53">
        <f t="shared" ref="D48:L48" si="7">SUM(D45:D47)</f>
        <v>722492977</v>
      </c>
      <c r="E48" s="54">
        <f t="shared" si="7"/>
        <v>780624650</v>
      </c>
      <c r="F48" s="55">
        <f t="shared" si="7"/>
        <v>807799100</v>
      </c>
      <c r="G48" s="53">
        <f t="shared" si="7"/>
        <v>955956800</v>
      </c>
      <c r="H48" s="54">
        <f t="shared" si="7"/>
        <v>955956800</v>
      </c>
      <c r="I48" s="56">
        <f t="shared" si="7"/>
        <v>898502025</v>
      </c>
      <c r="J48" s="57">
        <f t="shared" si="7"/>
        <v>958907000</v>
      </c>
      <c r="K48" s="53">
        <f t="shared" si="7"/>
        <v>982090100</v>
      </c>
      <c r="L48" s="54">
        <f t="shared" si="7"/>
        <v>1020705000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310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-32745575</v>
      </c>
      <c r="D6" s="19">
        <v>82643705</v>
      </c>
      <c r="E6" s="20">
        <v>21910618</v>
      </c>
      <c r="F6" s="21">
        <v>628141998</v>
      </c>
      <c r="G6" s="19">
        <v>673891325</v>
      </c>
      <c r="H6" s="20">
        <v>673891325</v>
      </c>
      <c r="I6" s="22">
        <v>26721018</v>
      </c>
      <c r="J6" s="23">
        <v>-71503216</v>
      </c>
      <c r="K6" s="19">
        <v>-71318251</v>
      </c>
      <c r="L6" s="20">
        <v>3147113</v>
      </c>
    </row>
    <row r="7" spans="1:12" ht="13.5" x14ac:dyDescent="0.25">
      <c r="A7" s="24" t="s">
        <v>22</v>
      </c>
      <c r="B7" s="18" t="s">
        <v>9</v>
      </c>
      <c r="C7" s="19">
        <v>-18006869</v>
      </c>
      <c r="D7" s="19">
        <v>43073006</v>
      </c>
      <c r="E7" s="20">
        <v>51554230</v>
      </c>
      <c r="F7" s="21">
        <v>7228028</v>
      </c>
      <c r="G7" s="19">
        <v>3371386</v>
      </c>
      <c r="H7" s="20">
        <v>3371386</v>
      </c>
      <c r="I7" s="22">
        <v>-51028656</v>
      </c>
      <c r="J7" s="23">
        <v>3050000</v>
      </c>
      <c r="K7" s="19">
        <v>3550000</v>
      </c>
      <c r="L7" s="20">
        <v>4050000</v>
      </c>
    </row>
    <row r="8" spans="1:12" ht="13.5" x14ac:dyDescent="0.25">
      <c r="A8" s="24" t="s">
        <v>23</v>
      </c>
      <c r="B8" s="18" t="s">
        <v>9</v>
      </c>
      <c r="C8" s="19">
        <v>21301936</v>
      </c>
      <c r="D8" s="19">
        <v>55781622</v>
      </c>
      <c r="E8" s="20">
        <v>47711267</v>
      </c>
      <c r="F8" s="21">
        <v>365510660</v>
      </c>
      <c r="G8" s="19">
        <v>365542810</v>
      </c>
      <c r="H8" s="20">
        <v>365542810</v>
      </c>
      <c r="I8" s="22">
        <v>-12638122</v>
      </c>
      <c r="J8" s="23">
        <v>-32761159</v>
      </c>
      <c r="K8" s="19">
        <v>-29131349</v>
      </c>
      <c r="L8" s="20">
        <v>-23677292</v>
      </c>
    </row>
    <row r="9" spans="1:12" ht="13.5" x14ac:dyDescent="0.25">
      <c r="A9" s="24" t="s">
        <v>24</v>
      </c>
      <c r="B9" s="18" t="s">
        <v>19</v>
      </c>
      <c r="C9" s="19">
        <v>36684588</v>
      </c>
      <c r="D9" s="19">
        <v>123101724</v>
      </c>
      <c r="E9" s="20">
        <v>172101047</v>
      </c>
      <c r="F9" s="21">
        <v>27647414</v>
      </c>
      <c r="G9" s="19">
        <v>18010554</v>
      </c>
      <c r="H9" s="20">
        <v>18010554</v>
      </c>
      <c r="I9" s="22">
        <v>76955361</v>
      </c>
      <c r="J9" s="23">
        <v>70546199</v>
      </c>
      <c r="K9" s="19">
        <v>74234949</v>
      </c>
      <c r="L9" s="20">
        <v>82330636</v>
      </c>
    </row>
    <row r="10" spans="1:12" ht="13.5" x14ac:dyDescent="0.25">
      <c r="A10" s="24" t="s">
        <v>25</v>
      </c>
      <c r="B10" s="18" t="s">
        <v>19</v>
      </c>
      <c r="C10" s="19">
        <v>-764</v>
      </c>
      <c r="D10" s="19">
        <v>-2880</v>
      </c>
      <c r="E10" s="20">
        <v>577</v>
      </c>
      <c r="F10" s="25">
        <v>0</v>
      </c>
      <c r="G10" s="26">
        <v>0</v>
      </c>
      <c r="H10" s="27">
        <v>0</v>
      </c>
      <c r="I10" s="22">
        <v>7864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5619833</v>
      </c>
      <c r="D11" s="19">
        <v>15436929</v>
      </c>
      <c r="E11" s="20">
        <v>16466918</v>
      </c>
      <c r="F11" s="21">
        <v>714690</v>
      </c>
      <c r="G11" s="19">
        <v>2988022</v>
      </c>
      <c r="H11" s="20">
        <v>2988022</v>
      </c>
      <c r="I11" s="22">
        <v>-110006</v>
      </c>
      <c r="J11" s="23">
        <v>0</v>
      </c>
      <c r="K11" s="19">
        <v>0</v>
      </c>
      <c r="L11" s="20">
        <v>3</v>
      </c>
    </row>
    <row r="12" spans="1:12" ht="13.5" x14ac:dyDescent="0.25">
      <c r="A12" s="29" t="s">
        <v>28</v>
      </c>
      <c r="B12" s="30" t="s">
        <v>19</v>
      </c>
      <c r="C12" s="31">
        <f>SUM(C6:C11)</f>
        <v>12853149</v>
      </c>
      <c r="D12" s="31">
        <f t="shared" ref="D12:L12" si="0">SUM(D6:D11)</f>
        <v>320034106</v>
      </c>
      <c r="E12" s="32">
        <f t="shared" si="0"/>
        <v>309744657</v>
      </c>
      <c r="F12" s="33">
        <f t="shared" si="0"/>
        <v>1029242790</v>
      </c>
      <c r="G12" s="31">
        <f t="shared" si="0"/>
        <v>1063804097</v>
      </c>
      <c r="H12" s="32">
        <f t="shared" si="0"/>
        <v>1063804097</v>
      </c>
      <c r="I12" s="34">
        <f t="shared" si="0"/>
        <v>39907459</v>
      </c>
      <c r="J12" s="35">
        <f t="shared" si="0"/>
        <v>-30668176</v>
      </c>
      <c r="K12" s="31">
        <f t="shared" si="0"/>
        <v>-22664651</v>
      </c>
      <c r="L12" s="32">
        <f t="shared" si="0"/>
        <v>65850460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-11404</v>
      </c>
      <c r="D15" s="19">
        <v>-51482</v>
      </c>
      <c r="E15" s="20">
        <v>-56188</v>
      </c>
      <c r="F15" s="21">
        <v>0</v>
      </c>
      <c r="G15" s="19">
        <v>0</v>
      </c>
      <c r="H15" s="20">
        <v>0</v>
      </c>
      <c r="I15" s="22">
        <v>58279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750195</v>
      </c>
      <c r="D16" s="19">
        <v>8355004</v>
      </c>
      <c r="E16" s="20">
        <v>9107254</v>
      </c>
      <c r="F16" s="25">
        <v>0</v>
      </c>
      <c r="G16" s="26">
        <v>0</v>
      </c>
      <c r="H16" s="27">
        <v>0</v>
      </c>
      <c r="I16" s="22">
        <v>750194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-4393032</v>
      </c>
      <c r="D17" s="19">
        <v>22226046</v>
      </c>
      <c r="E17" s="20">
        <v>22228508</v>
      </c>
      <c r="F17" s="21">
        <v>-565</v>
      </c>
      <c r="G17" s="19">
        <v>0</v>
      </c>
      <c r="H17" s="20">
        <v>0</v>
      </c>
      <c r="I17" s="22">
        <v>-538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24353543</v>
      </c>
      <c r="D19" s="19">
        <v>1100595263</v>
      </c>
      <c r="E19" s="20">
        <v>1142373938</v>
      </c>
      <c r="F19" s="21">
        <v>54679100</v>
      </c>
      <c r="G19" s="19">
        <v>53798784</v>
      </c>
      <c r="H19" s="20">
        <v>53798784</v>
      </c>
      <c r="I19" s="22">
        <v>35452628</v>
      </c>
      <c r="J19" s="23">
        <v>61050054</v>
      </c>
      <c r="K19" s="19">
        <v>81837166</v>
      </c>
      <c r="L19" s="20">
        <v>36592110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-82095</v>
      </c>
      <c r="D22" s="19">
        <v>-8</v>
      </c>
      <c r="E22" s="20">
        <v>-8</v>
      </c>
      <c r="F22" s="21">
        <v>-17075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35193</v>
      </c>
      <c r="E23" s="20">
        <v>35193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20617207</v>
      </c>
      <c r="D24" s="38">
        <f t="shared" ref="D24:L24" si="1">SUM(D15:D23)</f>
        <v>1131160016</v>
      </c>
      <c r="E24" s="39">
        <f t="shared" si="1"/>
        <v>1173688697</v>
      </c>
      <c r="F24" s="40">
        <f t="shared" si="1"/>
        <v>54661460</v>
      </c>
      <c r="G24" s="38">
        <f t="shared" si="1"/>
        <v>53798784</v>
      </c>
      <c r="H24" s="39">
        <f t="shared" si="1"/>
        <v>53798784</v>
      </c>
      <c r="I24" s="41">
        <f t="shared" si="1"/>
        <v>36260563</v>
      </c>
      <c r="J24" s="42">
        <f t="shared" si="1"/>
        <v>61050054</v>
      </c>
      <c r="K24" s="38">
        <f t="shared" si="1"/>
        <v>81837166</v>
      </c>
      <c r="L24" s="39">
        <f t="shared" si="1"/>
        <v>36592110</v>
      </c>
    </row>
    <row r="25" spans="1:12" ht="13.5" x14ac:dyDescent="0.25">
      <c r="A25" s="29" t="s">
        <v>41</v>
      </c>
      <c r="B25" s="30" t="s">
        <v>19</v>
      </c>
      <c r="C25" s="31">
        <f>+C12+C24</f>
        <v>33470356</v>
      </c>
      <c r="D25" s="31">
        <f t="shared" ref="D25:L25" si="2">+D12+D24</f>
        <v>1451194122</v>
      </c>
      <c r="E25" s="32">
        <f t="shared" si="2"/>
        <v>1483433354</v>
      </c>
      <c r="F25" s="33">
        <f t="shared" si="2"/>
        <v>1083904250</v>
      </c>
      <c r="G25" s="31">
        <f t="shared" si="2"/>
        <v>1117602881</v>
      </c>
      <c r="H25" s="32">
        <f t="shared" si="2"/>
        <v>1117602881</v>
      </c>
      <c r="I25" s="34">
        <f t="shared" si="2"/>
        <v>76168022</v>
      </c>
      <c r="J25" s="35">
        <f t="shared" si="2"/>
        <v>30381878</v>
      </c>
      <c r="K25" s="31">
        <f t="shared" si="2"/>
        <v>59172515</v>
      </c>
      <c r="L25" s="32">
        <f t="shared" si="2"/>
        <v>102442570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357691</v>
      </c>
      <c r="D31" s="19">
        <v>8545733</v>
      </c>
      <c r="E31" s="20">
        <v>9013287</v>
      </c>
      <c r="F31" s="21">
        <v>0</v>
      </c>
      <c r="G31" s="19">
        <v>0</v>
      </c>
      <c r="H31" s="20">
        <v>0</v>
      </c>
      <c r="I31" s="22">
        <v>778131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11665072</v>
      </c>
      <c r="D32" s="19">
        <v>185472046</v>
      </c>
      <c r="E32" s="20">
        <v>214018592</v>
      </c>
      <c r="F32" s="21">
        <v>932143242</v>
      </c>
      <c r="G32" s="19">
        <v>966737603</v>
      </c>
      <c r="H32" s="20">
        <v>966737603</v>
      </c>
      <c r="I32" s="22">
        <v>63446968</v>
      </c>
      <c r="J32" s="23">
        <v>-67048244</v>
      </c>
      <c r="K32" s="19">
        <v>-83383647</v>
      </c>
      <c r="L32" s="20">
        <v>-92029274</v>
      </c>
    </row>
    <row r="33" spans="1:12" ht="13.5" x14ac:dyDescent="0.25">
      <c r="A33" s="24" t="s">
        <v>49</v>
      </c>
      <c r="B33" s="18" t="s">
        <v>19</v>
      </c>
      <c r="C33" s="19">
        <v>-12370477</v>
      </c>
      <c r="D33" s="19">
        <v>46155328</v>
      </c>
      <c r="E33" s="20">
        <v>32275757</v>
      </c>
      <c r="F33" s="21">
        <v>32770904</v>
      </c>
      <c r="G33" s="19">
        <v>32770904</v>
      </c>
      <c r="H33" s="20">
        <v>32770904</v>
      </c>
      <c r="I33" s="22">
        <v>14518127</v>
      </c>
      <c r="J33" s="23">
        <v>36820096</v>
      </c>
      <c r="K33" s="19">
        <v>38689063</v>
      </c>
      <c r="L33" s="20">
        <v>40102015</v>
      </c>
    </row>
    <row r="34" spans="1:12" ht="13.5" x14ac:dyDescent="0.25">
      <c r="A34" s="29" t="s">
        <v>50</v>
      </c>
      <c r="B34" s="30" t="s">
        <v>19</v>
      </c>
      <c r="C34" s="31">
        <f>SUM(C29:C33)</f>
        <v>-347714</v>
      </c>
      <c r="D34" s="31">
        <f t="shared" ref="D34:L34" si="3">SUM(D29:D33)</f>
        <v>240173107</v>
      </c>
      <c r="E34" s="32">
        <f t="shared" si="3"/>
        <v>255307636</v>
      </c>
      <c r="F34" s="33">
        <f t="shared" si="3"/>
        <v>964914146</v>
      </c>
      <c r="G34" s="31">
        <f t="shared" si="3"/>
        <v>999508507</v>
      </c>
      <c r="H34" s="32">
        <f t="shared" si="3"/>
        <v>999508507</v>
      </c>
      <c r="I34" s="34">
        <f t="shared" si="3"/>
        <v>78743226</v>
      </c>
      <c r="J34" s="35">
        <f t="shared" si="3"/>
        <v>-30228148</v>
      </c>
      <c r="K34" s="31">
        <f t="shared" si="3"/>
        <v>-44694584</v>
      </c>
      <c r="L34" s="32">
        <f t="shared" si="3"/>
        <v>-51927259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-19457626</v>
      </c>
      <c r="D37" s="19">
        <v>122125241</v>
      </c>
      <c r="E37" s="20">
        <v>111320723</v>
      </c>
      <c r="F37" s="21">
        <v>6420711</v>
      </c>
      <c r="G37" s="19">
        <v>7413929</v>
      </c>
      <c r="H37" s="20">
        <v>7413929</v>
      </c>
      <c r="I37" s="22">
        <v>-22616366</v>
      </c>
      <c r="J37" s="23">
        <v>10355613</v>
      </c>
      <c r="K37" s="19">
        <v>12226613</v>
      </c>
      <c r="L37" s="20">
        <v>13420695</v>
      </c>
    </row>
    <row r="38" spans="1:12" ht="13.5" x14ac:dyDescent="0.25">
      <c r="A38" s="24" t="s">
        <v>49</v>
      </c>
      <c r="B38" s="18" t="s">
        <v>19</v>
      </c>
      <c r="C38" s="19">
        <v>-4854206</v>
      </c>
      <c r="D38" s="19">
        <v>78528793</v>
      </c>
      <c r="E38" s="20">
        <v>102501156</v>
      </c>
      <c r="F38" s="21">
        <v>0</v>
      </c>
      <c r="G38" s="19">
        <v>0</v>
      </c>
      <c r="H38" s="20">
        <v>0</v>
      </c>
      <c r="I38" s="22">
        <v>-24025225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-24311832</v>
      </c>
      <c r="D39" s="38">
        <f t="shared" ref="D39:L39" si="4">SUM(D37:D38)</f>
        <v>200654034</v>
      </c>
      <c r="E39" s="39">
        <f t="shared" si="4"/>
        <v>213821879</v>
      </c>
      <c r="F39" s="40">
        <f t="shared" si="4"/>
        <v>6420711</v>
      </c>
      <c r="G39" s="38">
        <f t="shared" si="4"/>
        <v>7413929</v>
      </c>
      <c r="H39" s="39">
        <f t="shared" si="4"/>
        <v>7413929</v>
      </c>
      <c r="I39" s="40">
        <f t="shared" si="4"/>
        <v>-46641591</v>
      </c>
      <c r="J39" s="42">
        <f t="shared" si="4"/>
        <v>10355613</v>
      </c>
      <c r="K39" s="38">
        <f t="shared" si="4"/>
        <v>12226613</v>
      </c>
      <c r="L39" s="39">
        <f t="shared" si="4"/>
        <v>13420695</v>
      </c>
    </row>
    <row r="40" spans="1:12" ht="13.5" x14ac:dyDescent="0.25">
      <c r="A40" s="29" t="s">
        <v>54</v>
      </c>
      <c r="B40" s="30" t="s">
        <v>19</v>
      </c>
      <c r="C40" s="31">
        <f>+C34+C39</f>
        <v>-24659546</v>
      </c>
      <c r="D40" s="31">
        <f t="shared" ref="D40:L40" si="5">+D34+D39</f>
        <v>440827141</v>
      </c>
      <c r="E40" s="32">
        <f t="shared" si="5"/>
        <v>469129515</v>
      </c>
      <c r="F40" s="33">
        <f t="shared" si="5"/>
        <v>971334857</v>
      </c>
      <c r="G40" s="31">
        <f t="shared" si="5"/>
        <v>1006922436</v>
      </c>
      <c r="H40" s="32">
        <f t="shared" si="5"/>
        <v>1006922436</v>
      </c>
      <c r="I40" s="34">
        <f t="shared" si="5"/>
        <v>32101635</v>
      </c>
      <c r="J40" s="35">
        <f t="shared" si="5"/>
        <v>-19872535</v>
      </c>
      <c r="K40" s="31">
        <f t="shared" si="5"/>
        <v>-32467971</v>
      </c>
      <c r="L40" s="32">
        <f t="shared" si="5"/>
        <v>-38506564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58129902</v>
      </c>
      <c r="D42" s="46">
        <f t="shared" ref="D42:L42" si="6">+D25-D40</f>
        <v>1010366981</v>
      </c>
      <c r="E42" s="47">
        <f t="shared" si="6"/>
        <v>1014303839</v>
      </c>
      <c r="F42" s="48">
        <f t="shared" si="6"/>
        <v>112569393</v>
      </c>
      <c r="G42" s="46">
        <f t="shared" si="6"/>
        <v>110680445</v>
      </c>
      <c r="H42" s="47">
        <f t="shared" si="6"/>
        <v>110680445</v>
      </c>
      <c r="I42" s="49">
        <f t="shared" si="6"/>
        <v>44066387</v>
      </c>
      <c r="J42" s="50">
        <f t="shared" si="6"/>
        <v>50254413</v>
      </c>
      <c r="K42" s="46">
        <f t="shared" si="6"/>
        <v>91640486</v>
      </c>
      <c r="L42" s="47">
        <f t="shared" si="6"/>
        <v>140949134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458948</v>
      </c>
      <c r="D45" s="19">
        <v>873069432</v>
      </c>
      <c r="E45" s="20">
        <v>905986503</v>
      </c>
      <c r="F45" s="21">
        <v>0</v>
      </c>
      <c r="G45" s="19">
        <v>0</v>
      </c>
      <c r="H45" s="20">
        <v>0</v>
      </c>
      <c r="I45" s="22">
        <v>101851</v>
      </c>
      <c r="J45" s="23">
        <v>36498738</v>
      </c>
      <c r="K45" s="19">
        <v>73929428</v>
      </c>
      <c r="L45" s="20">
        <v>123923301</v>
      </c>
    </row>
    <row r="46" spans="1:12" ht="13.5" x14ac:dyDescent="0.25">
      <c r="A46" s="24" t="s">
        <v>59</v>
      </c>
      <c r="B46" s="18" t="s">
        <v>46</v>
      </c>
      <c r="C46" s="19">
        <v>32145110</v>
      </c>
      <c r="D46" s="19">
        <v>92999999</v>
      </c>
      <c r="E46" s="20">
        <v>101999998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32604058</v>
      </c>
      <c r="D48" s="53">
        <f t="shared" ref="D48:L48" si="7">SUM(D45:D47)</f>
        <v>966069431</v>
      </c>
      <c r="E48" s="54">
        <f t="shared" si="7"/>
        <v>1007986501</v>
      </c>
      <c r="F48" s="55">
        <f t="shared" si="7"/>
        <v>0</v>
      </c>
      <c r="G48" s="53">
        <f t="shared" si="7"/>
        <v>0</v>
      </c>
      <c r="H48" s="54">
        <f t="shared" si="7"/>
        <v>0</v>
      </c>
      <c r="I48" s="56">
        <f t="shared" si="7"/>
        <v>101851</v>
      </c>
      <c r="J48" s="57">
        <f t="shared" si="7"/>
        <v>36498738</v>
      </c>
      <c r="K48" s="53">
        <f t="shared" si="7"/>
        <v>73929428</v>
      </c>
      <c r="L48" s="54">
        <f t="shared" si="7"/>
        <v>123923301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311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55192903</v>
      </c>
      <c r="D6" s="19">
        <v>60609149</v>
      </c>
      <c r="E6" s="20">
        <v>27541110</v>
      </c>
      <c r="F6" s="21">
        <v>74100763</v>
      </c>
      <c r="G6" s="19">
        <v>-300991</v>
      </c>
      <c r="H6" s="20">
        <v>-300991</v>
      </c>
      <c r="I6" s="22">
        <v>33903665</v>
      </c>
      <c r="J6" s="23">
        <v>7823864</v>
      </c>
      <c r="K6" s="19">
        <v>-6928652</v>
      </c>
      <c r="L6" s="20">
        <v>-18199326</v>
      </c>
    </row>
    <row r="7" spans="1:12" ht="13.5" x14ac:dyDescent="0.25">
      <c r="A7" s="24" t="s">
        <v>22</v>
      </c>
      <c r="B7" s="18" t="s">
        <v>9</v>
      </c>
      <c r="C7" s="19">
        <v>-3593825</v>
      </c>
      <c r="D7" s="19">
        <v>13957707</v>
      </c>
      <c r="E7" s="20">
        <v>14789248</v>
      </c>
      <c r="F7" s="21">
        <v>0</v>
      </c>
      <c r="G7" s="19">
        <v>14789249</v>
      </c>
      <c r="H7" s="20">
        <v>14789249</v>
      </c>
      <c r="I7" s="22">
        <v>9363746</v>
      </c>
      <c r="J7" s="23">
        <v>14789249</v>
      </c>
      <c r="K7" s="19">
        <v>14789249</v>
      </c>
      <c r="L7" s="20">
        <v>14789249</v>
      </c>
    </row>
    <row r="8" spans="1:12" ht="13.5" x14ac:dyDescent="0.25">
      <c r="A8" s="24" t="s">
        <v>23</v>
      </c>
      <c r="B8" s="18" t="s">
        <v>9</v>
      </c>
      <c r="C8" s="19">
        <v>111454496</v>
      </c>
      <c r="D8" s="19">
        <v>119967747</v>
      </c>
      <c r="E8" s="20">
        <v>131871806</v>
      </c>
      <c r="F8" s="21">
        <v>137277716</v>
      </c>
      <c r="G8" s="19">
        <v>135716551</v>
      </c>
      <c r="H8" s="20">
        <v>135716551</v>
      </c>
      <c r="I8" s="22">
        <v>143125260</v>
      </c>
      <c r="J8" s="23">
        <v>130891663</v>
      </c>
      <c r="K8" s="19">
        <v>128055197</v>
      </c>
      <c r="L8" s="20">
        <v>125091090</v>
      </c>
    </row>
    <row r="9" spans="1:12" ht="13.5" x14ac:dyDescent="0.25">
      <c r="A9" s="24" t="s">
        <v>24</v>
      </c>
      <c r="B9" s="18" t="s">
        <v>19</v>
      </c>
      <c r="C9" s="19">
        <v>52360650</v>
      </c>
      <c r="D9" s="19">
        <v>186203</v>
      </c>
      <c r="E9" s="20">
        <v>92061145</v>
      </c>
      <c r="F9" s="21">
        <v>83033932</v>
      </c>
      <c r="G9" s="19">
        <v>113802027</v>
      </c>
      <c r="H9" s="20">
        <v>113802027</v>
      </c>
      <c r="I9" s="22">
        <v>62159294</v>
      </c>
      <c r="J9" s="23">
        <v>133018556</v>
      </c>
      <c r="K9" s="19">
        <v>151698126</v>
      </c>
      <c r="L9" s="20">
        <v>171218276</v>
      </c>
    </row>
    <row r="10" spans="1:12" ht="13.5" x14ac:dyDescent="0.25">
      <c r="A10" s="24" t="s">
        <v>25</v>
      </c>
      <c r="B10" s="18" t="s">
        <v>19</v>
      </c>
      <c r="C10" s="19">
        <v>8252</v>
      </c>
      <c r="D10" s="19">
        <v>8252</v>
      </c>
      <c r="E10" s="20">
        <v>3866</v>
      </c>
      <c r="F10" s="25">
        <v>0</v>
      </c>
      <c r="G10" s="26">
        <v>3866</v>
      </c>
      <c r="H10" s="27">
        <v>3866</v>
      </c>
      <c r="I10" s="22">
        <v>3866</v>
      </c>
      <c r="J10" s="28">
        <v>3866</v>
      </c>
      <c r="K10" s="26">
        <v>3866</v>
      </c>
      <c r="L10" s="27">
        <v>3866</v>
      </c>
    </row>
    <row r="11" spans="1:12" ht="13.5" x14ac:dyDescent="0.25">
      <c r="A11" s="24" t="s">
        <v>26</v>
      </c>
      <c r="B11" s="18" t="s">
        <v>27</v>
      </c>
      <c r="C11" s="19">
        <v>8507917</v>
      </c>
      <c r="D11" s="19">
        <v>-232175</v>
      </c>
      <c r="E11" s="20">
        <v>10231378</v>
      </c>
      <c r="F11" s="21">
        <v>9108340</v>
      </c>
      <c r="G11" s="19">
        <v>12995170</v>
      </c>
      <c r="H11" s="20">
        <v>12995170</v>
      </c>
      <c r="I11" s="22">
        <v>14699593</v>
      </c>
      <c r="J11" s="23">
        <v>13708635</v>
      </c>
      <c r="K11" s="19">
        <v>14494184</v>
      </c>
      <c r="L11" s="20">
        <v>15326866</v>
      </c>
    </row>
    <row r="12" spans="1:12" ht="13.5" x14ac:dyDescent="0.25">
      <c r="A12" s="29" t="s">
        <v>28</v>
      </c>
      <c r="B12" s="30" t="s">
        <v>19</v>
      </c>
      <c r="C12" s="31">
        <f>SUM(C6:C11)</f>
        <v>223930393</v>
      </c>
      <c r="D12" s="31">
        <f t="shared" ref="D12:L12" si="0">SUM(D6:D11)</f>
        <v>194496883</v>
      </c>
      <c r="E12" s="32">
        <f t="shared" si="0"/>
        <v>276498553</v>
      </c>
      <c r="F12" s="33">
        <f t="shared" si="0"/>
        <v>303520751</v>
      </c>
      <c r="G12" s="31">
        <f t="shared" si="0"/>
        <v>277005872</v>
      </c>
      <c r="H12" s="32">
        <f t="shared" si="0"/>
        <v>277005872</v>
      </c>
      <c r="I12" s="34">
        <f t="shared" si="0"/>
        <v>263255424</v>
      </c>
      <c r="J12" s="35">
        <f t="shared" si="0"/>
        <v>300235833</v>
      </c>
      <c r="K12" s="31">
        <f t="shared" si="0"/>
        <v>302111970</v>
      </c>
      <c r="L12" s="32">
        <f t="shared" si="0"/>
        <v>308230021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2052026</v>
      </c>
      <c r="D15" s="19">
        <v>3471535</v>
      </c>
      <c r="E15" s="20">
        <v>5068978</v>
      </c>
      <c r="F15" s="21">
        <v>2194370</v>
      </c>
      <c r="G15" s="19">
        <v>2317977</v>
      </c>
      <c r="H15" s="20">
        <v>2317977</v>
      </c>
      <c r="I15" s="22">
        <v>2317978</v>
      </c>
      <c r="J15" s="23">
        <v>2317977</v>
      </c>
      <c r="K15" s="19">
        <v>2317977</v>
      </c>
      <c r="L15" s="20">
        <v>2317977</v>
      </c>
    </row>
    <row r="16" spans="1:12" ht="13.5" x14ac:dyDescent="0.25">
      <c r="A16" s="24" t="s">
        <v>32</v>
      </c>
      <c r="B16" s="18" t="s">
        <v>19</v>
      </c>
      <c r="C16" s="19">
        <v>34491331</v>
      </c>
      <c r="D16" s="19">
        <v>10621408</v>
      </c>
      <c r="E16" s="20">
        <v>4108488</v>
      </c>
      <c r="F16" s="25">
        <v>10807419</v>
      </c>
      <c r="G16" s="26">
        <v>4108488</v>
      </c>
      <c r="H16" s="27">
        <v>4108488</v>
      </c>
      <c r="I16" s="22">
        <v>-1</v>
      </c>
      <c r="J16" s="28">
        <v>4108488</v>
      </c>
      <c r="K16" s="26">
        <v>4108488</v>
      </c>
      <c r="L16" s="27">
        <v>4108488</v>
      </c>
    </row>
    <row r="17" spans="1:12" ht="13.5" x14ac:dyDescent="0.25">
      <c r="A17" s="24" t="s">
        <v>33</v>
      </c>
      <c r="B17" s="18" t="s">
        <v>19</v>
      </c>
      <c r="C17" s="19">
        <v>76754655</v>
      </c>
      <c r="D17" s="19">
        <v>68819577</v>
      </c>
      <c r="E17" s="20">
        <v>69818713</v>
      </c>
      <c r="F17" s="21">
        <v>68540701</v>
      </c>
      <c r="G17" s="19">
        <v>69679274</v>
      </c>
      <c r="H17" s="20">
        <v>69679274</v>
      </c>
      <c r="I17" s="22">
        <v>69818713</v>
      </c>
      <c r="J17" s="23">
        <v>69521071</v>
      </c>
      <c r="K17" s="19">
        <v>69359041</v>
      </c>
      <c r="L17" s="20">
        <v>69189716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1130087262</v>
      </c>
      <c r="D19" s="19">
        <v>1240538394</v>
      </c>
      <c r="E19" s="20">
        <v>1341838867</v>
      </c>
      <c r="F19" s="21">
        <v>1464129302</v>
      </c>
      <c r="G19" s="19">
        <v>1451884337</v>
      </c>
      <c r="H19" s="20">
        <v>1451884337</v>
      </c>
      <c r="I19" s="22">
        <v>1463901303</v>
      </c>
      <c r="J19" s="23">
        <v>1527016111</v>
      </c>
      <c r="K19" s="19">
        <v>1609752962</v>
      </c>
      <c r="L19" s="20">
        <v>1749095190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500000</v>
      </c>
      <c r="K21" s="19">
        <v>2000000</v>
      </c>
      <c r="L21" s="20">
        <v>3000000</v>
      </c>
    </row>
    <row r="22" spans="1:12" ht="13.5" x14ac:dyDescent="0.25">
      <c r="A22" s="24" t="s">
        <v>38</v>
      </c>
      <c r="B22" s="18" t="s">
        <v>19</v>
      </c>
      <c r="C22" s="19">
        <v>-18551</v>
      </c>
      <c r="D22" s="19">
        <v>117270</v>
      </c>
      <c r="E22" s="20">
        <v>98852</v>
      </c>
      <c r="F22" s="21">
        <v>80433</v>
      </c>
      <c r="G22" s="19">
        <v>80433</v>
      </c>
      <c r="H22" s="20">
        <v>80433</v>
      </c>
      <c r="I22" s="22">
        <v>98852</v>
      </c>
      <c r="J22" s="23">
        <v>64130</v>
      </c>
      <c r="K22" s="19">
        <v>43972</v>
      </c>
      <c r="L22" s="20">
        <v>22910</v>
      </c>
    </row>
    <row r="23" spans="1:12" ht="13.5" x14ac:dyDescent="0.25">
      <c r="A23" s="24" t="s">
        <v>39</v>
      </c>
      <c r="B23" s="18" t="s">
        <v>19</v>
      </c>
      <c r="C23" s="19">
        <v>17435046</v>
      </c>
      <c r="D23" s="19">
        <v>17435046</v>
      </c>
      <c r="E23" s="20">
        <v>17435046</v>
      </c>
      <c r="F23" s="25">
        <v>17435046</v>
      </c>
      <c r="G23" s="26">
        <v>17435046</v>
      </c>
      <c r="H23" s="27">
        <v>17435046</v>
      </c>
      <c r="I23" s="21">
        <v>17435046</v>
      </c>
      <c r="J23" s="28">
        <v>17435046</v>
      </c>
      <c r="K23" s="26">
        <v>17435046</v>
      </c>
      <c r="L23" s="27">
        <v>17435046</v>
      </c>
    </row>
    <row r="24" spans="1:12" ht="13.5" x14ac:dyDescent="0.25">
      <c r="A24" s="29" t="s">
        <v>40</v>
      </c>
      <c r="B24" s="37" t="s">
        <v>19</v>
      </c>
      <c r="C24" s="31">
        <f>SUM(C15:C23)</f>
        <v>1260801769</v>
      </c>
      <c r="D24" s="38">
        <f t="shared" ref="D24:L24" si="1">SUM(D15:D23)</f>
        <v>1341003230</v>
      </c>
      <c r="E24" s="39">
        <f t="shared" si="1"/>
        <v>1438368944</v>
      </c>
      <c r="F24" s="40">
        <f t="shared" si="1"/>
        <v>1563187271</v>
      </c>
      <c r="G24" s="38">
        <f t="shared" si="1"/>
        <v>1545505555</v>
      </c>
      <c r="H24" s="39">
        <f t="shared" si="1"/>
        <v>1545505555</v>
      </c>
      <c r="I24" s="41">
        <f t="shared" si="1"/>
        <v>1553571891</v>
      </c>
      <c r="J24" s="42">
        <f t="shared" si="1"/>
        <v>1620962823</v>
      </c>
      <c r="K24" s="38">
        <f t="shared" si="1"/>
        <v>1705017486</v>
      </c>
      <c r="L24" s="39">
        <f t="shared" si="1"/>
        <v>1845169327</v>
      </c>
    </row>
    <row r="25" spans="1:12" ht="13.5" x14ac:dyDescent="0.25">
      <c r="A25" s="29" t="s">
        <v>41</v>
      </c>
      <c r="B25" s="30" t="s">
        <v>19</v>
      </c>
      <c r="C25" s="31">
        <f>+C12+C24</f>
        <v>1484732162</v>
      </c>
      <c r="D25" s="31">
        <f t="shared" ref="D25:L25" si="2">+D12+D24</f>
        <v>1535500113</v>
      </c>
      <c r="E25" s="32">
        <f t="shared" si="2"/>
        <v>1714867497</v>
      </c>
      <c r="F25" s="33">
        <f t="shared" si="2"/>
        <v>1866708022</v>
      </c>
      <c r="G25" s="31">
        <f t="shared" si="2"/>
        <v>1822511427</v>
      </c>
      <c r="H25" s="32">
        <f t="shared" si="2"/>
        <v>1822511427</v>
      </c>
      <c r="I25" s="34">
        <f t="shared" si="2"/>
        <v>1816827315</v>
      </c>
      <c r="J25" s="35">
        <f t="shared" si="2"/>
        <v>1921198656</v>
      </c>
      <c r="K25" s="31">
        <f t="shared" si="2"/>
        <v>2007129456</v>
      </c>
      <c r="L25" s="32">
        <f t="shared" si="2"/>
        <v>2153399348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24667461</v>
      </c>
      <c r="D30" s="19">
        <v>32528532</v>
      </c>
      <c r="E30" s="20">
        <v>37351923</v>
      </c>
      <c r="F30" s="21">
        <v>32528532</v>
      </c>
      <c r="G30" s="19">
        <v>36991904</v>
      </c>
      <c r="H30" s="20">
        <v>36991904</v>
      </c>
      <c r="I30" s="22">
        <v>36991904</v>
      </c>
      <c r="J30" s="23">
        <v>36991904</v>
      </c>
      <c r="K30" s="19">
        <v>36991904</v>
      </c>
      <c r="L30" s="20">
        <v>36991904</v>
      </c>
    </row>
    <row r="31" spans="1:12" ht="13.5" x14ac:dyDescent="0.25">
      <c r="A31" s="24" t="s">
        <v>47</v>
      </c>
      <c r="B31" s="18" t="s">
        <v>19</v>
      </c>
      <c r="C31" s="19">
        <v>12924364</v>
      </c>
      <c r="D31" s="19">
        <v>13163573</v>
      </c>
      <c r="E31" s="20">
        <v>13509277</v>
      </c>
      <c r="F31" s="21">
        <v>13717384</v>
      </c>
      <c r="G31" s="19">
        <v>13509279</v>
      </c>
      <c r="H31" s="20">
        <v>13509279</v>
      </c>
      <c r="I31" s="22">
        <v>14572556</v>
      </c>
      <c r="J31" s="23">
        <v>13509279</v>
      </c>
      <c r="K31" s="19">
        <v>13509279</v>
      </c>
      <c r="L31" s="20">
        <v>13509279</v>
      </c>
    </row>
    <row r="32" spans="1:12" ht="13.5" x14ac:dyDescent="0.25">
      <c r="A32" s="24" t="s">
        <v>48</v>
      </c>
      <c r="B32" s="18" t="s">
        <v>46</v>
      </c>
      <c r="C32" s="19">
        <v>122492341</v>
      </c>
      <c r="D32" s="19">
        <v>69737744</v>
      </c>
      <c r="E32" s="20">
        <v>141650814</v>
      </c>
      <c r="F32" s="21">
        <v>142850373</v>
      </c>
      <c r="G32" s="19">
        <v>166942757</v>
      </c>
      <c r="H32" s="20">
        <v>166942757</v>
      </c>
      <c r="I32" s="22">
        <v>99395506</v>
      </c>
      <c r="J32" s="23">
        <v>152948655</v>
      </c>
      <c r="K32" s="19">
        <v>150191478</v>
      </c>
      <c r="L32" s="20">
        <v>152783224</v>
      </c>
    </row>
    <row r="33" spans="1:12" ht="13.5" x14ac:dyDescent="0.25">
      <c r="A33" s="24" t="s">
        <v>49</v>
      </c>
      <c r="B33" s="18" t="s">
        <v>19</v>
      </c>
      <c r="C33" s="19">
        <v>38444906</v>
      </c>
      <c r="D33" s="19">
        <v>43930418</v>
      </c>
      <c r="E33" s="20">
        <v>38858274</v>
      </c>
      <c r="F33" s="21">
        <v>42577269</v>
      </c>
      <c r="G33" s="19">
        <v>33279827</v>
      </c>
      <c r="H33" s="20">
        <v>33279827</v>
      </c>
      <c r="I33" s="22">
        <v>36917485</v>
      </c>
      <c r="J33" s="23">
        <v>35783905</v>
      </c>
      <c r="K33" s="19">
        <v>38449600</v>
      </c>
      <c r="L33" s="20">
        <v>41281902</v>
      </c>
    </row>
    <row r="34" spans="1:12" ht="13.5" x14ac:dyDescent="0.25">
      <c r="A34" s="29" t="s">
        <v>50</v>
      </c>
      <c r="B34" s="30" t="s">
        <v>19</v>
      </c>
      <c r="C34" s="31">
        <f>SUM(C29:C33)</f>
        <v>198529072</v>
      </c>
      <c r="D34" s="31">
        <f t="shared" ref="D34:L34" si="3">SUM(D29:D33)</f>
        <v>159360267</v>
      </c>
      <c r="E34" s="32">
        <f t="shared" si="3"/>
        <v>231370288</v>
      </c>
      <c r="F34" s="33">
        <f t="shared" si="3"/>
        <v>231673558</v>
      </c>
      <c r="G34" s="31">
        <f t="shared" si="3"/>
        <v>250723767</v>
      </c>
      <c r="H34" s="32">
        <f t="shared" si="3"/>
        <v>250723767</v>
      </c>
      <c r="I34" s="34">
        <f t="shared" si="3"/>
        <v>187877451</v>
      </c>
      <c r="J34" s="35">
        <f t="shared" si="3"/>
        <v>239233743</v>
      </c>
      <c r="K34" s="31">
        <f t="shared" si="3"/>
        <v>239142261</v>
      </c>
      <c r="L34" s="32">
        <f t="shared" si="3"/>
        <v>244566309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174330576</v>
      </c>
      <c r="D37" s="19">
        <v>222633707</v>
      </c>
      <c r="E37" s="20">
        <v>254436145</v>
      </c>
      <c r="F37" s="21">
        <v>353147503</v>
      </c>
      <c r="G37" s="19">
        <v>306943615</v>
      </c>
      <c r="H37" s="20">
        <v>306943615</v>
      </c>
      <c r="I37" s="22">
        <v>303956136</v>
      </c>
      <c r="J37" s="23">
        <v>333269113</v>
      </c>
      <c r="K37" s="19">
        <v>356093928</v>
      </c>
      <c r="L37" s="20">
        <v>379784438</v>
      </c>
    </row>
    <row r="38" spans="1:12" ht="13.5" x14ac:dyDescent="0.25">
      <c r="A38" s="24" t="s">
        <v>49</v>
      </c>
      <c r="B38" s="18" t="s">
        <v>19</v>
      </c>
      <c r="C38" s="19">
        <v>109696430</v>
      </c>
      <c r="D38" s="19">
        <v>105842708</v>
      </c>
      <c r="E38" s="20">
        <v>127050033</v>
      </c>
      <c r="F38" s="21">
        <v>120435404</v>
      </c>
      <c r="G38" s="19">
        <v>134378407</v>
      </c>
      <c r="H38" s="20">
        <v>134378407</v>
      </c>
      <c r="I38" s="22">
        <v>120926240</v>
      </c>
      <c r="J38" s="23">
        <v>142687258</v>
      </c>
      <c r="K38" s="19">
        <v>151594345</v>
      </c>
      <c r="L38" s="20">
        <v>161142742</v>
      </c>
    </row>
    <row r="39" spans="1:12" ht="13.5" x14ac:dyDescent="0.25">
      <c r="A39" s="29" t="s">
        <v>53</v>
      </c>
      <c r="B39" s="37" t="s">
        <v>19</v>
      </c>
      <c r="C39" s="31">
        <f>SUM(C37:C38)</f>
        <v>284027006</v>
      </c>
      <c r="D39" s="38">
        <f t="shared" ref="D39:L39" si="4">SUM(D37:D38)</f>
        <v>328476415</v>
      </c>
      <c r="E39" s="39">
        <f t="shared" si="4"/>
        <v>381486178</v>
      </c>
      <c r="F39" s="40">
        <f t="shared" si="4"/>
        <v>473582907</v>
      </c>
      <c r="G39" s="38">
        <f t="shared" si="4"/>
        <v>441322022</v>
      </c>
      <c r="H39" s="39">
        <f t="shared" si="4"/>
        <v>441322022</v>
      </c>
      <c r="I39" s="40">
        <f t="shared" si="4"/>
        <v>424882376</v>
      </c>
      <c r="J39" s="42">
        <f t="shared" si="4"/>
        <v>475956371</v>
      </c>
      <c r="K39" s="38">
        <f t="shared" si="4"/>
        <v>507688273</v>
      </c>
      <c r="L39" s="39">
        <f t="shared" si="4"/>
        <v>540927180</v>
      </c>
    </row>
    <row r="40" spans="1:12" ht="13.5" x14ac:dyDescent="0.25">
      <c r="A40" s="29" t="s">
        <v>54</v>
      </c>
      <c r="B40" s="30" t="s">
        <v>19</v>
      </c>
      <c r="C40" s="31">
        <f>+C34+C39</f>
        <v>482556078</v>
      </c>
      <c r="D40" s="31">
        <f t="shared" ref="D40:L40" si="5">+D34+D39</f>
        <v>487836682</v>
      </c>
      <c r="E40" s="32">
        <f t="shared" si="5"/>
        <v>612856466</v>
      </c>
      <c r="F40" s="33">
        <f t="shared" si="5"/>
        <v>705256465</v>
      </c>
      <c r="G40" s="31">
        <f t="shared" si="5"/>
        <v>692045789</v>
      </c>
      <c r="H40" s="32">
        <f t="shared" si="5"/>
        <v>692045789</v>
      </c>
      <c r="I40" s="34">
        <f t="shared" si="5"/>
        <v>612759827</v>
      </c>
      <c r="J40" s="35">
        <f t="shared" si="5"/>
        <v>715190114</v>
      </c>
      <c r="K40" s="31">
        <f t="shared" si="5"/>
        <v>746830534</v>
      </c>
      <c r="L40" s="32">
        <f t="shared" si="5"/>
        <v>785493489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1002176084</v>
      </c>
      <c r="D42" s="46">
        <f t="shared" ref="D42:L42" si="6">+D25-D40</f>
        <v>1047663431</v>
      </c>
      <c r="E42" s="47">
        <f t="shared" si="6"/>
        <v>1102011031</v>
      </c>
      <c r="F42" s="48">
        <f t="shared" si="6"/>
        <v>1161451557</v>
      </c>
      <c r="G42" s="46">
        <f t="shared" si="6"/>
        <v>1130465638</v>
      </c>
      <c r="H42" s="47">
        <f t="shared" si="6"/>
        <v>1130465638</v>
      </c>
      <c r="I42" s="49">
        <f t="shared" si="6"/>
        <v>1204067488</v>
      </c>
      <c r="J42" s="50">
        <f t="shared" si="6"/>
        <v>1206008542</v>
      </c>
      <c r="K42" s="46">
        <f t="shared" si="6"/>
        <v>1260298922</v>
      </c>
      <c r="L42" s="47">
        <f t="shared" si="6"/>
        <v>1367905859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931325673</v>
      </c>
      <c r="D45" s="19">
        <v>978131253</v>
      </c>
      <c r="E45" s="20">
        <v>1051472151</v>
      </c>
      <c r="F45" s="21">
        <v>1115951557</v>
      </c>
      <c r="G45" s="19">
        <v>1130465637</v>
      </c>
      <c r="H45" s="20">
        <v>1130465637</v>
      </c>
      <c r="I45" s="22">
        <v>1099795449</v>
      </c>
      <c r="J45" s="23">
        <v>1206008543</v>
      </c>
      <c r="K45" s="19">
        <v>1260298927</v>
      </c>
      <c r="L45" s="20">
        <v>1367905871</v>
      </c>
    </row>
    <row r="46" spans="1:12" ht="13.5" x14ac:dyDescent="0.25">
      <c r="A46" s="24" t="s">
        <v>59</v>
      </c>
      <c r="B46" s="18" t="s">
        <v>46</v>
      </c>
      <c r="C46" s="19">
        <v>49149331</v>
      </c>
      <c r="D46" s="19">
        <v>40500000</v>
      </c>
      <c r="E46" s="20">
        <v>0</v>
      </c>
      <c r="F46" s="21">
        <v>45500000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980475004</v>
      </c>
      <c r="D48" s="53">
        <f t="shared" ref="D48:L48" si="7">SUM(D45:D47)</f>
        <v>1018631253</v>
      </c>
      <c r="E48" s="54">
        <f t="shared" si="7"/>
        <v>1051472151</v>
      </c>
      <c r="F48" s="55">
        <f t="shared" si="7"/>
        <v>1161451557</v>
      </c>
      <c r="G48" s="53">
        <f t="shared" si="7"/>
        <v>1130465637</v>
      </c>
      <c r="H48" s="54">
        <f t="shared" si="7"/>
        <v>1130465637</v>
      </c>
      <c r="I48" s="56">
        <f t="shared" si="7"/>
        <v>1099795449</v>
      </c>
      <c r="J48" s="57">
        <f t="shared" si="7"/>
        <v>1206008543</v>
      </c>
      <c r="K48" s="53">
        <f t="shared" si="7"/>
        <v>1260298927</v>
      </c>
      <c r="L48" s="54">
        <f t="shared" si="7"/>
        <v>1367905871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312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174238085</v>
      </c>
      <c r="D6" s="19">
        <v>188287282</v>
      </c>
      <c r="E6" s="20">
        <v>174743574</v>
      </c>
      <c r="F6" s="21">
        <v>166432597</v>
      </c>
      <c r="G6" s="19">
        <v>258042072</v>
      </c>
      <c r="H6" s="20">
        <v>258042072</v>
      </c>
      <c r="I6" s="22">
        <v>-43844236</v>
      </c>
      <c r="J6" s="23">
        <v>224259919</v>
      </c>
      <c r="K6" s="19">
        <v>204086695</v>
      </c>
      <c r="L6" s="20">
        <v>172629548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-5000000</v>
      </c>
      <c r="F7" s="21">
        <v>0</v>
      </c>
      <c r="G7" s="19">
        <v>5000000</v>
      </c>
      <c r="H7" s="20">
        <v>5000000</v>
      </c>
      <c r="I7" s="22">
        <v>15000001</v>
      </c>
      <c r="J7" s="23">
        <v>5000000</v>
      </c>
      <c r="K7" s="19">
        <v>5000000</v>
      </c>
      <c r="L7" s="20">
        <v>5000000</v>
      </c>
    </row>
    <row r="8" spans="1:12" ht="13.5" x14ac:dyDescent="0.25">
      <c r="A8" s="24" t="s">
        <v>23</v>
      </c>
      <c r="B8" s="18" t="s">
        <v>9</v>
      </c>
      <c r="C8" s="19">
        <v>10809574</v>
      </c>
      <c r="D8" s="19">
        <v>3844956</v>
      </c>
      <c r="E8" s="20">
        <v>4277227</v>
      </c>
      <c r="F8" s="21">
        <v>3844946</v>
      </c>
      <c r="G8" s="19">
        <v>0</v>
      </c>
      <c r="H8" s="20">
        <v>0</v>
      </c>
      <c r="I8" s="22">
        <v>736251</v>
      </c>
      <c r="J8" s="23">
        <v>4368048</v>
      </c>
      <c r="K8" s="19">
        <v>8998179</v>
      </c>
      <c r="L8" s="20">
        <v>13906117</v>
      </c>
    </row>
    <row r="9" spans="1:12" ht="13.5" x14ac:dyDescent="0.25">
      <c r="A9" s="24" t="s">
        <v>24</v>
      </c>
      <c r="B9" s="18" t="s">
        <v>19</v>
      </c>
      <c r="C9" s="19">
        <v>13974907</v>
      </c>
      <c r="D9" s="19">
        <v>3491147</v>
      </c>
      <c r="E9" s="20">
        <v>29311882</v>
      </c>
      <c r="F9" s="21">
        <v>150057</v>
      </c>
      <c r="G9" s="19">
        <v>44349103</v>
      </c>
      <c r="H9" s="20">
        <v>44349103</v>
      </c>
      <c r="I9" s="22">
        <v>14793367</v>
      </c>
      <c r="J9" s="23">
        <v>42789103</v>
      </c>
      <c r="K9" s="19">
        <v>42550236</v>
      </c>
      <c r="L9" s="20">
        <v>42300620</v>
      </c>
    </row>
    <row r="10" spans="1:12" ht="13.5" x14ac:dyDescent="0.25">
      <c r="A10" s="24" t="s">
        <v>25</v>
      </c>
      <c r="B10" s="18" t="s">
        <v>19</v>
      </c>
      <c r="C10" s="19">
        <v>3866923</v>
      </c>
      <c r="D10" s="19">
        <v>4293176</v>
      </c>
      <c r="E10" s="20">
        <v>4293176</v>
      </c>
      <c r="F10" s="25">
        <v>4293175</v>
      </c>
      <c r="G10" s="26">
        <v>4245600</v>
      </c>
      <c r="H10" s="27">
        <v>4245600</v>
      </c>
      <c r="I10" s="22">
        <v>-47576</v>
      </c>
      <c r="J10" s="28">
        <v>4245600</v>
      </c>
      <c r="K10" s="26">
        <v>4245600</v>
      </c>
      <c r="L10" s="27">
        <v>4245600</v>
      </c>
    </row>
    <row r="11" spans="1:12" ht="13.5" x14ac:dyDescent="0.25">
      <c r="A11" s="24" t="s">
        <v>26</v>
      </c>
      <c r="B11" s="18" t="s">
        <v>27</v>
      </c>
      <c r="C11" s="19">
        <v>2730766</v>
      </c>
      <c r="D11" s="19">
        <v>3219488</v>
      </c>
      <c r="E11" s="20">
        <v>3259091</v>
      </c>
      <c r="F11" s="21">
        <v>3219488</v>
      </c>
      <c r="G11" s="19">
        <v>3189683</v>
      </c>
      <c r="H11" s="20">
        <v>3189683</v>
      </c>
      <c r="I11" s="22">
        <v>-133079</v>
      </c>
      <c r="J11" s="23">
        <v>3116943</v>
      </c>
      <c r="K11" s="19">
        <v>3041003</v>
      </c>
      <c r="L11" s="20">
        <v>2961646</v>
      </c>
    </row>
    <row r="12" spans="1:12" ht="13.5" x14ac:dyDescent="0.25">
      <c r="A12" s="29" t="s">
        <v>28</v>
      </c>
      <c r="B12" s="30" t="s">
        <v>19</v>
      </c>
      <c r="C12" s="31">
        <f>SUM(C6:C11)</f>
        <v>205620255</v>
      </c>
      <c r="D12" s="31">
        <f t="shared" ref="D12:L12" si="0">SUM(D6:D11)</f>
        <v>203136049</v>
      </c>
      <c r="E12" s="32">
        <f t="shared" si="0"/>
        <v>210884950</v>
      </c>
      <c r="F12" s="33">
        <f t="shared" si="0"/>
        <v>177940263</v>
      </c>
      <c r="G12" s="31">
        <f t="shared" si="0"/>
        <v>314826458</v>
      </c>
      <c r="H12" s="32">
        <f t="shared" si="0"/>
        <v>314826458</v>
      </c>
      <c r="I12" s="34">
        <f t="shared" si="0"/>
        <v>-13495272</v>
      </c>
      <c r="J12" s="35">
        <f t="shared" si="0"/>
        <v>283779613</v>
      </c>
      <c r="K12" s="31">
        <f t="shared" si="0"/>
        <v>267921713</v>
      </c>
      <c r="L12" s="32">
        <f t="shared" si="0"/>
        <v>241043531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59705191</v>
      </c>
      <c r="D15" s="19">
        <v>52944526</v>
      </c>
      <c r="E15" s="20">
        <v>61339924</v>
      </c>
      <c r="F15" s="21">
        <v>52944526</v>
      </c>
      <c r="G15" s="19">
        <v>61387500</v>
      </c>
      <c r="H15" s="20">
        <v>61387500</v>
      </c>
      <c r="I15" s="22">
        <v>47576</v>
      </c>
      <c r="J15" s="23">
        <v>61387500</v>
      </c>
      <c r="K15" s="19">
        <v>61387500</v>
      </c>
      <c r="L15" s="20">
        <v>61387500</v>
      </c>
    </row>
    <row r="16" spans="1:12" ht="13.5" x14ac:dyDescent="0.25">
      <c r="A16" s="24" t="s">
        <v>32</v>
      </c>
      <c r="B16" s="18" t="s">
        <v>19</v>
      </c>
      <c r="C16" s="19">
        <v>27445</v>
      </c>
      <c r="D16" s="19">
        <v>26022</v>
      </c>
      <c r="E16" s="20">
        <v>27323</v>
      </c>
      <c r="F16" s="25">
        <v>9282007</v>
      </c>
      <c r="G16" s="26">
        <v>27323</v>
      </c>
      <c r="H16" s="27">
        <v>27323</v>
      </c>
      <c r="I16" s="22">
        <v>0</v>
      </c>
      <c r="J16" s="28">
        <v>27323</v>
      </c>
      <c r="K16" s="26">
        <v>27323</v>
      </c>
      <c r="L16" s="27">
        <v>27323</v>
      </c>
    </row>
    <row r="17" spans="1:12" ht="13.5" x14ac:dyDescent="0.25">
      <c r="A17" s="24" t="s">
        <v>33</v>
      </c>
      <c r="B17" s="18" t="s">
        <v>19</v>
      </c>
      <c r="C17" s="19">
        <v>83568386</v>
      </c>
      <c r="D17" s="19">
        <v>54181698</v>
      </c>
      <c r="E17" s="20">
        <v>54059916</v>
      </c>
      <c r="F17" s="21">
        <v>54181700</v>
      </c>
      <c r="G17" s="19">
        <v>54059916</v>
      </c>
      <c r="H17" s="20">
        <v>54059916</v>
      </c>
      <c r="I17" s="22">
        <v>-101376</v>
      </c>
      <c r="J17" s="23">
        <v>57399916</v>
      </c>
      <c r="K17" s="19">
        <v>60092316</v>
      </c>
      <c r="L17" s="20">
        <v>62946260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156989849</v>
      </c>
      <c r="D19" s="19">
        <v>159631362</v>
      </c>
      <c r="E19" s="20">
        <v>169218434</v>
      </c>
      <c r="F19" s="21">
        <v>235167459</v>
      </c>
      <c r="G19" s="19">
        <v>191610472</v>
      </c>
      <c r="H19" s="20">
        <v>191610472</v>
      </c>
      <c r="I19" s="22">
        <v>8559525</v>
      </c>
      <c r="J19" s="23">
        <v>313382721</v>
      </c>
      <c r="K19" s="19">
        <v>467534905</v>
      </c>
      <c r="L19" s="20">
        <v>473644561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2156566</v>
      </c>
      <c r="D22" s="19">
        <v>1650304</v>
      </c>
      <c r="E22" s="20">
        <v>1455371</v>
      </c>
      <c r="F22" s="21">
        <v>-154364</v>
      </c>
      <c r="G22" s="19">
        <v>688139</v>
      </c>
      <c r="H22" s="20">
        <v>688139</v>
      </c>
      <c r="I22" s="22">
        <v>-364010</v>
      </c>
      <c r="J22" s="23">
        <v>-228139</v>
      </c>
      <c r="K22" s="19">
        <v>-1079614</v>
      </c>
      <c r="L22" s="20">
        <v>-1969405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302447437</v>
      </c>
      <c r="D24" s="38">
        <f t="shared" ref="D24:L24" si="1">SUM(D15:D23)</f>
        <v>268433912</v>
      </c>
      <c r="E24" s="39">
        <f t="shared" si="1"/>
        <v>286100968</v>
      </c>
      <c r="F24" s="40">
        <f t="shared" si="1"/>
        <v>351421328</v>
      </c>
      <c r="G24" s="38">
        <f t="shared" si="1"/>
        <v>307773350</v>
      </c>
      <c r="H24" s="39">
        <f t="shared" si="1"/>
        <v>307773350</v>
      </c>
      <c r="I24" s="41">
        <f t="shared" si="1"/>
        <v>8141715</v>
      </c>
      <c r="J24" s="42">
        <f t="shared" si="1"/>
        <v>431969321</v>
      </c>
      <c r="K24" s="38">
        <f t="shared" si="1"/>
        <v>587962430</v>
      </c>
      <c r="L24" s="39">
        <f t="shared" si="1"/>
        <v>596036239</v>
      </c>
    </row>
    <row r="25" spans="1:12" ht="13.5" x14ac:dyDescent="0.25">
      <c r="A25" s="29" t="s">
        <v>41</v>
      </c>
      <c r="B25" s="30" t="s">
        <v>19</v>
      </c>
      <c r="C25" s="31">
        <f>+C12+C24</f>
        <v>508067692</v>
      </c>
      <c r="D25" s="31">
        <f t="shared" ref="D25:L25" si="2">+D12+D24</f>
        <v>471569961</v>
      </c>
      <c r="E25" s="32">
        <f t="shared" si="2"/>
        <v>496985918</v>
      </c>
      <c r="F25" s="33">
        <f t="shared" si="2"/>
        <v>529361591</v>
      </c>
      <c r="G25" s="31">
        <f t="shared" si="2"/>
        <v>622599808</v>
      </c>
      <c r="H25" s="32">
        <f t="shared" si="2"/>
        <v>622599808</v>
      </c>
      <c r="I25" s="34">
        <f t="shared" si="2"/>
        <v>-5353557</v>
      </c>
      <c r="J25" s="35">
        <f t="shared" si="2"/>
        <v>715748934</v>
      </c>
      <c r="K25" s="31">
        <f t="shared" si="2"/>
        <v>855884143</v>
      </c>
      <c r="L25" s="32">
        <f t="shared" si="2"/>
        <v>837079770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698214</v>
      </c>
      <c r="D30" s="19">
        <v>222583</v>
      </c>
      <c r="E30" s="20">
        <v>535918</v>
      </c>
      <c r="F30" s="21">
        <v>222582</v>
      </c>
      <c r="G30" s="19">
        <v>535918</v>
      </c>
      <c r="H30" s="20">
        <v>535918</v>
      </c>
      <c r="I30" s="22">
        <v>0</v>
      </c>
      <c r="J30" s="23">
        <v>535918</v>
      </c>
      <c r="K30" s="19">
        <v>535918</v>
      </c>
      <c r="L30" s="20">
        <v>535918</v>
      </c>
    </row>
    <row r="31" spans="1:12" ht="13.5" x14ac:dyDescent="0.25">
      <c r="A31" s="24" t="s">
        <v>47</v>
      </c>
      <c r="B31" s="18" t="s">
        <v>19</v>
      </c>
      <c r="C31" s="19">
        <v>1247483</v>
      </c>
      <c r="D31" s="19">
        <v>518681</v>
      </c>
      <c r="E31" s="20">
        <v>300071</v>
      </c>
      <c r="F31" s="21">
        <v>518679</v>
      </c>
      <c r="G31" s="19">
        <v>374185</v>
      </c>
      <c r="H31" s="20">
        <v>374185</v>
      </c>
      <c r="I31" s="22">
        <v>241431</v>
      </c>
      <c r="J31" s="23">
        <v>374185</v>
      </c>
      <c r="K31" s="19">
        <v>374185</v>
      </c>
      <c r="L31" s="20">
        <v>374185</v>
      </c>
    </row>
    <row r="32" spans="1:12" ht="13.5" x14ac:dyDescent="0.25">
      <c r="A32" s="24" t="s">
        <v>48</v>
      </c>
      <c r="B32" s="18" t="s">
        <v>46</v>
      </c>
      <c r="C32" s="19">
        <v>39286219</v>
      </c>
      <c r="D32" s="19">
        <v>31144437</v>
      </c>
      <c r="E32" s="20">
        <v>42197838</v>
      </c>
      <c r="F32" s="21">
        <v>29662398</v>
      </c>
      <c r="G32" s="19">
        <v>9259702</v>
      </c>
      <c r="H32" s="20">
        <v>9259702</v>
      </c>
      <c r="I32" s="22">
        <v>1188164</v>
      </c>
      <c r="J32" s="23">
        <v>947702</v>
      </c>
      <c r="K32" s="19">
        <v>-7066586</v>
      </c>
      <c r="L32" s="20">
        <v>-23383317</v>
      </c>
    </row>
    <row r="33" spans="1:12" ht="13.5" x14ac:dyDescent="0.25">
      <c r="A33" s="24" t="s">
        <v>49</v>
      </c>
      <c r="B33" s="18" t="s">
        <v>19</v>
      </c>
      <c r="C33" s="19">
        <v>27048273</v>
      </c>
      <c r="D33" s="19">
        <v>27697063</v>
      </c>
      <c r="E33" s="20">
        <v>26738934</v>
      </c>
      <c r="F33" s="21">
        <v>27697064</v>
      </c>
      <c r="G33" s="19">
        <v>31602268</v>
      </c>
      <c r="H33" s="20">
        <v>31602268</v>
      </c>
      <c r="I33" s="22">
        <v>2911800</v>
      </c>
      <c r="J33" s="23">
        <v>31602268</v>
      </c>
      <c r="K33" s="19">
        <v>31602268</v>
      </c>
      <c r="L33" s="20">
        <v>31602268</v>
      </c>
    </row>
    <row r="34" spans="1:12" ht="13.5" x14ac:dyDescent="0.25">
      <c r="A34" s="29" t="s">
        <v>50</v>
      </c>
      <c r="B34" s="30" t="s">
        <v>19</v>
      </c>
      <c r="C34" s="31">
        <f>SUM(C29:C33)</f>
        <v>68280189</v>
      </c>
      <c r="D34" s="31">
        <f t="shared" ref="D34:L34" si="3">SUM(D29:D33)</f>
        <v>59582764</v>
      </c>
      <c r="E34" s="32">
        <f t="shared" si="3"/>
        <v>69772761</v>
      </c>
      <c r="F34" s="33">
        <f t="shared" si="3"/>
        <v>58100723</v>
      </c>
      <c r="G34" s="31">
        <f t="shared" si="3"/>
        <v>41772073</v>
      </c>
      <c r="H34" s="32">
        <f t="shared" si="3"/>
        <v>41772073</v>
      </c>
      <c r="I34" s="34">
        <f t="shared" si="3"/>
        <v>4341395</v>
      </c>
      <c r="J34" s="35">
        <f t="shared" si="3"/>
        <v>33460073</v>
      </c>
      <c r="K34" s="31">
        <f t="shared" si="3"/>
        <v>25445785</v>
      </c>
      <c r="L34" s="32">
        <f t="shared" si="3"/>
        <v>9129054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28488</v>
      </c>
      <c r="D37" s="19">
        <v>168682</v>
      </c>
      <c r="E37" s="20">
        <v>72900</v>
      </c>
      <c r="F37" s="21">
        <v>60168682</v>
      </c>
      <c r="G37" s="19">
        <v>128933579</v>
      </c>
      <c r="H37" s="20">
        <v>128933579</v>
      </c>
      <c r="I37" s="22">
        <v>0</v>
      </c>
      <c r="J37" s="23">
        <v>236165878</v>
      </c>
      <c r="K37" s="19">
        <v>390017194</v>
      </c>
      <c r="L37" s="20">
        <v>390017194</v>
      </c>
    </row>
    <row r="38" spans="1:12" ht="13.5" x14ac:dyDescent="0.25">
      <c r="A38" s="24" t="s">
        <v>49</v>
      </c>
      <c r="B38" s="18" t="s">
        <v>19</v>
      </c>
      <c r="C38" s="19">
        <v>144374839</v>
      </c>
      <c r="D38" s="19">
        <v>125059000</v>
      </c>
      <c r="E38" s="20">
        <v>136744000</v>
      </c>
      <c r="F38" s="21">
        <v>143586677</v>
      </c>
      <c r="G38" s="19">
        <v>139216700</v>
      </c>
      <c r="H38" s="20">
        <v>139216700</v>
      </c>
      <c r="I38" s="22">
        <v>1352700</v>
      </c>
      <c r="J38" s="23">
        <v>140392700</v>
      </c>
      <c r="K38" s="19">
        <v>141639260</v>
      </c>
      <c r="L38" s="20">
        <v>142960614</v>
      </c>
    </row>
    <row r="39" spans="1:12" ht="13.5" x14ac:dyDescent="0.25">
      <c r="A39" s="29" t="s">
        <v>53</v>
      </c>
      <c r="B39" s="37" t="s">
        <v>19</v>
      </c>
      <c r="C39" s="31">
        <f>SUM(C37:C38)</f>
        <v>144403327</v>
      </c>
      <c r="D39" s="38">
        <f t="shared" ref="D39:L39" si="4">SUM(D37:D38)</f>
        <v>125227682</v>
      </c>
      <c r="E39" s="39">
        <f t="shared" si="4"/>
        <v>136816900</v>
      </c>
      <c r="F39" s="40">
        <f t="shared" si="4"/>
        <v>203755359</v>
      </c>
      <c r="G39" s="38">
        <f t="shared" si="4"/>
        <v>268150279</v>
      </c>
      <c r="H39" s="39">
        <f t="shared" si="4"/>
        <v>268150279</v>
      </c>
      <c r="I39" s="40">
        <f t="shared" si="4"/>
        <v>1352700</v>
      </c>
      <c r="J39" s="42">
        <f t="shared" si="4"/>
        <v>376558578</v>
      </c>
      <c r="K39" s="38">
        <f t="shared" si="4"/>
        <v>531656454</v>
      </c>
      <c r="L39" s="39">
        <f t="shared" si="4"/>
        <v>532977808</v>
      </c>
    </row>
    <row r="40" spans="1:12" ht="13.5" x14ac:dyDescent="0.25">
      <c r="A40" s="29" t="s">
        <v>54</v>
      </c>
      <c r="B40" s="30" t="s">
        <v>19</v>
      </c>
      <c r="C40" s="31">
        <f>+C34+C39</f>
        <v>212683516</v>
      </c>
      <c r="D40" s="31">
        <f t="shared" ref="D40:L40" si="5">+D34+D39</f>
        <v>184810446</v>
      </c>
      <c r="E40" s="32">
        <f t="shared" si="5"/>
        <v>206589661</v>
      </c>
      <c r="F40" s="33">
        <f t="shared" si="5"/>
        <v>261856082</v>
      </c>
      <c r="G40" s="31">
        <f t="shared" si="5"/>
        <v>309922352</v>
      </c>
      <c r="H40" s="32">
        <f t="shared" si="5"/>
        <v>309922352</v>
      </c>
      <c r="I40" s="34">
        <f t="shared" si="5"/>
        <v>5694095</v>
      </c>
      <c r="J40" s="35">
        <f t="shared" si="5"/>
        <v>410018651</v>
      </c>
      <c r="K40" s="31">
        <f t="shared" si="5"/>
        <v>557102239</v>
      </c>
      <c r="L40" s="32">
        <f t="shared" si="5"/>
        <v>542106862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295384176</v>
      </c>
      <c r="D42" s="46">
        <f t="shared" ref="D42:L42" si="6">+D25-D40</f>
        <v>286759515</v>
      </c>
      <c r="E42" s="47">
        <f t="shared" si="6"/>
        <v>290396257</v>
      </c>
      <c r="F42" s="48">
        <f t="shared" si="6"/>
        <v>267505509</v>
      </c>
      <c r="G42" s="46">
        <f t="shared" si="6"/>
        <v>312677456</v>
      </c>
      <c r="H42" s="47">
        <f t="shared" si="6"/>
        <v>312677456</v>
      </c>
      <c r="I42" s="49">
        <f t="shared" si="6"/>
        <v>-11047652</v>
      </c>
      <c r="J42" s="50">
        <f t="shared" si="6"/>
        <v>305730283</v>
      </c>
      <c r="K42" s="46">
        <f t="shared" si="6"/>
        <v>298781904</v>
      </c>
      <c r="L42" s="47">
        <f t="shared" si="6"/>
        <v>294972908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249552787</v>
      </c>
      <c r="D45" s="19">
        <v>230098814</v>
      </c>
      <c r="E45" s="20">
        <v>247424776</v>
      </c>
      <c r="F45" s="21">
        <v>209692107</v>
      </c>
      <c r="G45" s="19">
        <v>264738442</v>
      </c>
      <c r="H45" s="20">
        <v>264738442</v>
      </c>
      <c r="I45" s="22">
        <v>767205</v>
      </c>
      <c r="J45" s="23">
        <v>245216917</v>
      </c>
      <c r="K45" s="19">
        <v>238268538</v>
      </c>
      <c r="L45" s="20">
        <v>234459542</v>
      </c>
    </row>
    <row r="46" spans="1:12" ht="13.5" x14ac:dyDescent="0.25">
      <c r="A46" s="24" t="s">
        <v>59</v>
      </c>
      <c r="B46" s="18" t="s">
        <v>46</v>
      </c>
      <c r="C46" s="19">
        <v>31325893</v>
      </c>
      <c r="D46" s="19">
        <v>65285356</v>
      </c>
      <c r="E46" s="20">
        <v>60513366</v>
      </c>
      <c r="F46" s="21">
        <v>65285354</v>
      </c>
      <c r="G46" s="19">
        <v>60513366</v>
      </c>
      <c r="H46" s="20">
        <v>60513366</v>
      </c>
      <c r="I46" s="22">
        <v>-181159</v>
      </c>
      <c r="J46" s="23">
        <v>60513366</v>
      </c>
      <c r="K46" s="19">
        <v>60513366</v>
      </c>
      <c r="L46" s="20">
        <v>60513366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280878680</v>
      </c>
      <c r="D48" s="53">
        <f t="shared" ref="D48:L48" si="7">SUM(D45:D47)</f>
        <v>295384170</v>
      </c>
      <c r="E48" s="54">
        <f t="shared" si="7"/>
        <v>307938142</v>
      </c>
      <c r="F48" s="55">
        <f t="shared" si="7"/>
        <v>274977461</v>
      </c>
      <c r="G48" s="53">
        <f t="shared" si="7"/>
        <v>325251808</v>
      </c>
      <c r="H48" s="54">
        <f t="shared" si="7"/>
        <v>325251808</v>
      </c>
      <c r="I48" s="56">
        <f t="shared" si="7"/>
        <v>586046</v>
      </c>
      <c r="J48" s="57">
        <f t="shared" si="7"/>
        <v>305730283</v>
      </c>
      <c r="K48" s="53">
        <f t="shared" si="7"/>
        <v>298781904</v>
      </c>
      <c r="L48" s="54">
        <f t="shared" si="7"/>
        <v>294972908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313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7999651</v>
      </c>
      <c r="D6" s="19">
        <v>10469595</v>
      </c>
      <c r="E6" s="20">
        <v>7841642</v>
      </c>
      <c r="F6" s="21">
        <v>-1951002</v>
      </c>
      <c r="G6" s="19">
        <v>20695506</v>
      </c>
      <c r="H6" s="20">
        <v>20695506</v>
      </c>
      <c r="I6" s="22">
        <v>-8203787</v>
      </c>
      <c r="J6" s="23">
        <v>11817684</v>
      </c>
      <c r="K6" s="19">
        <v>15292363</v>
      </c>
      <c r="L6" s="20">
        <v>15003894</v>
      </c>
    </row>
    <row r="7" spans="1:12" ht="13.5" x14ac:dyDescent="0.25">
      <c r="A7" s="24" t="s">
        <v>22</v>
      </c>
      <c r="B7" s="18" t="s">
        <v>9</v>
      </c>
      <c r="C7" s="19">
        <v>1622299</v>
      </c>
      <c r="D7" s="19">
        <v>1622299</v>
      </c>
      <c r="E7" s="20">
        <v>1775038</v>
      </c>
      <c r="F7" s="21">
        <v>1622298</v>
      </c>
      <c r="G7" s="19">
        <v>1775039</v>
      </c>
      <c r="H7" s="20">
        <v>1775039</v>
      </c>
      <c r="I7" s="22">
        <v>-1326807</v>
      </c>
      <c r="J7" s="23">
        <v>1775039</v>
      </c>
      <c r="K7" s="19">
        <v>1775039</v>
      </c>
      <c r="L7" s="20">
        <v>1775039</v>
      </c>
    </row>
    <row r="8" spans="1:12" ht="13.5" x14ac:dyDescent="0.25">
      <c r="A8" s="24" t="s">
        <v>23</v>
      </c>
      <c r="B8" s="18" t="s">
        <v>9</v>
      </c>
      <c r="C8" s="19">
        <v>2930233</v>
      </c>
      <c r="D8" s="19">
        <v>3796996</v>
      </c>
      <c r="E8" s="20">
        <v>4825648</v>
      </c>
      <c r="F8" s="21">
        <v>4595778</v>
      </c>
      <c r="G8" s="19">
        <v>-16590740</v>
      </c>
      <c r="H8" s="20">
        <v>-16590740</v>
      </c>
      <c r="I8" s="22">
        <v>1410691</v>
      </c>
      <c r="J8" s="23">
        <v>-2417751</v>
      </c>
      <c r="K8" s="19">
        <v>-8170323</v>
      </c>
      <c r="L8" s="20">
        <v>-14181735</v>
      </c>
    </row>
    <row r="9" spans="1:12" ht="13.5" x14ac:dyDescent="0.25">
      <c r="A9" s="24" t="s">
        <v>24</v>
      </c>
      <c r="B9" s="18" t="s">
        <v>19</v>
      </c>
      <c r="C9" s="19">
        <v>6411585</v>
      </c>
      <c r="D9" s="19">
        <v>7823156</v>
      </c>
      <c r="E9" s="20">
        <v>13370552</v>
      </c>
      <c r="F9" s="21">
        <v>6857562</v>
      </c>
      <c r="G9" s="19">
        <v>12425243</v>
      </c>
      <c r="H9" s="20">
        <v>12425243</v>
      </c>
      <c r="I9" s="22">
        <v>8543924</v>
      </c>
      <c r="J9" s="23">
        <v>12425243</v>
      </c>
      <c r="K9" s="19">
        <v>11858890</v>
      </c>
      <c r="L9" s="20">
        <v>15191051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888962</v>
      </c>
      <c r="D11" s="19">
        <v>640722</v>
      </c>
      <c r="E11" s="20">
        <v>646981</v>
      </c>
      <c r="F11" s="21">
        <v>719915</v>
      </c>
      <c r="G11" s="19">
        <v>640537</v>
      </c>
      <c r="H11" s="20">
        <v>640537</v>
      </c>
      <c r="I11" s="22">
        <v>-327240</v>
      </c>
      <c r="J11" s="23">
        <v>640537</v>
      </c>
      <c r="K11" s="19">
        <v>640537</v>
      </c>
      <c r="L11" s="20">
        <v>640537</v>
      </c>
    </row>
    <row r="12" spans="1:12" ht="13.5" x14ac:dyDescent="0.25">
      <c r="A12" s="29" t="s">
        <v>28</v>
      </c>
      <c r="B12" s="30" t="s">
        <v>19</v>
      </c>
      <c r="C12" s="31">
        <f>SUM(C6:C11)</f>
        <v>19852730</v>
      </c>
      <c r="D12" s="31">
        <f t="shared" ref="D12:L12" si="0">SUM(D6:D11)</f>
        <v>24352768</v>
      </c>
      <c r="E12" s="32">
        <f t="shared" si="0"/>
        <v>28459861</v>
      </c>
      <c r="F12" s="33">
        <f t="shared" si="0"/>
        <v>11844551</v>
      </c>
      <c r="G12" s="31">
        <f t="shared" si="0"/>
        <v>18945585</v>
      </c>
      <c r="H12" s="32">
        <f t="shared" si="0"/>
        <v>18945585</v>
      </c>
      <c r="I12" s="34">
        <f t="shared" si="0"/>
        <v>96781</v>
      </c>
      <c r="J12" s="35">
        <f t="shared" si="0"/>
        <v>24240752</v>
      </c>
      <c r="K12" s="31">
        <f t="shared" si="0"/>
        <v>21396506</v>
      </c>
      <c r="L12" s="32">
        <f t="shared" si="0"/>
        <v>18428786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12135</v>
      </c>
      <c r="D15" s="19">
        <v>12135</v>
      </c>
      <c r="E15" s="20">
        <v>10130</v>
      </c>
      <c r="F15" s="21">
        <v>0</v>
      </c>
      <c r="G15" s="19">
        <v>14454</v>
      </c>
      <c r="H15" s="20">
        <v>14454</v>
      </c>
      <c r="I15" s="22">
        <v>0</v>
      </c>
      <c r="J15" s="23">
        <v>14454</v>
      </c>
      <c r="K15" s="19">
        <v>14454</v>
      </c>
      <c r="L15" s="20">
        <v>14454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24800592</v>
      </c>
      <c r="D17" s="19">
        <v>23544494</v>
      </c>
      <c r="E17" s="20">
        <v>23480361</v>
      </c>
      <c r="F17" s="21">
        <v>22622662</v>
      </c>
      <c r="G17" s="19">
        <v>23480361</v>
      </c>
      <c r="H17" s="20">
        <v>23480361</v>
      </c>
      <c r="I17" s="22">
        <v>0</v>
      </c>
      <c r="J17" s="23">
        <v>23415501</v>
      </c>
      <c r="K17" s="19">
        <v>23347785</v>
      </c>
      <c r="L17" s="20">
        <v>23277021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167491130</v>
      </c>
      <c r="D19" s="19">
        <v>163084265</v>
      </c>
      <c r="E19" s="20">
        <v>176252858</v>
      </c>
      <c r="F19" s="21">
        <v>190714775</v>
      </c>
      <c r="G19" s="19">
        <v>164082601</v>
      </c>
      <c r="H19" s="20">
        <v>164082601</v>
      </c>
      <c r="I19" s="22">
        <v>3654781</v>
      </c>
      <c r="J19" s="23">
        <v>194086197</v>
      </c>
      <c r="K19" s="19">
        <v>207605198</v>
      </c>
      <c r="L19" s="20">
        <v>219687359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370105</v>
      </c>
      <c r="D22" s="19">
        <v>286250</v>
      </c>
      <c r="E22" s="20">
        <v>202425</v>
      </c>
      <c r="F22" s="21">
        <v>201014</v>
      </c>
      <c r="G22" s="19">
        <v>202425</v>
      </c>
      <c r="H22" s="20">
        <v>202425</v>
      </c>
      <c r="I22" s="22">
        <v>0</v>
      </c>
      <c r="J22" s="23">
        <v>202425</v>
      </c>
      <c r="K22" s="19">
        <v>202425</v>
      </c>
      <c r="L22" s="20">
        <v>202425</v>
      </c>
    </row>
    <row r="23" spans="1:12" ht="13.5" x14ac:dyDescent="0.25">
      <c r="A23" s="24" t="s">
        <v>39</v>
      </c>
      <c r="B23" s="18" t="s">
        <v>19</v>
      </c>
      <c r="C23" s="19">
        <v>43354</v>
      </c>
      <c r="D23" s="19">
        <v>43354</v>
      </c>
      <c r="E23" s="20">
        <v>0</v>
      </c>
      <c r="F23" s="25">
        <v>43354</v>
      </c>
      <c r="G23" s="26">
        <v>43354</v>
      </c>
      <c r="H23" s="27">
        <v>43354</v>
      </c>
      <c r="I23" s="21">
        <v>0</v>
      </c>
      <c r="J23" s="28">
        <v>43354</v>
      </c>
      <c r="K23" s="26">
        <v>43354</v>
      </c>
      <c r="L23" s="27">
        <v>43354</v>
      </c>
    </row>
    <row r="24" spans="1:12" ht="13.5" x14ac:dyDescent="0.25">
      <c r="A24" s="29" t="s">
        <v>40</v>
      </c>
      <c r="B24" s="37" t="s">
        <v>19</v>
      </c>
      <c r="C24" s="31">
        <f>SUM(C15:C23)</f>
        <v>192717316</v>
      </c>
      <c r="D24" s="38">
        <f t="shared" ref="D24:L24" si="1">SUM(D15:D23)</f>
        <v>186970498</v>
      </c>
      <c r="E24" s="39">
        <f t="shared" si="1"/>
        <v>199945774</v>
      </c>
      <c r="F24" s="40">
        <f t="shared" si="1"/>
        <v>213581805</v>
      </c>
      <c r="G24" s="38">
        <f t="shared" si="1"/>
        <v>187823195</v>
      </c>
      <c r="H24" s="39">
        <f t="shared" si="1"/>
        <v>187823195</v>
      </c>
      <c r="I24" s="41">
        <f t="shared" si="1"/>
        <v>3654781</v>
      </c>
      <c r="J24" s="42">
        <f t="shared" si="1"/>
        <v>217761931</v>
      </c>
      <c r="K24" s="38">
        <f t="shared" si="1"/>
        <v>231213216</v>
      </c>
      <c r="L24" s="39">
        <f t="shared" si="1"/>
        <v>243224613</v>
      </c>
    </row>
    <row r="25" spans="1:12" ht="13.5" x14ac:dyDescent="0.25">
      <c r="A25" s="29" t="s">
        <v>41</v>
      </c>
      <c r="B25" s="30" t="s">
        <v>19</v>
      </c>
      <c r="C25" s="31">
        <f>+C12+C24</f>
        <v>212570046</v>
      </c>
      <c r="D25" s="31">
        <f t="shared" ref="D25:L25" si="2">+D12+D24</f>
        <v>211323266</v>
      </c>
      <c r="E25" s="32">
        <f t="shared" si="2"/>
        <v>228405635</v>
      </c>
      <c r="F25" s="33">
        <f t="shared" si="2"/>
        <v>225426356</v>
      </c>
      <c r="G25" s="31">
        <f t="shared" si="2"/>
        <v>206768780</v>
      </c>
      <c r="H25" s="32">
        <f t="shared" si="2"/>
        <v>206768780</v>
      </c>
      <c r="I25" s="34">
        <f t="shared" si="2"/>
        <v>3751562</v>
      </c>
      <c r="J25" s="35">
        <f t="shared" si="2"/>
        <v>242002683</v>
      </c>
      <c r="K25" s="31">
        <f t="shared" si="2"/>
        <v>252609722</v>
      </c>
      <c r="L25" s="32">
        <f t="shared" si="2"/>
        <v>261653399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16973</v>
      </c>
      <c r="D30" s="19">
        <v>6225</v>
      </c>
      <c r="E30" s="20">
        <v>0</v>
      </c>
      <c r="F30" s="21">
        <v>6225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665014</v>
      </c>
      <c r="D31" s="19">
        <v>702868</v>
      </c>
      <c r="E31" s="20">
        <v>800070</v>
      </c>
      <c r="F31" s="21">
        <v>714824</v>
      </c>
      <c r="G31" s="19">
        <v>799569</v>
      </c>
      <c r="H31" s="20">
        <v>799569</v>
      </c>
      <c r="I31" s="22">
        <v>48996</v>
      </c>
      <c r="J31" s="23">
        <v>801982</v>
      </c>
      <c r="K31" s="19">
        <v>801982</v>
      </c>
      <c r="L31" s="20">
        <v>801982</v>
      </c>
    </row>
    <row r="32" spans="1:12" ht="13.5" x14ac:dyDescent="0.25">
      <c r="A32" s="24" t="s">
        <v>48</v>
      </c>
      <c r="B32" s="18" t="s">
        <v>46</v>
      </c>
      <c r="C32" s="19">
        <v>8091821</v>
      </c>
      <c r="D32" s="19">
        <v>15999918</v>
      </c>
      <c r="E32" s="20">
        <v>18786083</v>
      </c>
      <c r="F32" s="21">
        <v>2996644</v>
      </c>
      <c r="G32" s="19">
        <v>18859003</v>
      </c>
      <c r="H32" s="20">
        <v>18859003</v>
      </c>
      <c r="I32" s="22">
        <v>-12312457</v>
      </c>
      <c r="J32" s="23">
        <v>7501145</v>
      </c>
      <c r="K32" s="19">
        <v>3857569</v>
      </c>
      <c r="L32" s="20">
        <v>50037</v>
      </c>
    </row>
    <row r="33" spans="1:12" ht="13.5" x14ac:dyDescent="0.25">
      <c r="A33" s="24" t="s">
        <v>49</v>
      </c>
      <c r="B33" s="18" t="s">
        <v>19</v>
      </c>
      <c r="C33" s="19">
        <v>12173390</v>
      </c>
      <c r="D33" s="19">
        <v>22848703</v>
      </c>
      <c r="E33" s="20">
        <v>23078763</v>
      </c>
      <c r="F33" s="21">
        <v>25290825</v>
      </c>
      <c r="G33" s="19">
        <v>23078763</v>
      </c>
      <c r="H33" s="20">
        <v>23078763</v>
      </c>
      <c r="I33" s="22">
        <v>-115038</v>
      </c>
      <c r="J33" s="23">
        <v>23426115</v>
      </c>
      <c r="K33" s="19">
        <v>23788755</v>
      </c>
      <c r="L33" s="20">
        <v>24167715</v>
      </c>
    </row>
    <row r="34" spans="1:12" ht="13.5" x14ac:dyDescent="0.25">
      <c r="A34" s="29" t="s">
        <v>50</v>
      </c>
      <c r="B34" s="30" t="s">
        <v>19</v>
      </c>
      <c r="C34" s="31">
        <f>SUM(C29:C33)</f>
        <v>20947198</v>
      </c>
      <c r="D34" s="31">
        <f t="shared" ref="D34:L34" si="3">SUM(D29:D33)</f>
        <v>39557714</v>
      </c>
      <c r="E34" s="32">
        <f t="shared" si="3"/>
        <v>42664916</v>
      </c>
      <c r="F34" s="33">
        <f t="shared" si="3"/>
        <v>29008518</v>
      </c>
      <c r="G34" s="31">
        <f t="shared" si="3"/>
        <v>42737335</v>
      </c>
      <c r="H34" s="32">
        <f t="shared" si="3"/>
        <v>42737335</v>
      </c>
      <c r="I34" s="34">
        <f t="shared" si="3"/>
        <v>-12378499</v>
      </c>
      <c r="J34" s="35">
        <f t="shared" si="3"/>
        <v>31729242</v>
      </c>
      <c r="K34" s="31">
        <f t="shared" si="3"/>
        <v>28448306</v>
      </c>
      <c r="L34" s="32">
        <f t="shared" si="3"/>
        <v>25019734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6225</v>
      </c>
      <c r="D37" s="19">
        <v>0</v>
      </c>
      <c r="E37" s="20">
        <v>743</v>
      </c>
      <c r="F37" s="21">
        <v>0</v>
      </c>
      <c r="G37" s="19">
        <v>743</v>
      </c>
      <c r="H37" s="20">
        <v>743</v>
      </c>
      <c r="I37" s="22">
        <v>0</v>
      </c>
      <c r="J37" s="23">
        <v>743</v>
      </c>
      <c r="K37" s="19">
        <v>743</v>
      </c>
      <c r="L37" s="20">
        <v>743</v>
      </c>
    </row>
    <row r="38" spans="1:12" ht="13.5" x14ac:dyDescent="0.25">
      <c r="A38" s="24" t="s">
        <v>49</v>
      </c>
      <c r="B38" s="18" t="s">
        <v>19</v>
      </c>
      <c r="C38" s="19">
        <v>5466355</v>
      </c>
      <c r="D38" s="19">
        <v>5348701</v>
      </c>
      <c r="E38" s="20">
        <v>13119838</v>
      </c>
      <c r="F38" s="21">
        <v>6403673</v>
      </c>
      <c r="G38" s="19">
        <v>13119838</v>
      </c>
      <c r="H38" s="20">
        <v>13119838</v>
      </c>
      <c r="I38" s="22">
        <v>493362</v>
      </c>
      <c r="J38" s="23">
        <v>14287330</v>
      </c>
      <c r="K38" s="19">
        <v>15506206</v>
      </c>
      <c r="L38" s="20">
        <v>16779934</v>
      </c>
    </row>
    <row r="39" spans="1:12" ht="13.5" x14ac:dyDescent="0.25">
      <c r="A39" s="29" t="s">
        <v>53</v>
      </c>
      <c r="B39" s="37" t="s">
        <v>19</v>
      </c>
      <c r="C39" s="31">
        <f>SUM(C37:C38)</f>
        <v>5472580</v>
      </c>
      <c r="D39" s="38">
        <f t="shared" ref="D39:L39" si="4">SUM(D37:D38)</f>
        <v>5348701</v>
      </c>
      <c r="E39" s="39">
        <f t="shared" si="4"/>
        <v>13120581</v>
      </c>
      <c r="F39" s="40">
        <f t="shared" si="4"/>
        <v>6403673</v>
      </c>
      <c r="G39" s="38">
        <f t="shared" si="4"/>
        <v>13120581</v>
      </c>
      <c r="H39" s="39">
        <f t="shared" si="4"/>
        <v>13120581</v>
      </c>
      <c r="I39" s="40">
        <f t="shared" si="4"/>
        <v>493362</v>
      </c>
      <c r="J39" s="42">
        <f t="shared" si="4"/>
        <v>14288073</v>
      </c>
      <c r="K39" s="38">
        <f t="shared" si="4"/>
        <v>15506949</v>
      </c>
      <c r="L39" s="39">
        <f t="shared" si="4"/>
        <v>16780677</v>
      </c>
    </row>
    <row r="40" spans="1:12" ht="13.5" x14ac:dyDescent="0.25">
      <c r="A40" s="29" t="s">
        <v>54</v>
      </c>
      <c r="B40" s="30" t="s">
        <v>19</v>
      </c>
      <c r="C40" s="31">
        <f>+C34+C39</f>
        <v>26419778</v>
      </c>
      <c r="D40" s="31">
        <f t="shared" ref="D40:L40" si="5">+D34+D39</f>
        <v>44906415</v>
      </c>
      <c r="E40" s="32">
        <f t="shared" si="5"/>
        <v>55785497</v>
      </c>
      <c r="F40" s="33">
        <f t="shared" si="5"/>
        <v>35412191</v>
      </c>
      <c r="G40" s="31">
        <f t="shared" si="5"/>
        <v>55857916</v>
      </c>
      <c r="H40" s="32">
        <f t="shared" si="5"/>
        <v>55857916</v>
      </c>
      <c r="I40" s="34">
        <f t="shared" si="5"/>
        <v>-11885137</v>
      </c>
      <c r="J40" s="35">
        <f t="shared" si="5"/>
        <v>46017315</v>
      </c>
      <c r="K40" s="31">
        <f t="shared" si="5"/>
        <v>43955255</v>
      </c>
      <c r="L40" s="32">
        <f t="shared" si="5"/>
        <v>41800411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186150268</v>
      </c>
      <c r="D42" s="46">
        <f t="shared" ref="D42:L42" si="6">+D25-D40</f>
        <v>166416851</v>
      </c>
      <c r="E42" s="47">
        <f t="shared" si="6"/>
        <v>172620138</v>
      </c>
      <c r="F42" s="48">
        <f t="shared" si="6"/>
        <v>190014165</v>
      </c>
      <c r="G42" s="46">
        <f t="shared" si="6"/>
        <v>150910864</v>
      </c>
      <c r="H42" s="47">
        <f t="shared" si="6"/>
        <v>150910864</v>
      </c>
      <c r="I42" s="49">
        <f t="shared" si="6"/>
        <v>15636699</v>
      </c>
      <c r="J42" s="50">
        <f t="shared" si="6"/>
        <v>195985368</v>
      </c>
      <c r="K42" s="46">
        <f t="shared" si="6"/>
        <v>208654467</v>
      </c>
      <c r="L42" s="47">
        <f t="shared" si="6"/>
        <v>219852988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176604842</v>
      </c>
      <c r="D45" s="19">
        <v>167122553</v>
      </c>
      <c r="E45" s="20">
        <v>168157039</v>
      </c>
      <c r="F45" s="21">
        <v>190014165</v>
      </c>
      <c r="G45" s="19">
        <v>151101616</v>
      </c>
      <c r="H45" s="20">
        <v>151101616</v>
      </c>
      <c r="I45" s="22">
        <v>189958</v>
      </c>
      <c r="J45" s="23">
        <v>195985368</v>
      </c>
      <c r="K45" s="19">
        <v>208654466</v>
      </c>
      <c r="L45" s="20">
        <v>219852988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176604842</v>
      </c>
      <c r="D48" s="53">
        <f t="shared" ref="D48:L48" si="7">SUM(D45:D47)</f>
        <v>167122553</v>
      </c>
      <c r="E48" s="54">
        <f t="shared" si="7"/>
        <v>168157039</v>
      </c>
      <c r="F48" s="55">
        <f t="shared" si="7"/>
        <v>190014165</v>
      </c>
      <c r="G48" s="53">
        <f t="shared" si="7"/>
        <v>151101616</v>
      </c>
      <c r="H48" s="54">
        <f t="shared" si="7"/>
        <v>151101616</v>
      </c>
      <c r="I48" s="56">
        <f t="shared" si="7"/>
        <v>189958</v>
      </c>
      <c r="J48" s="57">
        <f t="shared" si="7"/>
        <v>195985368</v>
      </c>
      <c r="K48" s="53">
        <f t="shared" si="7"/>
        <v>208654466</v>
      </c>
      <c r="L48" s="54">
        <f t="shared" si="7"/>
        <v>219852988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314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33084272</v>
      </c>
      <c r="D6" s="19">
        <v>51966948</v>
      </c>
      <c r="E6" s="20">
        <v>51936931</v>
      </c>
      <c r="F6" s="21">
        <v>76936468</v>
      </c>
      <c r="G6" s="19">
        <v>47860444</v>
      </c>
      <c r="H6" s="20">
        <v>47860444</v>
      </c>
      <c r="I6" s="22">
        <v>-6241688</v>
      </c>
      <c r="J6" s="23">
        <v>62309738</v>
      </c>
      <c r="K6" s="19">
        <v>80140176</v>
      </c>
      <c r="L6" s="20">
        <v>101420370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309227</v>
      </c>
      <c r="J7" s="23">
        <v>-40000</v>
      </c>
      <c r="K7" s="19">
        <v>-65000</v>
      </c>
      <c r="L7" s="20">
        <v>-90000</v>
      </c>
    </row>
    <row r="8" spans="1:12" ht="13.5" x14ac:dyDescent="0.25">
      <c r="A8" s="24" t="s">
        <v>23</v>
      </c>
      <c r="B8" s="18" t="s">
        <v>9</v>
      </c>
      <c r="C8" s="19">
        <v>2151743</v>
      </c>
      <c r="D8" s="19">
        <v>1173304</v>
      </c>
      <c r="E8" s="20">
        <v>418556</v>
      </c>
      <c r="F8" s="21">
        <v>3220222</v>
      </c>
      <c r="G8" s="19">
        <v>1731802</v>
      </c>
      <c r="H8" s="20">
        <v>1731802</v>
      </c>
      <c r="I8" s="22">
        <v>21483</v>
      </c>
      <c r="J8" s="23">
        <v>-10823876</v>
      </c>
      <c r="K8" s="19">
        <v>-24560104</v>
      </c>
      <c r="L8" s="20">
        <v>-39625223</v>
      </c>
    </row>
    <row r="9" spans="1:12" ht="13.5" x14ac:dyDescent="0.25">
      <c r="A9" s="24" t="s">
        <v>24</v>
      </c>
      <c r="B9" s="18" t="s">
        <v>19</v>
      </c>
      <c r="C9" s="19">
        <v>4808152</v>
      </c>
      <c r="D9" s="19">
        <v>4412480</v>
      </c>
      <c r="E9" s="20">
        <v>5388238</v>
      </c>
      <c r="F9" s="21">
        <v>-7373121</v>
      </c>
      <c r="G9" s="19">
        <v>252799</v>
      </c>
      <c r="H9" s="20">
        <v>252799</v>
      </c>
      <c r="I9" s="22">
        <v>3802623</v>
      </c>
      <c r="J9" s="23">
        <v>-3907558</v>
      </c>
      <c r="K9" s="19">
        <v>-8342587</v>
      </c>
      <c r="L9" s="20">
        <v>-13067026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1705756</v>
      </c>
      <c r="D11" s="19">
        <v>1808520</v>
      </c>
      <c r="E11" s="20">
        <v>1742207</v>
      </c>
      <c r="F11" s="21">
        <v>377320</v>
      </c>
      <c r="G11" s="19">
        <v>982207</v>
      </c>
      <c r="H11" s="20">
        <v>982207</v>
      </c>
      <c r="I11" s="22">
        <v>0</v>
      </c>
      <c r="J11" s="23">
        <v>483207</v>
      </c>
      <c r="K11" s="19">
        <v>-17151</v>
      </c>
      <c r="L11" s="20">
        <v>-518999</v>
      </c>
    </row>
    <row r="12" spans="1:12" ht="13.5" x14ac:dyDescent="0.25">
      <c r="A12" s="29" t="s">
        <v>28</v>
      </c>
      <c r="B12" s="30" t="s">
        <v>19</v>
      </c>
      <c r="C12" s="31">
        <f>SUM(C6:C11)</f>
        <v>41749923</v>
      </c>
      <c r="D12" s="31">
        <f t="shared" ref="D12:L12" si="0">SUM(D6:D11)</f>
        <v>59361252</v>
      </c>
      <c r="E12" s="32">
        <f t="shared" si="0"/>
        <v>59485932</v>
      </c>
      <c r="F12" s="33">
        <f t="shared" si="0"/>
        <v>73160889</v>
      </c>
      <c r="G12" s="31">
        <f t="shared" si="0"/>
        <v>50827252</v>
      </c>
      <c r="H12" s="32">
        <f t="shared" si="0"/>
        <v>50827252</v>
      </c>
      <c r="I12" s="34">
        <f t="shared" si="0"/>
        <v>-2108355</v>
      </c>
      <c r="J12" s="35">
        <f t="shared" si="0"/>
        <v>48021511</v>
      </c>
      <c r="K12" s="31">
        <f t="shared" si="0"/>
        <v>47155334</v>
      </c>
      <c r="L12" s="32">
        <f t="shared" si="0"/>
        <v>48119122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13625454</v>
      </c>
      <c r="D17" s="19">
        <v>13618757</v>
      </c>
      <c r="E17" s="20">
        <v>13611976</v>
      </c>
      <c r="F17" s="21">
        <v>13612061</v>
      </c>
      <c r="G17" s="19">
        <v>13605280</v>
      </c>
      <c r="H17" s="20">
        <v>13605280</v>
      </c>
      <c r="I17" s="22">
        <v>0</v>
      </c>
      <c r="J17" s="23">
        <v>13598585</v>
      </c>
      <c r="K17" s="19">
        <v>13591890</v>
      </c>
      <c r="L17" s="20">
        <v>13585195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133905122</v>
      </c>
      <c r="D19" s="19">
        <v>152237290</v>
      </c>
      <c r="E19" s="20">
        <v>170402702</v>
      </c>
      <c r="F19" s="21">
        <v>174184495</v>
      </c>
      <c r="G19" s="19">
        <v>183253841</v>
      </c>
      <c r="H19" s="20">
        <v>183253841</v>
      </c>
      <c r="I19" s="22">
        <v>7164719</v>
      </c>
      <c r="J19" s="23">
        <v>194154178</v>
      </c>
      <c r="K19" s="19">
        <v>203227686</v>
      </c>
      <c r="L19" s="20">
        <v>208413279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134055</v>
      </c>
      <c r="D22" s="19">
        <v>128311</v>
      </c>
      <c r="E22" s="20">
        <v>143148</v>
      </c>
      <c r="F22" s="21">
        <v>88227</v>
      </c>
      <c r="G22" s="19">
        <v>120229</v>
      </c>
      <c r="H22" s="20">
        <v>120229</v>
      </c>
      <c r="I22" s="22">
        <v>0</v>
      </c>
      <c r="J22" s="23">
        <v>94289</v>
      </c>
      <c r="K22" s="19">
        <v>68349</v>
      </c>
      <c r="L22" s="20">
        <v>42409</v>
      </c>
    </row>
    <row r="23" spans="1:12" ht="13.5" x14ac:dyDescent="0.25">
      <c r="A23" s="24" t="s">
        <v>39</v>
      </c>
      <c r="B23" s="18" t="s">
        <v>19</v>
      </c>
      <c r="C23" s="19">
        <v>1130092</v>
      </c>
      <c r="D23" s="19">
        <v>1118735</v>
      </c>
      <c r="E23" s="20">
        <v>1107249</v>
      </c>
      <c r="F23" s="25">
        <v>1107378</v>
      </c>
      <c r="G23" s="26">
        <v>1233643</v>
      </c>
      <c r="H23" s="27">
        <v>1233643</v>
      </c>
      <c r="I23" s="21">
        <v>137752</v>
      </c>
      <c r="J23" s="28">
        <v>1233643</v>
      </c>
      <c r="K23" s="26">
        <v>1233643</v>
      </c>
      <c r="L23" s="27">
        <v>1233643</v>
      </c>
    </row>
    <row r="24" spans="1:12" ht="13.5" x14ac:dyDescent="0.25">
      <c r="A24" s="29" t="s">
        <v>40</v>
      </c>
      <c r="B24" s="37" t="s">
        <v>19</v>
      </c>
      <c r="C24" s="31">
        <f>SUM(C15:C23)</f>
        <v>148794723</v>
      </c>
      <c r="D24" s="38">
        <f t="shared" ref="D24:L24" si="1">SUM(D15:D23)</f>
        <v>167103093</v>
      </c>
      <c r="E24" s="39">
        <f t="shared" si="1"/>
        <v>185265075</v>
      </c>
      <c r="F24" s="40">
        <f t="shared" si="1"/>
        <v>188992161</v>
      </c>
      <c r="G24" s="38">
        <f t="shared" si="1"/>
        <v>198212993</v>
      </c>
      <c r="H24" s="39">
        <f t="shared" si="1"/>
        <v>198212993</v>
      </c>
      <c r="I24" s="41">
        <f t="shared" si="1"/>
        <v>7302471</v>
      </c>
      <c r="J24" s="42">
        <f t="shared" si="1"/>
        <v>209080695</v>
      </c>
      <c r="K24" s="38">
        <f t="shared" si="1"/>
        <v>218121568</v>
      </c>
      <c r="L24" s="39">
        <f t="shared" si="1"/>
        <v>223274526</v>
      </c>
    </row>
    <row r="25" spans="1:12" ht="13.5" x14ac:dyDescent="0.25">
      <c r="A25" s="29" t="s">
        <v>41</v>
      </c>
      <c r="B25" s="30" t="s">
        <v>19</v>
      </c>
      <c r="C25" s="31">
        <f>+C12+C24</f>
        <v>190544646</v>
      </c>
      <c r="D25" s="31">
        <f t="shared" ref="D25:L25" si="2">+D12+D24</f>
        <v>226464345</v>
      </c>
      <c r="E25" s="32">
        <f t="shared" si="2"/>
        <v>244751007</v>
      </c>
      <c r="F25" s="33">
        <f t="shared" si="2"/>
        <v>262153050</v>
      </c>
      <c r="G25" s="31">
        <f t="shared" si="2"/>
        <v>249040245</v>
      </c>
      <c r="H25" s="32">
        <f t="shared" si="2"/>
        <v>249040245</v>
      </c>
      <c r="I25" s="34">
        <f t="shared" si="2"/>
        <v>5194116</v>
      </c>
      <c r="J25" s="35">
        <f t="shared" si="2"/>
        <v>257102206</v>
      </c>
      <c r="K25" s="31">
        <f t="shared" si="2"/>
        <v>265276902</v>
      </c>
      <c r="L25" s="32">
        <f t="shared" si="2"/>
        <v>271393648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4750</v>
      </c>
      <c r="D30" s="19">
        <v>0</v>
      </c>
      <c r="E30" s="20">
        <v>91704</v>
      </c>
      <c r="F30" s="21">
        <v>0</v>
      </c>
      <c r="G30" s="19">
        <v>91704</v>
      </c>
      <c r="H30" s="20">
        <v>91704</v>
      </c>
      <c r="I30" s="22">
        <v>6629</v>
      </c>
      <c r="J30" s="23">
        <v>91704</v>
      </c>
      <c r="K30" s="19">
        <v>91704</v>
      </c>
      <c r="L30" s="20">
        <v>91704</v>
      </c>
    </row>
    <row r="31" spans="1:12" ht="13.5" x14ac:dyDescent="0.25">
      <c r="A31" s="24" t="s">
        <v>47</v>
      </c>
      <c r="B31" s="18" t="s">
        <v>19</v>
      </c>
      <c r="C31" s="19">
        <v>488051</v>
      </c>
      <c r="D31" s="19">
        <v>524148</v>
      </c>
      <c r="E31" s="20">
        <v>589194</v>
      </c>
      <c r="F31" s="21">
        <v>524147</v>
      </c>
      <c r="G31" s="19">
        <v>589194</v>
      </c>
      <c r="H31" s="20">
        <v>589194</v>
      </c>
      <c r="I31" s="22">
        <v>58834</v>
      </c>
      <c r="J31" s="23">
        <v>589194</v>
      </c>
      <c r="K31" s="19">
        <v>589194</v>
      </c>
      <c r="L31" s="20">
        <v>589194</v>
      </c>
    </row>
    <row r="32" spans="1:12" ht="13.5" x14ac:dyDescent="0.25">
      <c r="A32" s="24" t="s">
        <v>48</v>
      </c>
      <c r="B32" s="18" t="s">
        <v>46</v>
      </c>
      <c r="C32" s="19">
        <v>9265760</v>
      </c>
      <c r="D32" s="19">
        <v>25626059</v>
      </c>
      <c r="E32" s="20">
        <v>19683638</v>
      </c>
      <c r="F32" s="21">
        <v>25626064</v>
      </c>
      <c r="G32" s="19">
        <v>11958254</v>
      </c>
      <c r="H32" s="20">
        <v>11958254</v>
      </c>
      <c r="I32" s="22">
        <v>-7581011</v>
      </c>
      <c r="J32" s="23">
        <v>11958254</v>
      </c>
      <c r="K32" s="19">
        <v>11958254</v>
      </c>
      <c r="L32" s="20">
        <v>11958254</v>
      </c>
    </row>
    <row r="33" spans="1:12" ht="13.5" x14ac:dyDescent="0.25">
      <c r="A33" s="24" t="s">
        <v>49</v>
      </c>
      <c r="B33" s="18" t="s">
        <v>19</v>
      </c>
      <c r="C33" s="19">
        <v>22632938</v>
      </c>
      <c r="D33" s="19">
        <v>24380701</v>
      </c>
      <c r="E33" s="20">
        <v>24668115</v>
      </c>
      <c r="F33" s="21">
        <v>24380701</v>
      </c>
      <c r="G33" s="19">
        <v>24668114</v>
      </c>
      <c r="H33" s="20">
        <v>24668114</v>
      </c>
      <c r="I33" s="22">
        <v>-1446614</v>
      </c>
      <c r="J33" s="23">
        <v>24668114</v>
      </c>
      <c r="K33" s="19">
        <v>24668114</v>
      </c>
      <c r="L33" s="20">
        <v>24668114</v>
      </c>
    </row>
    <row r="34" spans="1:12" ht="13.5" x14ac:dyDescent="0.25">
      <c r="A34" s="29" t="s">
        <v>50</v>
      </c>
      <c r="B34" s="30" t="s">
        <v>19</v>
      </c>
      <c r="C34" s="31">
        <f>SUM(C29:C33)</f>
        <v>32391499</v>
      </c>
      <c r="D34" s="31">
        <f t="shared" ref="D34:L34" si="3">SUM(D29:D33)</f>
        <v>50530908</v>
      </c>
      <c r="E34" s="32">
        <f t="shared" si="3"/>
        <v>45032651</v>
      </c>
      <c r="F34" s="33">
        <f t="shared" si="3"/>
        <v>50530912</v>
      </c>
      <c r="G34" s="31">
        <f t="shared" si="3"/>
        <v>37307266</v>
      </c>
      <c r="H34" s="32">
        <f t="shared" si="3"/>
        <v>37307266</v>
      </c>
      <c r="I34" s="34">
        <f t="shared" si="3"/>
        <v>-8962162</v>
      </c>
      <c r="J34" s="35">
        <f t="shared" si="3"/>
        <v>37307266</v>
      </c>
      <c r="K34" s="31">
        <f t="shared" si="3"/>
        <v>37307266</v>
      </c>
      <c r="L34" s="32">
        <f t="shared" si="3"/>
        <v>37307266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141374</v>
      </c>
      <c r="F37" s="21">
        <v>0</v>
      </c>
      <c r="G37" s="19">
        <v>141374</v>
      </c>
      <c r="H37" s="20">
        <v>141374</v>
      </c>
      <c r="I37" s="22">
        <v>-98333</v>
      </c>
      <c r="J37" s="23">
        <v>141374</v>
      </c>
      <c r="K37" s="19">
        <v>141374</v>
      </c>
      <c r="L37" s="20">
        <v>141374</v>
      </c>
    </row>
    <row r="38" spans="1:12" ht="13.5" x14ac:dyDescent="0.25">
      <c r="A38" s="24" t="s">
        <v>49</v>
      </c>
      <c r="B38" s="18" t="s">
        <v>19</v>
      </c>
      <c r="C38" s="19">
        <v>6719471</v>
      </c>
      <c r="D38" s="19">
        <v>7083000</v>
      </c>
      <c r="E38" s="20">
        <v>7198002</v>
      </c>
      <c r="F38" s="21">
        <v>7785403</v>
      </c>
      <c r="G38" s="19">
        <v>7438302</v>
      </c>
      <c r="H38" s="20">
        <v>7438302</v>
      </c>
      <c r="I38" s="22">
        <v>-305664</v>
      </c>
      <c r="J38" s="23">
        <v>7148302</v>
      </c>
      <c r="K38" s="19">
        <v>6843002</v>
      </c>
      <c r="L38" s="20">
        <v>6523131</v>
      </c>
    </row>
    <row r="39" spans="1:12" ht="13.5" x14ac:dyDescent="0.25">
      <c r="A39" s="29" t="s">
        <v>53</v>
      </c>
      <c r="B39" s="37" t="s">
        <v>19</v>
      </c>
      <c r="C39" s="31">
        <f>SUM(C37:C38)</f>
        <v>6719471</v>
      </c>
      <c r="D39" s="38">
        <f t="shared" ref="D39:L39" si="4">SUM(D37:D38)</f>
        <v>7083000</v>
      </c>
      <c r="E39" s="39">
        <f t="shared" si="4"/>
        <v>7339376</v>
      </c>
      <c r="F39" s="40">
        <f t="shared" si="4"/>
        <v>7785403</v>
      </c>
      <c r="G39" s="38">
        <f t="shared" si="4"/>
        <v>7579676</v>
      </c>
      <c r="H39" s="39">
        <f t="shared" si="4"/>
        <v>7579676</v>
      </c>
      <c r="I39" s="40">
        <f t="shared" si="4"/>
        <v>-403997</v>
      </c>
      <c r="J39" s="42">
        <f t="shared" si="4"/>
        <v>7289676</v>
      </c>
      <c r="K39" s="38">
        <f t="shared" si="4"/>
        <v>6984376</v>
      </c>
      <c r="L39" s="39">
        <f t="shared" si="4"/>
        <v>6664505</v>
      </c>
    </row>
    <row r="40" spans="1:12" ht="13.5" x14ac:dyDescent="0.25">
      <c r="A40" s="29" t="s">
        <v>54</v>
      </c>
      <c r="B40" s="30" t="s">
        <v>19</v>
      </c>
      <c r="C40" s="31">
        <f>+C34+C39</f>
        <v>39110970</v>
      </c>
      <c r="D40" s="31">
        <f t="shared" ref="D40:L40" si="5">+D34+D39</f>
        <v>57613908</v>
      </c>
      <c r="E40" s="32">
        <f t="shared" si="5"/>
        <v>52372027</v>
      </c>
      <c r="F40" s="33">
        <f t="shared" si="5"/>
        <v>58316315</v>
      </c>
      <c r="G40" s="31">
        <f t="shared" si="5"/>
        <v>44886942</v>
      </c>
      <c r="H40" s="32">
        <f t="shared" si="5"/>
        <v>44886942</v>
      </c>
      <c r="I40" s="34">
        <f t="shared" si="5"/>
        <v>-9366159</v>
      </c>
      <c r="J40" s="35">
        <f t="shared" si="5"/>
        <v>44596942</v>
      </c>
      <c r="K40" s="31">
        <f t="shared" si="5"/>
        <v>44291642</v>
      </c>
      <c r="L40" s="32">
        <f t="shared" si="5"/>
        <v>43971771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151433676</v>
      </c>
      <c r="D42" s="46">
        <f t="shared" ref="D42:L42" si="6">+D25-D40</f>
        <v>168850437</v>
      </c>
      <c r="E42" s="47">
        <f t="shared" si="6"/>
        <v>192378980</v>
      </c>
      <c r="F42" s="48">
        <f t="shared" si="6"/>
        <v>203836735</v>
      </c>
      <c r="G42" s="46">
        <f t="shared" si="6"/>
        <v>204153303</v>
      </c>
      <c r="H42" s="47">
        <f t="shared" si="6"/>
        <v>204153303</v>
      </c>
      <c r="I42" s="49">
        <f t="shared" si="6"/>
        <v>14560275</v>
      </c>
      <c r="J42" s="50">
        <f t="shared" si="6"/>
        <v>212505264</v>
      </c>
      <c r="K42" s="46">
        <f t="shared" si="6"/>
        <v>220985260</v>
      </c>
      <c r="L42" s="47">
        <f t="shared" si="6"/>
        <v>227421877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133398367</v>
      </c>
      <c r="D45" s="19">
        <v>146839220</v>
      </c>
      <c r="E45" s="20">
        <v>157693026</v>
      </c>
      <c r="F45" s="21">
        <v>184951531</v>
      </c>
      <c r="G45" s="19">
        <v>191050527</v>
      </c>
      <c r="H45" s="20">
        <v>191050527</v>
      </c>
      <c r="I45" s="22">
        <v>-1648561</v>
      </c>
      <c r="J45" s="23">
        <v>202005264</v>
      </c>
      <c r="K45" s="19">
        <v>210485260</v>
      </c>
      <c r="L45" s="20">
        <v>216921877</v>
      </c>
    </row>
    <row r="46" spans="1:12" ht="13.5" x14ac:dyDescent="0.25">
      <c r="A46" s="24" t="s">
        <v>59</v>
      </c>
      <c r="B46" s="18" t="s">
        <v>46</v>
      </c>
      <c r="C46" s="19">
        <v>9500000</v>
      </c>
      <c r="D46" s="19">
        <v>10500000</v>
      </c>
      <c r="E46" s="20">
        <v>10500000</v>
      </c>
      <c r="F46" s="21">
        <v>10500000</v>
      </c>
      <c r="G46" s="19">
        <v>10500000</v>
      </c>
      <c r="H46" s="20">
        <v>10500000</v>
      </c>
      <c r="I46" s="22">
        <v>0</v>
      </c>
      <c r="J46" s="23">
        <v>10500000</v>
      </c>
      <c r="K46" s="19">
        <v>10500000</v>
      </c>
      <c r="L46" s="20">
        <v>10500000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142898367</v>
      </c>
      <c r="D48" s="53">
        <f t="shared" ref="D48:L48" si="7">SUM(D45:D47)</f>
        <v>157339220</v>
      </c>
      <c r="E48" s="54">
        <f t="shared" si="7"/>
        <v>168193026</v>
      </c>
      <c r="F48" s="55">
        <f t="shared" si="7"/>
        <v>195451531</v>
      </c>
      <c r="G48" s="53">
        <f t="shared" si="7"/>
        <v>201550527</v>
      </c>
      <c r="H48" s="54">
        <f t="shared" si="7"/>
        <v>201550527</v>
      </c>
      <c r="I48" s="56">
        <f t="shared" si="7"/>
        <v>-1648561</v>
      </c>
      <c r="J48" s="57">
        <f t="shared" si="7"/>
        <v>212505264</v>
      </c>
      <c r="K48" s="53">
        <f t="shared" si="7"/>
        <v>220985260</v>
      </c>
      <c r="L48" s="54">
        <f t="shared" si="7"/>
        <v>227421877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315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297</v>
      </c>
      <c r="D6" s="19">
        <v>67097</v>
      </c>
      <c r="E6" s="20">
        <v>355660</v>
      </c>
      <c r="F6" s="21">
        <v>5007498</v>
      </c>
      <c r="G6" s="19">
        <v>71685</v>
      </c>
      <c r="H6" s="20">
        <v>71685</v>
      </c>
      <c r="I6" s="22">
        <v>9838475</v>
      </c>
      <c r="J6" s="23">
        <v>3090455</v>
      </c>
      <c r="K6" s="19">
        <v>38071330</v>
      </c>
      <c r="L6" s="20">
        <v>96412834</v>
      </c>
    </row>
    <row r="7" spans="1:12" ht="13.5" x14ac:dyDescent="0.25">
      <c r="A7" s="24" t="s">
        <v>22</v>
      </c>
      <c r="B7" s="18" t="s">
        <v>9</v>
      </c>
      <c r="C7" s="19">
        <v>-290000</v>
      </c>
      <c r="D7" s="19">
        <v>2743458</v>
      </c>
      <c r="E7" s="20">
        <v>6069998</v>
      </c>
      <c r="F7" s="21">
        <v>2000000</v>
      </c>
      <c r="G7" s="19">
        <v>500000</v>
      </c>
      <c r="H7" s="20">
        <v>500000</v>
      </c>
      <c r="I7" s="22">
        <v>9652274</v>
      </c>
      <c r="J7" s="23">
        <v>530000</v>
      </c>
      <c r="K7" s="19">
        <v>561800</v>
      </c>
      <c r="L7" s="20">
        <v>595508</v>
      </c>
    </row>
    <row r="8" spans="1:12" ht="13.5" x14ac:dyDescent="0.25">
      <c r="A8" s="24" t="s">
        <v>23</v>
      </c>
      <c r="B8" s="18" t="s">
        <v>9</v>
      </c>
      <c r="C8" s="19">
        <v>-10004654</v>
      </c>
      <c r="D8" s="19">
        <v>-6410474</v>
      </c>
      <c r="E8" s="20">
        <v>-8680305</v>
      </c>
      <c r="F8" s="21">
        <v>29941352</v>
      </c>
      <c r="G8" s="19">
        <v>20374167</v>
      </c>
      <c r="H8" s="20">
        <v>20374167</v>
      </c>
      <c r="I8" s="22">
        <v>37775968</v>
      </c>
      <c r="J8" s="23">
        <v>21596617</v>
      </c>
      <c r="K8" s="19">
        <v>22892414</v>
      </c>
      <c r="L8" s="20">
        <v>24265958</v>
      </c>
    </row>
    <row r="9" spans="1:12" ht="13.5" x14ac:dyDescent="0.25">
      <c r="A9" s="24" t="s">
        <v>24</v>
      </c>
      <c r="B9" s="18" t="s">
        <v>19</v>
      </c>
      <c r="C9" s="19">
        <v>-2764063</v>
      </c>
      <c r="D9" s="19">
        <v>71196869</v>
      </c>
      <c r="E9" s="20">
        <v>98080526</v>
      </c>
      <c r="F9" s="21">
        <v>51613516</v>
      </c>
      <c r="G9" s="19">
        <v>57584087</v>
      </c>
      <c r="H9" s="20">
        <v>57584087</v>
      </c>
      <c r="I9" s="22">
        <v>19347764</v>
      </c>
      <c r="J9" s="23">
        <v>61039132</v>
      </c>
      <c r="K9" s="19">
        <v>64701480</v>
      </c>
      <c r="L9" s="20">
        <v>68583568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1118227</v>
      </c>
      <c r="E10" s="20">
        <v>1742763</v>
      </c>
      <c r="F10" s="25">
        <v>0</v>
      </c>
      <c r="G10" s="26">
        <v>0</v>
      </c>
      <c r="H10" s="27">
        <v>0</v>
      </c>
      <c r="I10" s="22">
        <v>0</v>
      </c>
      <c r="J10" s="28">
        <v>1829900</v>
      </c>
      <c r="K10" s="26">
        <v>1921385</v>
      </c>
      <c r="L10" s="27">
        <v>2017455</v>
      </c>
    </row>
    <row r="11" spans="1:12" ht="13.5" x14ac:dyDescent="0.25">
      <c r="A11" s="24" t="s">
        <v>26</v>
      </c>
      <c r="B11" s="18" t="s">
        <v>27</v>
      </c>
      <c r="C11" s="19">
        <v>21313</v>
      </c>
      <c r="D11" s="19">
        <v>3190297</v>
      </c>
      <c r="E11" s="20">
        <v>3227585</v>
      </c>
      <c r="F11" s="21">
        <v>3030782</v>
      </c>
      <c r="G11" s="19">
        <v>-3</v>
      </c>
      <c r="H11" s="20">
        <v>-3</v>
      </c>
      <c r="I11" s="22">
        <v>1062733</v>
      </c>
      <c r="J11" s="23">
        <v>3388961</v>
      </c>
      <c r="K11" s="19">
        <v>3558415</v>
      </c>
      <c r="L11" s="20">
        <v>3736335</v>
      </c>
    </row>
    <row r="12" spans="1:12" ht="13.5" x14ac:dyDescent="0.25">
      <c r="A12" s="29" t="s">
        <v>28</v>
      </c>
      <c r="B12" s="30" t="s">
        <v>19</v>
      </c>
      <c r="C12" s="31">
        <f>SUM(C6:C11)</f>
        <v>-13037107</v>
      </c>
      <c r="D12" s="31">
        <f t="shared" ref="D12:L12" si="0">SUM(D6:D11)</f>
        <v>71905474</v>
      </c>
      <c r="E12" s="32">
        <f t="shared" si="0"/>
        <v>100796227</v>
      </c>
      <c r="F12" s="33">
        <f t="shared" si="0"/>
        <v>91593148</v>
      </c>
      <c r="G12" s="31">
        <f t="shared" si="0"/>
        <v>78529936</v>
      </c>
      <c r="H12" s="32">
        <f t="shared" si="0"/>
        <v>78529936</v>
      </c>
      <c r="I12" s="34">
        <f t="shared" si="0"/>
        <v>77677214</v>
      </c>
      <c r="J12" s="35">
        <f t="shared" si="0"/>
        <v>91475065</v>
      </c>
      <c r="K12" s="31">
        <f t="shared" si="0"/>
        <v>131706824</v>
      </c>
      <c r="L12" s="32">
        <f t="shared" si="0"/>
        <v>195611658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556</v>
      </c>
      <c r="D15" s="19">
        <v>5092074</v>
      </c>
      <c r="E15" s="20">
        <v>956418</v>
      </c>
      <c r="F15" s="21">
        <v>3622908</v>
      </c>
      <c r="G15" s="19">
        <v>2320768</v>
      </c>
      <c r="H15" s="20">
        <v>2320768</v>
      </c>
      <c r="I15" s="22">
        <v>0</v>
      </c>
      <c r="J15" s="23">
        <v>2460014</v>
      </c>
      <c r="K15" s="19">
        <v>2607614</v>
      </c>
      <c r="L15" s="20">
        <v>2764071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86666</v>
      </c>
      <c r="F16" s="25">
        <v>11</v>
      </c>
      <c r="G16" s="26">
        <v>11</v>
      </c>
      <c r="H16" s="27">
        <v>11</v>
      </c>
      <c r="I16" s="22">
        <v>543725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6819245</v>
      </c>
      <c r="E17" s="20">
        <v>6605265</v>
      </c>
      <c r="F17" s="21">
        <v>6391280</v>
      </c>
      <c r="G17" s="19">
        <v>6391284</v>
      </c>
      <c r="H17" s="20">
        <v>6391284</v>
      </c>
      <c r="I17" s="22">
        <v>0</v>
      </c>
      <c r="J17" s="23">
        <v>6212993</v>
      </c>
      <c r="K17" s="19">
        <v>5989205</v>
      </c>
      <c r="L17" s="20">
        <v>5765822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7289143</v>
      </c>
      <c r="D19" s="19">
        <v>541004505</v>
      </c>
      <c r="E19" s="20">
        <v>528358105</v>
      </c>
      <c r="F19" s="21">
        <v>541530502</v>
      </c>
      <c r="G19" s="19">
        <v>536495386</v>
      </c>
      <c r="H19" s="20">
        <v>536495386</v>
      </c>
      <c r="I19" s="22">
        <v>14624778</v>
      </c>
      <c r="J19" s="23">
        <v>563554562</v>
      </c>
      <c r="K19" s="19">
        <v>543758390</v>
      </c>
      <c r="L19" s="20">
        <v>548551924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422831</v>
      </c>
      <c r="E22" s="20">
        <v>257155</v>
      </c>
      <c r="F22" s="21">
        <v>306902</v>
      </c>
      <c r="G22" s="19">
        <v>199190</v>
      </c>
      <c r="H22" s="20">
        <v>199190</v>
      </c>
      <c r="I22" s="22">
        <v>0</v>
      </c>
      <c r="J22" s="23">
        <v>199190</v>
      </c>
      <c r="K22" s="19">
        <v>144352</v>
      </c>
      <c r="L22" s="20">
        <v>92637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5225000</v>
      </c>
      <c r="E23" s="20">
        <v>5225000</v>
      </c>
      <c r="F23" s="25">
        <v>5225000</v>
      </c>
      <c r="G23" s="26">
        <v>5225000</v>
      </c>
      <c r="H23" s="27">
        <v>5225000</v>
      </c>
      <c r="I23" s="21">
        <v>0</v>
      </c>
      <c r="J23" s="28">
        <v>5225000</v>
      </c>
      <c r="K23" s="26">
        <v>5225000</v>
      </c>
      <c r="L23" s="27">
        <v>5225000</v>
      </c>
    </row>
    <row r="24" spans="1:12" ht="13.5" x14ac:dyDescent="0.25">
      <c r="A24" s="29" t="s">
        <v>40</v>
      </c>
      <c r="B24" s="37" t="s">
        <v>19</v>
      </c>
      <c r="C24" s="31">
        <f>SUM(C15:C23)</f>
        <v>7289699</v>
      </c>
      <c r="D24" s="38">
        <f t="shared" ref="D24:L24" si="1">SUM(D15:D23)</f>
        <v>558563655</v>
      </c>
      <c r="E24" s="39">
        <f t="shared" si="1"/>
        <v>541488609</v>
      </c>
      <c r="F24" s="40">
        <f t="shared" si="1"/>
        <v>557076603</v>
      </c>
      <c r="G24" s="38">
        <f t="shared" si="1"/>
        <v>550631639</v>
      </c>
      <c r="H24" s="39">
        <f t="shared" si="1"/>
        <v>550631639</v>
      </c>
      <c r="I24" s="41">
        <f t="shared" si="1"/>
        <v>15168503</v>
      </c>
      <c r="J24" s="42">
        <f t="shared" si="1"/>
        <v>577651759</v>
      </c>
      <c r="K24" s="38">
        <f t="shared" si="1"/>
        <v>557724561</v>
      </c>
      <c r="L24" s="39">
        <f t="shared" si="1"/>
        <v>562399454</v>
      </c>
    </row>
    <row r="25" spans="1:12" ht="13.5" x14ac:dyDescent="0.25">
      <c r="A25" s="29" t="s">
        <v>41</v>
      </c>
      <c r="B25" s="30" t="s">
        <v>19</v>
      </c>
      <c r="C25" s="31">
        <f>+C12+C24</f>
        <v>-5747408</v>
      </c>
      <c r="D25" s="31">
        <f t="shared" ref="D25:L25" si="2">+D12+D24</f>
        <v>630469129</v>
      </c>
      <c r="E25" s="32">
        <f t="shared" si="2"/>
        <v>642284836</v>
      </c>
      <c r="F25" s="33">
        <f t="shared" si="2"/>
        <v>648669751</v>
      </c>
      <c r="G25" s="31">
        <f t="shared" si="2"/>
        <v>629161575</v>
      </c>
      <c r="H25" s="32">
        <f t="shared" si="2"/>
        <v>629161575</v>
      </c>
      <c r="I25" s="34">
        <f t="shared" si="2"/>
        <v>92845717</v>
      </c>
      <c r="J25" s="35">
        <f t="shared" si="2"/>
        <v>669126824</v>
      </c>
      <c r="K25" s="31">
        <f t="shared" si="2"/>
        <v>689431385</v>
      </c>
      <c r="L25" s="32">
        <f t="shared" si="2"/>
        <v>758011112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8539978</v>
      </c>
      <c r="D29" s="19">
        <v>15366873</v>
      </c>
      <c r="E29" s="20">
        <v>14790845</v>
      </c>
      <c r="F29" s="21">
        <v>1</v>
      </c>
      <c r="G29" s="19">
        <v>38164892</v>
      </c>
      <c r="H29" s="20">
        <v>38164892</v>
      </c>
      <c r="I29" s="22">
        <v>0</v>
      </c>
      <c r="J29" s="23">
        <v>40454785</v>
      </c>
      <c r="K29" s="19">
        <v>42882072</v>
      </c>
      <c r="L29" s="20">
        <v>45454997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1880261</v>
      </c>
      <c r="E30" s="20">
        <v>1502534</v>
      </c>
      <c r="F30" s="21">
        <v>671086</v>
      </c>
      <c r="G30" s="19">
        <v>758305</v>
      </c>
      <c r="H30" s="20">
        <v>758305</v>
      </c>
      <c r="I30" s="22">
        <v>-613237</v>
      </c>
      <c r="J30" s="23">
        <v>515019</v>
      </c>
      <c r="K30" s="19">
        <v>515019</v>
      </c>
      <c r="L30" s="20">
        <v>515019</v>
      </c>
    </row>
    <row r="31" spans="1:12" ht="13.5" x14ac:dyDescent="0.25">
      <c r="A31" s="24" t="s">
        <v>47</v>
      </c>
      <c r="B31" s="18" t="s">
        <v>19</v>
      </c>
      <c r="C31" s="19">
        <v>48803</v>
      </c>
      <c r="D31" s="19">
        <v>1899055</v>
      </c>
      <c r="E31" s="20">
        <v>3458886</v>
      </c>
      <c r="F31" s="21">
        <v>1994008</v>
      </c>
      <c r="G31" s="19">
        <v>3631830</v>
      </c>
      <c r="H31" s="20">
        <v>3631830</v>
      </c>
      <c r="I31" s="22">
        <v>379690</v>
      </c>
      <c r="J31" s="23">
        <v>3849739</v>
      </c>
      <c r="K31" s="19">
        <v>4080724</v>
      </c>
      <c r="L31" s="20">
        <v>4325567</v>
      </c>
    </row>
    <row r="32" spans="1:12" ht="13.5" x14ac:dyDescent="0.25">
      <c r="A32" s="24" t="s">
        <v>48</v>
      </c>
      <c r="B32" s="18" t="s">
        <v>46</v>
      </c>
      <c r="C32" s="19">
        <v>2654371</v>
      </c>
      <c r="D32" s="19">
        <v>71967698</v>
      </c>
      <c r="E32" s="20">
        <v>124567276</v>
      </c>
      <c r="F32" s="21">
        <v>-74699958</v>
      </c>
      <c r="G32" s="19">
        <v>50842971</v>
      </c>
      <c r="H32" s="20">
        <v>50842971</v>
      </c>
      <c r="I32" s="22">
        <v>74838118</v>
      </c>
      <c r="J32" s="23">
        <v>79388541</v>
      </c>
      <c r="K32" s="19">
        <v>76200949</v>
      </c>
      <c r="L32" s="20">
        <v>71801663</v>
      </c>
    </row>
    <row r="33" spans="1:12" ht="13.5" x14ac:dyDescent="0.25">
      <c r="A33" s="24" t="s">
        <v>49</v>
      </c>
      <c r="B33" s="18" t="s">
        <v>19</v>
      </c>
      <c r="C33" s="19">
        <v>-28615</v>
      </c>
      <c r="D33" s="19">
        <v>21457999</v>
      </c>
      <c r="E33" s="20">
        <v>14901925</v>
      </c>
      <c r="F33" s="21">
        <v>23657442</v>
      </c>
      <c r="G33" s="19">
        <v>15647020</v>
      </c>
      <c r="H33" s="20">
        <v>15647020</v>
      </c>
      <c r="I33" s="22">
        <v>0</v>
      </c>
      <c r="J33" s="23">
        <v>16585841</v>
      </c>
      <c r="K33" s="19">
        <v>17580991</v>
      </c>
      <c r="L33" s="20">
        <v>18635851</v>
      </c>
    </row>
    <row r="34" spans="1:12" ht="13.5" x14ac:dyDescent="0.25">
      <c r="A34" s="29" t="s">
        <v>50</v>
      </c>
      <c r="B34" s="30" t="s">
        <v>19</v>
      </c>
      <c r="C34" s="31">
        <f>SUM(C29:C33)</f>
        <v>11214537</v>
      </c>
      <c r="D34" s="31">
        <f t="shared" ref="D34:L34" si="3">SUM(D29:D33)</f>
        <v>112571886</v>
      </c>
      <c r="E34" s="32">
        <f t="shared" si="3"/>
        <v>159221466</v>
      </c>
      <c r="F34" s="33">
        <f t="shared" si="3"/>
        <v>-48377421</v>
      </c>
      <c r="G34" s="31">
        <f t="shared" si="3"/>
        <v>109045018</v>
      </c>
      <c r="H34" s="32">
        <f t="shared" si="3"/>
        <v>109045018</v>
      </c>
      <c r="I34" s="34">
        <f t="shared" si="3"/>
        <v>74604571</v>
      </c>
      <c r="J34" s="35">
        <f t="shared" si="3"/>
        <v>140793925</v>
      </c>
      <c r="K34" s="31">
        <f t="shared" si="3"/>
        <v>141259755</v>
      </c>
      <c r="L34" s="32">
        <f t="shared" si="3"/>
        <v>140733097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-295345</v>
      </c>
      <c r="D37" s="19">
        <v>6784610</v>
      </c>
      <c r="E37" s="20">
        <v>5282084</v>
      </c>
      <c r="F37" s="21">
        <v>4522921</v>
      </c>
      <c r="G37" s="19">
        <v>4522921</v>
      </c>
      <c r="H37" s="20">
        <v>4522921</v>
      </c>
      <c r="I37" s="22">
        <v>0</v>
      </c>
      <c r="J37" s="23">
        <v>1818136</v>
      </c>
      <c r="K37" s="19">
        <v>1818136</v>
      </c>
      <c r="L37" s="20">
        <v>1818136</v>
      </c>
    </row>
    <row r="38" spans="1:12" ht="13.5" x14ac:dyDescent="0.25">
      <c r="A38" s="24" t="s">
        <v>49</v>
      </c>
      <c r="B38" s="18" t="s">
        <v>19</v>
      </c>
      <c r="C38" s="19">
        <v>-21176</v>
      </c>
      <c r="D38" s="19">
        <v>47618839</v>
      </c>
      <c r="E38" s="20">
        <v>41656478</v>
      </c>
      <c r="F38" s="21">
        <v>52999781</v>
      </c>
      <c r="G38" s="19">
        <v>39573655</v>
      </c>
      <c r="H38" s="20">
        <v>39573655</v>
      </c>
      <c r="I38" s="22">
        <v>0</v>
      </c>
      <c r="J38" s="23">
        <v>41948074</v>
      </c>
      <c r="K38" s="19">
        <v>44464958</v>
      </c>
      <c r="L38" s="20">
        <v>47132856</v>
      </c>
    </row>
    <row r="39" spans="1:12" ht="13.5" x14ac:dyDescent="0.25">
      <c r="A39" s="29" t="s">
        <v>53</v>
      </c>
      <c r="B39" s="37" t="s">
        <v>19</v>
      </c>
      <c r="C39" s="31">
        <f>SUM(C37:C38)</f>
        <v>-316521</v>
      </c>
      <c r="D39" s="38">
        <f t="shared" ref="D39:L39" si="4">SUM(D37:D38)</f>
        <v>54403449</v>
      </c>
      <c r="E39" s="39">
        <f t="shared" si="4"/>
        <v>46938562</v>
      </c>
      <c r="F39" s="40">
        <f t="shared" si="4"/>
        <v>57522702</v>
      </c>
      <c r="G39" s="38">
        <f t="shared" si="4"/>
        <v>44096576</v>
      </c>
      <c r="H39" s="39">
        <f t="shared" si="4"/>
        <v>44096576</v>
      </c>
      <c r="I39" s="40">
        <f t="shared" si="4"/>
        <v>0</v>
      </c>
      <c r="J39" s="42">
        <f t="shared" si="4"/>
        <v>43766210</v>
      </c>
      <c r="K39" s="38">
        <f t="shared" si="4"/>
        <v>46283094</v>
      </c>
      <c r="L39" s="39">
        <f t="shared" si="4"/>
        <v>48950992</v>
      </c>
    </row>
    <row r="40" spans="1:12" ht="13.5" x14ac:dyDescent="0.25">
      <c r="A40" s="29" t="s">
        <v>54</v>
      </c>
      <c r="B40" s="30" t="s">
        <v>19</v>
      </c>
      <c r="C40" s="31">
        <f>+C34+C39</f>
        <v>10898016</v>
      </c>
      <c r="D40" s="31">
        <f t="shared" ref="D40:L40" si="5">+D34+D39</f>
        <v>166975335</v>
      </c>
      <c r="E40" s="32">
        <f t="shared" si="5"/>
        <v>206160028</v>
      </c>
      <c r="F40" s="33">
        <f t="shared" si="5"/>
        <v>9145281</v>
      </c>
      <c r="G40" s="31">
        <f t="shared" si="5"/>
        <v>153141594</v>
      </c>
      <c r="H40" s="32">
        <f t="shared" si="5"/>
        <v>153141594</v>
      </c>
      <c r="I40" s="34">
        <f t="shared" si="5"/>
        <v>74604571</v>
      </c>
      <c r="J40" s="35">
        <f t="shared" si="5"/>
        <v>184560135</v>
      </c>
      <c r="K40" s="31">
        <f t="shared" si="5"/>
        <v>187542849</v>
      </c>
      <c r="L40" s="32">
        <f t="shared" si="5"/>
        <v>189684089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-16645424</v>
      </c>
      <c r="D42" s="46">
        <f t="shared" ref="D42:L42" si="6">+D25-D40</f>
        <v>463493794</v>
      </c>
      <c r="E42" s="47">
        <f t="shared" si="6"/>
        <v>436124808</v>
      </c>
      <c r="F42" s="48">
        <f t="shared" si="6"/>
        <v>639524470</v>
      </c>
      <c r="G42" s="46">
        <f t="shared" si="6"/>
        <v>476019981</v>
      </c>
      <c r="H42" s="47">
        <f t="shared" si="6"/>
        <v>476019981</v>
      </c>
      <c r="I42" s="49">
        <f t="shared" si="6"/>
        <v>18241146</v>
      </c>
      <c r="J42" s="50">
        <f t="shared" si="6"/>
        <v>484566689</v>
      </c>
      <c r="K42" s="46">
        <f t="shared" si="6"/>
        <v>501888536</v>
      </c>
      <c r="L42" s="47">
        <f t="shared" si="6"/>
        <v>568327023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459389444</v>
      </c>
      <c r="E45" s="20">
        <v>460936209</v>
      </c>
      <c r="F45" s="21">
        <v>469803916</v>
      </c>
      <c r="G45" s="19">
        <v>520158328</v>
      </c>
      <c r="H45" s="20">
        <v>520158328</v>
      </c>
      <c r="I45" s="22">
        <v>-213827</v>
      </c>
      <c r="J45" s="23">
        <v>480462344</v>
      </c>
      <c r="K45" s="19">
        <v>497784191</v>
      </c>
      <c r="L45" s="20">
        <v>564222678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4104345</v>
      </c>
      <c r="E46" s="20">
        <v>4104345</v>
      </c>
      <c r="F46" s="21">
        <v>3954344</v>
      </c>
      <c r="G46" s="19">
        <v>4104345</v>
      </c>
      <c r="H46" s="20">
        <v>4104345</v>
      </c>
      <c r="I46" s="22">
        <v>0</v>
      </c>
      <c r="J46" s="23">
        <v>4104345</v>
      </c>
      <c r="K46" s="19">
        <v>4104345</v>
      </c>
      <c r="L46" s="20">
        <v>4104345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463493789</v>
      </c>
      <c r="E48" s="54">
        <f t="shared" si="7"/>
        <v>465040554</v>
      </c>
      <c r="F48" s="55">
        <f t="shared" si="7"/>
        <v>473758260</v>
      </c>
      <c r="G48" s="53">
        <f t="shared" si="7"/>
        <v>524262673</v>
      </c>
      <c r="H48" s="54">
        <f t="shared" si="7"/>
        <v>524262673</v>
      </c>
      <c r="I48" s="56">
        <f t="shared" si="7"/>
        <v>-213827</v>
      </c>
      <c r="J48" s="57">
        <f t="shared" si="7"/>
        <v>484566689</v>
      </c>
      <c r="K48" s="53">
        <f t="shared" si="7"/>
        <v>501888536</v>
      </c>
      <c r="L48" s="54">
        <f t="shared" si="7"/>
        <v>568327023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316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1164618</v>
      </c>
      <c r="D6" s="19">
        <v>2809873</v>
      </c>
      <c r="E6" s="20">
        <v>10636467</v>
      </c>
      <c r="F6" s="21">
        <v>7936264</v>
      </c>
      <c r="G6" s="19">
        <v>2332316</v>
      </c>
      <c r="H6" s="20">
        <v>2332316</v>
      </c>
      <c r="I6" s="22">
        <v>-35278241</v>
      </c>
      <c r="J6" s="23">
        <v>2332317</v>
      </c>
      <c r="K6" s="19">
        <v>2427472</v>
      </c>
      <c r="L6" s="20">
        <v>2427472</v>
      </c>
    </row>
    <row r="7" spans="1:12" ht="13.5" x14ac:dyDescent="0.25">
      <c r="A7" s="24" t="s">
        <v>22</v>
      </c>
      <c r="B7" s="18" t="s">
        <v>9</v>
      </c>
      <c r="C7" s="19">
        <v>5887680</v>
      </c>
      <c r="D7" s="19">
        <v>12555162</v>
      </c>
      <c r="E7" s="20">
        <v>11242552</v>
      </c>
      <c r="F7" s="21">
        <v>12555166</v>
      </c>
      <c r="G7" s="19">
        <v>8555166</v>
      </c>
      <c r="H7" s="20">
        <v>8555166</v>
      </c>
      <c r="I7" s="22">
        <v>-581195</v>
      </c>
      <c r="J7" s="23">
        <v>8555166</v>
      </c>
      <c r="K7" s="19">
        <v>8904211</v>
      </c>
      <c r="L7" s="20">
        <v>8904211</v>
      </c>
    </row>
    <row r="8" spans="1:12" ht="13.5" x14ac:dyDescent="0.25">
      <c r="A8" s="24" t="s">
        <v>23</v>
      </c>
      <c r="B8" s="18" t="s">
        <v>9</v>
      </c>
      <c r="C8" s="19">
        <v>5266160</v>
      </c>
      <c r="D8" s="19">
        <v>0</v>
      </c>
      <c r="E8" s="20">
        <v>-1414235</v>
      </c>
      <c r="F8" s="21">
        <v>0</v>
      </c>
      <c r="G8" s="19">
        <v>-1</v>
      </c>
      <c r="H8" s="20">
        <v>-1</v>
      </c>
      <c r="I8" s="22">
        <v>87409</v>
      </c>
      <c r="J8" s="23">
        <v>-1</v>
      </c>
      <c r="K8" s="19">
        <v>-1</v>
      </c>
      <c r="L8" s="20">
        <v>-1</v>
      </c>
    </row>
    <row r="9" spans="1:12" ht="13.5" x14ac:dyDescent="0.25">
      <c r="A9" s="24" t="s">
        <v>24</v>
      </c>
      <c r="B9" s="18" t="s">
        <v>19</v>
      </c>
      <c r="C9" s="19">
        <v>2092132</v>
      </c>
      <c r="D9" s="19">
        <v>1937530</v>
      </c>
      <c r="E9" s="20">
        <v>1254757</v>
      </c>
      <c r="F9" s="21">
        <v>1837840</v>
      </c>
      <c r="G9" s="19">
        <v>1838001</v>
      </c>
      <c r="H9" s="20">
        <v>1838001</v>
      </c>
      <c r="I9" s="22">
        <v>3011741</v>
      </c>
      <c r="J9" s="23">
        <v>1838001</v>
      </c>
      <c r="K9" s="19">
        <v>1988153</v>
      </c>
      <c r="L9" s="20">
        <v>1988153</v>
      </c>
    </row>
    <row r="10" spans="1:12" ht="13.5" x14ac:dyDescent="0.25">
      <c r="A10" s="24" t="s">
        <v>25</v>
      </c>
      <c r="B10" s="18" t="s">
        <v>19</v>
      </c>
      <c r="C10" s="19">
        <v>787475</v>
      </c>
      <c r="D10" s="19">
        <v>637000</v>
      </c>
      <c r="E10" s="20">
        <v>876234</v>
      </c>
      <c r="F10" s="25">
        <v>637000</v>
      </c>
      <c r="G10" s="26">
        <v>636996</v>
      </c>
      <c r="H10" s="27">
        <v>636996</v>
      </c>
      <c r="I10" s="22">
        <v>0</v>
      </c>
      <c r="J10" s="28">
        <v>636996</v>
      </c>
      <c r="K10" s="26">
        <v>662986</v>
      </c>
      <c r="L10" s="27">
        <v>662986</v>
      </c>
    </row>
    <row r="11" spans="1:12" ht="13.5" x14ac:dyDescent="0.25">
      <c r="A11" s="24" t="s">
        <v>26</v>
      </c>
      <c r="B11" s="18" t="s">
        <v>27</v>
      </c>
      <c r="C11" s="19">
        <v>981941</v>
      </c>
      <c r="D11" s="19">
        <v>1175362</v>
      </c>
      <c r="E11" s="20">
        <v>1368630</v>
      </c>
      <c r="F11" s="21">
        <v>1283550</v>
      </c>
      <c r="G11" s="19">
        <v>1283549</v>
      </c>
      <c r="H11" s="20">
        <v>1283549</v>
      </c>
      <c r="I11" s="22">
        <v>5729374</v>
      </c>
      <c r="J11" s="23">
        <v>1283549</v>
      </c>
      <c r="K11" s="19">
        <v>1335918</v>
      </c>
      <c r="L11" s="20">
        <v>1335918</v>
      </c>
    </row>
    <row r="12" spans="1:12" ht="13.5" x14ac:dyDescent="0.25">
      <c r="A12" s="29" t="s">
        <v>28</v>
      </c>
      <c r="B12" s="30" t="s">
        <v>19</v>
      </c>
      <c r="C12" s="31">
        <f>SUM(C6:C11)</f>
        <v>16180006</v>
      </c>
      <c r="D12" s="31">
        <f t="shared" ref="D12:L12" si="0">SUM(D6:D11)</f>
        <v>19114927</v>
      </c>
      <c r="E12" s="32">
        <f t="shared" si="0"/>
        <v>23964405</v>
      </c>
      <c r="F12" s="33">
        <f t="shared" si="0"/>
        <v>24249820</v>
      </c>
      <c r="G12" s="31">
        <f t="shared" si="0"/>
        <v>14646027</v>
      </c>
      <c r="H12" s="32">
        <f t="shared" si="0"/>
        <v>14646027</v>
      </c>
      <c r="I12" s="34">
        <f t="shared" si="0"/>
        <v>-27030912</v>
      </c>
      <c r="J12" s="35">
        <f t="shared" si="0"/>
        <v>14646028</v>
      </c>
      <c r="K12" s="31">
        <f t="shared" si="0"/>
        <v>15318739</v>
      </c>
      <c r="L12" s="32">
        <f t="shared" si="0"/>
        <v>15318739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8613342</v>
      </c>
      <c r="D15" s="19">
        <v>6907000</v>
      </c>
      <c r="E15" s="20">
        <v>7079153</v>
      </c>
      <c r="F15" s="21">
        <v>6907000</v>
      </c>
      <c r="G15" s="19">
        <v>6907001</v>
      </c>
      <c r="H15" s="20">
        <v>6907001</v>
      </c>
      <c r="I15" s="22">
        <v>0</v>
      </c>
      <c r="J15" s="23">
        <v>6907001</v>
      </c>
      <c r="K15" s="19">
        <v>7188807</v>
      </c>
      <c r="L15" s="20">
        <v>7188807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8847090</v>
      </c>
      <c r="D19" s="19">
        <v>8444589</v>
      </c>
      <c r="E19" s="20">
        <v>8515224</v>
      </c>
      <c r="F19" s="21">
        <v>11635870</v>
      </c>
      <c r="G19" s="19">
        <v>11635870</v>
      </c>
      <c r="H19" s="20">
        <v>11635870</v>
      </c>
      <c r="I19" s="22">
        <v>2131044</v>
      </c>
      <c r="J19" s="23">
        <v>12825870</v>
      </c>
      <c r="K19" s="19">
        <v>9284320</v>
      </c>
      <c r="L19" s="20">
        <v>9284328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112241</v>
      </c>
      <c r="D22" s="19">
        <v>97499</v>
      </c>
      <c r="E22" s="20">
        <v>79967</v>
      </c>
      <c r="F22" s="21">
        <v>647500</v>
      </c>
      <c r="G22" s="19">
        <v>647502</v>
      </c>
      <c r="H22" s="20">
        <v>647502</v>
      </c>
      <c r="I22" s="22">
        <v>0</v>
      </c>
      <c r="J22" s="23">
        <v>647502</v>
      </c>
      <c r="K22" s="19">
        <v>673921</v>
      </c>
      <c r="L22" s="20">
        <v>673921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17572673</v>
      </c>
      <c r="D24" s="38">
        <f t="shared" ref="D24:L24" si="1">SUM(D15:D23)</f>
        <v>15449088</v>
      </c>
      <c r="E24" s="39">
        <f t="shared" si="1"/>
        <v>15674344</v>
      </c>
      <c r="F24" s="40">
        <f t="shared" si="1"/>
        <v>19190370</v>
      </c>
      <c r="G24" s="38">
        <f t="shared" si="1"/>
        <v>19190373</v>
      </c>
      <c r="H24" s="39">
        <f t="shared" si="1"/>
        <v>19190373</v>
      </c>
      <c r="I24" s="41">
        <f t="shared" si="1"/>
        <v>2131044</v>
      </c>
      <c r="J24" s="42">
        <f t="shared" si="1"/>
        <v>20380373</v>
      </c>
      <c r="K24" s="38">
        <f t="shared" si="1"/>
        <v>17147048</v>
      </c>
      <c r="L24" s="39">
        <f t="shared" si="1"/>
        <v>17147056</v>
      </c>
    </row>
    <row r="25" spans="1:12" ht="13.5" x14ac:dyDescent="0.25">
      <c r="A25" s="29" t="s">
        <v>41</v>
      </c>
      <c r="B25" s="30" t="s">
        <v>19</v>
      </c>
      <c r="C25" s="31">
        <f>+C12+C24</f>
        <v>33752679</v>
      </c>
      <c r="D25" s="31">
        <f t="shared" ref="D25:L25" si="2">+D12+D24</f>
        <v>34564015</v>
      </c>
      <c r="E25" s="32">
        <f t="shared" si="2"/>
        <v>39638749</v>
      </c>
      <c r="F25" s="33">
        <f t="shared" si="2"/>
        <v>43440190</v>
      </c>
      <c r="G25" s="31">
        <f t="shared" si="2"/>
        <v>33836400</v>
      </c>
      <c r="H25" s="32">
        <f t="shared" si="2"/>
        <v>33836400</v>
      </c>
      <c r="I25" s="34">
        <f t="shared" si="2"/>
        <v>-24899868</v>
      </c>
      <c r="J25" s="35">
        <f t="shared" si="2"/>
        <v>35026401</v>
      </c>
      <c r="K25" s="31">
        <f t="shared" si="2"/>
        <v>32465787</v>
      </c>
      <c r="L25" s="32">
        <f t="shared" si="2"/>
        <v>32465795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69502</v>
      </c>
      <c r="D30" s="19">
        <v>20667</v>
      </c>
      <c r="E30" s="20">
        <v>131508</v>
      </c>
      <c r="F30" s="21">
        <v>20670</v>
      </c>
      <c r="G30" s="19">
        <v>20670</v>
      </c>
      <c r="H30" s="20">
        <v>20670</v>
      </c>
      <c r="I30" s="22">
        <v>0</v>
      </c>
      <c r="J30" s="23">
        <v>20670</v>
      </c>
      <c r="K30" s="19">
        <v>21513</v>
      </c>
      <c r="L30" s="20">
        <v>21513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-1</v>
      </c>
      <c r="H31" s="20">
        <v>-1</v>
      </c>
      <c r="I31" s="22">
        <v>0</v>
      </c>
      <c r="J31" s="23">
        <v>-1</v>
      </c>
      <c r="K31" s="19">
        <v>-1</v>
      </c>
      <c r="L31" s="20">
        <v>-1</v>
      </c>
    </row>
    <row r="32" spans="1:12" ht="13.5" x14ac:dyDescent="0.25">
      <c r="A32" s="24" t="s">
        <v>48</v>
      </c>
      <c r="B32" s="18" t="s">
        <v>46</v>
      </c>
      <c r="C32" s="19">
        <v>5619876</v>
      </c>
      <c r="D32" s="19">
        <v>7415361</v>
      </c>
      <c r="E32" s="20">
        <v>9319985</v>
      </c>
      <c r="F32" s="21">
        <v>-2151430</v>
      </c>
      <c r="G32" s="19">
        <v>4458934</v>
      </c>
      <c r="H32" s="20">
        <v>4458934</v>
      </c>
      <c r="I32" s="22">
        <v>24659416</v>
      </c>
      <c r="J32" s="23">
        <v>4458934</v>
      </c>
      <c r="K32" s="19">
        <v>4640854</v>
      </c>
      <c r="L32" s="20">
        <v>4640854</v>
      </c>
    </row>
    <row r="33" spans="1:12" ht="13.5" x14ac:dyDescent="0.25">
      <c r="A33" s="24" t="s">
        <v>49</v>
      </c>
      <c r="B33" s="18" t="s">
        <v>19</v>
      </c>
      <c r="C33" s="19">
        <v>4575747</v>
      </c>
      <c r="D33" s="19">
        <v>6986500</v>
      </c>
      <c r="E33" s="20">
        <v>5460205</v>
      </c>
      <c r="F33" s="21">
        <v>5155460</v>
      </c>
      <c r="G33" s="19">
        <v>7488694</v>
      </c>
      <c r="H33" s="20">
        <v>7488694</v>
      </c>
      <c r="I33" s="22">
        <v>0</v>
      </c>
      <c r="J33" s="23">
        <v>7488694</v>
      </c>
      <c r="K33" s="19">
        <v>7794230</v>
      </c>
      <c r="L33" s="20">
        <v>7794230</v>
      </c>
    </row>
    <row r="34" spans="1:12" ht="13.5" x14ac:dyDescent="0.25">
      <c r="A34" s="29" t="s">
        <v>50</v>
      </c>
      <c r="B34" s="30" t="s">
        <v>19</v>
      </c>
      <c r="C34" s="31">
        <f>SUM(C29:C33)</f>
        <v>10265125</v>
      </c>
      <c r="D34" s="31">
        <f t="shared" ref="D34:L34" si="3">SUM(D29:D33)</f>
        <v>14422528</v>
      </c>
      <c r="E34" s="32">
        <f t="shared" si="3"/>
        <v>14911698</v>
      </c>
      <c r="F34" s="33">
        <f t="shared" si="3"/>
        <v>3024700</v>
      </c>
      <c r="G34" s="31">
        <f t="shared" si="3"/>
        <v>11968297</v>
      </c>
      <c r="H34" s="32">
        <f t="shared" si="3"/>
        <v>11968297</v>
      </c>
      <c r="I34" s="34">
        <f t="shared" si="3"/>
        <v>24659416</v>
      </c>
      <c r="J34" s="35">
        <f t="shared" si="3"/>
        <v>11968297</v>
      </c>
      <c r="K34" s="31">
        <f t="shared" si="3"/>
        <v>12456596</v>
      </c>
      <c r="L34" s="32">
        <f t="shared" si="3"/>
        <v>12456596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20668</v>
      </c>
      <c r="D37" s="19">
        <v>0</v>
      </c>
      <c r="E37" s="20">
        <v>240644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15253635</v>
      </c>
      <c r="D38" s="19">
        <v>14563001</v>
      </c>
      <c r="E38" s="20">
        <v>14250491</v>
      </c>
      <c r="F38" s="21">
        <v>16235990</v>
      </c>
      <c r="G38" s="19">
        <v>16235992</v>
      </c>
      <c r="H38" s="20">
        <v>16235992</v>
      </c>
      <c r="I38" s="22">
        <v>0</v>
      </c>
      <c r="J38" s="23">
        <v>16235992</v>
      </c>
      <c r="K38" s="19">
        <v>16898421</v>
      </c>
      <c r="L38" s="20">
        <v>16898421</v>
      </c>
    </row>
    <row r="39" spans="1:12" ht="13.5" x14ac:dyDescent="0.25">
      <c r="A39" s="29" t="s">
        <v>53</v>
      </c>
      <c r="B39" s="37" t="s">
        <v>19</v>
      </c>
      <c r="C39" s="31">
        <f>SUM(C37:C38)</f>
        <v>15274303</v>
      </c>
      <c r="D39" s="38">
        <f t="shared" ref="D39:L39" si="4">SUM(D37:D38)</f>
        <v>14563001</v>
      </c>
      <c r="E39" s="39">
        <f t="shared" si="4"/>
        <v>14491135</v>
      </c>
      <c r="F39" s="40">
        <f t="shared" si="4"/>
        <v>16235990</v>
      </c>
      <c r="G39" s="38">
        <f t="shared" si="4"/>
        <v>16235992</v>
      </c>
      <c r="H39" s="39">
        <f t="shared" si="4"/>
        <v>16235992</v>
      </c>
      <c r="I39" s="40">
        <f t="shared" si="4"/>
        <v>0</v>
      </c>
      <c r="J39" s="42">
        <f t="shared" si="4"/>
        <v>16235992</v>
      </c>
      <c r="K39" s="38">
        <f t="shared" si="4"/>
        <v>16898421</v>
      </c>
      <c r="L39" s="39">
        <f t="shared" si="4"/>
        <v>16898421</v>
      </c>
    </row>
    <row r="40" spans="1:12" ht="13.5" x14ac:dyDescent="0.25">
      <c r="A40" s="29" t="s">
        <v>54</v>
      </c>
      <c r="B40" s="30" t="s">
        <v>19</v>
      </c>
      <c r="C40" s="31">
        <f>+C34+C39</f>
        <v>25539428</v>
      </c>
      <c r="D40" s="31">
        <f t="shared" ref="D40:L40" si="5">+D34+D39</f>
        <v>28985529</v>
      </c>
      <c r="E40" s="32">
        <f t="shared" si="5"/>
        <v>29402833</v>
      </c>
      <c r="F40" s="33">
        <f t="shared" si="5"/>
        <v>19260690</v>
      </c>
      <c r="G40" s="31">
        <f t="shared" si="5"/>
        <v>28204289</v>
      </c>
      <c r="H40" s="32">
        <f t="shared" si="5"/>
        <v>28204289</v>
      </c>
      <c r="I40" s="34">
        <f t="shared" si="5"/>
        <v>24659416</v>
      </c>
      <c r="J40" s="35">
        <f t="shared" si="5"/>
        <v>28204289</v>
      </c>
      <c r="K40" s="31">
        <f t="shared" si="5"/>
        <v>29355017</v>
      </c>
      <c r="L40" s="32">
        <f t="shared" si="5"/>
        <v>29355017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8213251</v>
      </c>
      <c r="D42" s="46">
        <f t="shared" ref="D42:L42" si="6">+D25-D40</f>
        <v>5578486</v>
      </c>
      <c r="E42" s="47">
        <f t="shared" si="6"/>
        <v>10235916</v>
      </c>
      <c r="F42" s="48">
        <f t="shared" si="6"/>
        <v>24179500</v>
      </c>
      <c r="G42" s="46">
        <f t="shared" si="6"/>
        <v>5632111</v>
      </c>
      <c r="H42" s="47">
        <f t="shared" si="6"/>
        <v>5632111</v>
      </c>
      <c r="I42" s="49">
        <f t="shared" si="6"/>
        <v>-49559284</v>
      </c>
      <c r="J42" s="50">
        <f t="shared" si="6"/>
        <v>6822112</v>
      </c>
      <c r="K42" s="46">
        <f t="shared" si="6"/>
        <v>3110770</v>
      </c>
      <c r="L42" s="47">
        <f t="shared" si="6"/>
        <v>3110778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8213251</v>
      </c>
      <c r="D45" s="19">
        <v>10848023</v>
      </c>
      <c r="E45" s="20">
        <v>3866975</v>
      </c>
      <c r="F45" s="21">
        <v>25803363</v>
      </c>
      <c r="G45" s="19">
        <v>2870645</v>
      </c>
      <c r="H45" s="20">
        <v>2870645</v>
      </c>
      <c r="I45" s="22">
        <v>350040</v>
      </c>
      <c r="J45" s="23">
        <v>6822115</v>
      </c>
      <c r="K45" s="19">
        <v>3110773</v>
      </c>
      <c r="L45" s="20">
        <v>3110781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8213251</v>
      </c>
      <c r="D48" s="53">
        <f t="shared" ref="D48:L48" si="7">SUM(D45:D47)</f>
        <v>10848023</v>
      </c>
      <c r="E48" s="54">
        <f t="shared" si="7"/>
        <v>3866975</v>
      </c>
      <c r="F48" s="55">
        <f t="shared" si="7"/>
        <v>25803363</v>
      </c>
      <c r="G48" s="53">
        <f t="shared" si="7"/>
        <v>2870645</v>
      </c>
      <c r="H48" s="54">
        <f t="shared" si="7"/>
        <v>2870645</v>
      </c>
      <c r="I48" s="56">
        <f t="shared" si="7"/>
        <v>350040</v>
      </c>
      <c r="J48" s="57">
        <f t="shared" si="7"/>
        <v>6822115</v>
      </c>
      <c r="K48" s="53">
        <f t="shared" si="7"/>
        <v>3110773</v>
      </c>
      <c r="L48" s="54">
        <f t="shared" si="7"/>
        <v>3110781</v>
      </c>
    </row>
    <row r="49" spans="1:12" ht="13.5" x14ac:dyDescent="0.25">
      <c r="A49" s="58" t="s">
        <v>318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319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320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321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322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323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6A52A9-0756-4D52-B248-4248A84F93EB}"/>
</file>

<file path=customXml/itemProps2.xml><?xml version="1.0" encoding="utf-8"?>
<ds:datastoreItem xmlns:ds="http://schemas.openxmlformats.org/officeDocument/2006/customXml" ds:itemID="{AEE2373D-4BE8-4A1B-B46A-ABF2D80FC6B0}"/>
</file>

<file path=customXml/itemProps3.xml><?xml version="1.0" encoding="utf-8"?>
<ds:datastoreItem xmlns:ds="http://schemas.openxmlformats.org/officeDocument/2006/customXml" ds:itemID="{F70F958A-E893-476A-8BAA-1CD7CFA191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2022-09-28T12:17:35Z</dcterms:created>
  <dcterms:modified xsi:type="dcterms:W3CDTF">2022-09-28T12:21:13Z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2022-09-28T12:20:49Z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95e2db01-48c2-4777-84f6-1137ee8f9b46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